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D18E3C96-784D-41D2-AA42-FDC44D61E9A1}" xr6:coauthVersionLast="44" xr6:coauthVersionMax="45" xr10:uidLastSave="{00000000-0000-0000-0000-000000000000}"/>
  <bookViews>
    <workbookView xWindow="-110" yWindow="-110" windowWidth="25820" windowHeight="14020" tabRatio="626" xr2:uid="{00000000-000D-0000-FFFF-FFFF00000000}"/>
  </bookViews>
  <sheets>
    <sheet name="EDD" sheetId="55" r:id="rId1"/>
    <sheet name="Bdgt" sheetId="6" r:id="rId2"/>
  </sheets>
  <definedNames>
    <definedName name="_Parse_Out" localSheetId="1" hidden="1">#REF!</definedName>
    <definedName name="_Parse_Out" hidden="1">#REF!</definedName>
    <definedName name="adr_op">#REF!</definedName>
    <definedName name="adresse_siege">#REF!</definedName>
    <definedName name="anscount" hidden="1">1</definedName>
    <definedName name="BASELOYERMAX">#REF!</definedName>
    <definedName name="CAF_Tot">#REF!</definedName>
    <definedName name="CDC_LLS">#REF!</definedName>
    <definedName name="CDC_LLS_construction">#REF!</definedName>
    <definedName name="CDC_LLS_foncier">#REF!</definedName>
    <definedName name="CDC_LLTS">#REF!</definedName>
    <definedName name="CDC_LLTS_construction">#REF!</definedName>
    <definedName name="CDC_LLTS_foncier">#REF!</definedName>
    <definedName name="CDC_PLS">#REF!</definedName>
    <definedName name="CDC_PLS_construction">#REF!</definedName>
    <definedName name="CDC_PLS_foncier">#REF!</definedName>
    <definedName name="code">Bdgt!$G$1</definedName>
    <definedName name="commune">#REF!</definedName>
    <definedName name="Créd_Imp">#REF!</definedName>
    <definedName name="Crédit_Impot">#REF!</definedName>
    <definedName name="Credit_Impot_LLS">#REF!</definedName>
    <definedName name="Credit_Impot_LLTS">#REF!</definedName>
    <definedName name="Credit_Impot_PLS">#REF!</definedName>
    <definedName name="Date_Facture">EDD!$K$28:$K$422</definedName>
    <definedName name="Day">#REF!</definedName>
    <definedName name="dhdh" localSheetId="1" hidden="1">{#N/A,#N/A,FALSE,"Gain Fiscal";#N/A,#N/A,FALSE,"CR";#N/A,#N/A,FALSE,"Bilan";#N/A,#N/A,FALSE,"Trésorerie";#N/A,#N/A,FALSE,"Prêt-Emprunt";#N/A,#N/A,FALSE,"Swap"}</definedName>
    <definedName name="dhdh" hidden="1">{#N/A,#N/A,FALSE,"Gain Fiscal";#N/A,#N/A,FALSE,"CR";#N/A,#N/A,FALSE,"Bilan";#N/A,#N/A,FALSE,"Trésorerie";#N/A,#N/A,FALSE,"Prêt-Emprunt";#N/A,#N/A,FALSE,"Swap"}</definedName>
    <definedName name="directeur_g">#REF!</definedName>
    <definedName name="euro" localSheetId="1">Bdgt!$I$6</definedName>
    <definedName name="fezfzef" localSheetId="1" hidden="1">{"Hyp&amp;Res",#N/A,TRUE,"Modele";"LO CF USD",#N/A,TRUE,"Modele";"LO CF EUR",#N/A,TRUE,"Modele";"LO P&amp;L",#N/A,TRUE,"Modele";"BNPP Tax Situation",#N/A,TRUE,"Modele";"BNPP ATR",#N/A,TRUE,"Modele";"Schedule",#N/A,TRUE,"Modele";"BNP Paribas CF",#N/A,TRUE,"Modele";"FeeSharing",#N/A,TRUE,"Modele";"Equity Use",#N/A,TRUE,"IRR Exim";"Balance Sheet",#N/A,TRUE,"IRR Exim";"TVs",#N/A,TRUE,"IRR Exim";"IRR SIA",#N/A,TRUE,"IRR Exim";"IRR SAI EXIM",#N/A,TRUE,"IRR Exim";"TV calc 2",#N/A,TRUE,"IRR Exim";"TVcalc1",#N/A,TRUE,"IRR Exim"}</definedName>
    <definedName name="fezfzef" hidden="1">{"Hyp&amp;Res",#N/A,TRUE,"Modele";"LO CF USD",#N/A,TRUE,"Modele";"LO CF EUR",#N/A,TRUE,"Modele";"LO P&amp;L",#N/A,TRUE,"Modele";"BNPP Tax Situation",#N/A,TRUE,"Modele";"BNPP ATR",#N/A,TRUE,"Modele";"Schedule",#N/A,TRUE,"Modele";"BNP Paribas CF",#N/A,TRUE,"Modele";"FeeSharing",#N/A,TRUE,"Modele";"Equity Use",#N/A,TRUE,"IRR Exim";"Balance Sheet",#N/A,TRUE,"IRR Exim";"TVs",#N/A,TRUE,"IRR Exim";"IRR SIA",#N/A,TRUE,"IRR Exim";"IRR SAI EXIM",#N/A,TRUE,"IRR Exim";"TV calc 2",#N/A,TRUE,"IRR Exim";"TVcalc1",#N/A,TRUE,"IRR Exim"}</definedName>
    <definedName name="ff" localSheetId="1" hidden="1">{#N/A,#N/A,FALSE,"Gain Fiscal";#N/A,#N/A,FALSE,"CR";#N/A,#N/A,FALSE,"Bilan";#N/A,#N/A,FALSE,"Trésorerie";#N/A,#N/A,FALSE,"Prêt-Emprunt";#N/A,#N/A,FALSE,"Swap"}</definedName>
    <definedName name="ff" hidden="1">{#N/A,#N/A,FALSE,"Gain Fiscal";#N/A,#N/A,FALSE,"CR";#N/A,#N/A,FALSE,"Bilan";#N/A,#N/A,FALSE,"Trésorerie";#N/A,#N/A,FALSE,"Prêt-Emprunt";#N/A,#N/A,FALSE,"Swap"}</definedName>
    <definedName name="fff" localSheetId="1" hidden="1">{#N/A,#N/A,FALSE,"Gain Fiscal";#N/A,#N/A,FALSE,"CR";#N/A,#N/A,FALSE,"Bilan";#N/A,#N/A,FALSE,"Trésorerie";#N/A,#N/A,FALSE,"Prêt-Emprunt";#N/A,#N/A,FALSE,"Swap"}</definedName>
    <definedName name="fff" hidden="1">{#N/A,#N/A,FALSE,"Gain Fiscal";#N/A,#N/A,FALSE,"CR";#N/A,#N/A,FALSE,"Bilan";#N/A,#N/A,FALSE,"Trésorerie";#N/A,#N/A,FALSE,"Prêt-Emprunt";#N/A,#N/A,FALSE,"Swap"}</definedName>
    <definedName name="FP_LLS">#REF!</definedName>
    <definedName name="FP_LLTS">#REF!</definedName>
    <definedName name="FP_PLS">#REF!</definedName>
    <definedName name="_xlnm.Print_Titles" localSheetId="1">Bdgt!$1:$7</definedName>
    <definedName name="_xlnm.Print_Titles" localSheetId="0">EDD!$21:$23</definedName>
    <definedName name="LBU_FRAFU">#REF!</definedName>
    <definedName name="LBU_SF">#REF!</definedName>
    <definedName name="LBU_Tot">#REF!</definedName>
    <definedName name="limcount" hidden="1">1</definedName>
    <definedName name="LMDOM_LLS">#REF!</definedName>
    <definedName name="LMDOMPLS">#REF!</definedName>
    <definedName name="Loyer_Pratiqué_LLS">#REF!</definedName>
    <definedName name="Loyer_Pratiqué_LLTS">#REF!</definedName>
    <definedName name="Loyer_Pratiqué_PLS">#REF!</definedName>
    <definedName name="Loyer_retenu_CC">#REF!</definedName>
    <definedName name="LP_LLS">#REF!</definedName>
    <definedName name="LP_LLTS">#REF!</definedName>
    <definedName name="LP_PLS">#REF!</definedName>
    <definedName name="Macro3">[0]!Macro3</definedName>
    <definedName name="Macro4">[0]!Macro4</definedName>
    <definedName name="montant_eligible_LLS">#REF!</definedName>
    <definedName name="montant_eligible_LLTS">#REF!</definedName>
    <definedName name="Mt_Payé">EDD!$L$28:$L$422</definedName>
    <definedName name="Nbre">#REF!</definedName>
    <definedName name="NbreCOMM">#REF!</definedName>
    <definedName name="NbreLLS">#REF!</definedName>
    <definedName name="NbreLLTS">#REF!</definedName>
    <definedName name="NbrePLS">#REF!</definedName>
    <definedName name="nom">#REF!</definedName>
    <definedName name="nombreLLS">#REF!</definedName>
    <definedName name="nombreLLTS">#REF!</definedName>
    <definedName name="OPERATION" localSheetId="1">Bdgt!$1:$1048576</definedName>
    <definedName name="OS_Tvx">#REF!</definedName>
    <definedName name="parking_a_LLS">#REF!</definedName>
    <definedName name="parking_a_LLTS">#REF!</definedName>
    <definedName name="parking_c_LLS">#REF!</definedName>
    <definedName name="parking_c_LLTS">#REF!</definedName>
    <definedName name="parking_s_LLS">#REF!</definedName>
    <definedName name="parking_s_LLTS">#REF!</definedName>
    <definedName name="PRP_HT_LLS">#REF!</definedName>
    <definedName name="PRP_HT_LLTS">#REF!</definedName>
    <definedName name="PRP_HT_PLS">#REF!</definedName>
    <definedName name="PRP_TTC">#REF!</definedName>
    <definedName name="PRP_TTC_LLS">#REF!</definedName>
    <definedName name="PRP_TTC_LLTS">#REF!</definedName>
    <definedName name="PRP_TTC_PLS">#REF!</definedName>
    <definedName name="Px_Terrain">#REF!</definedName>
    <definedName name="Px_Terrain_PLS">#REF!</definedName>
    <definedName name="Repartition_LLTS">#REF!</definedName>
    <definedName name="S_terrain">#REF!</definedName>
    <definedName name="sencount" hidden="1">1</definedName>
    <definedName name="SF.LLS">#REF!</definedName>
    <definedName name="SF.LLTS">#REF!</definedName>
    <definedName name="SF.PLS">#REF!</definedName>
    <definedName name="SF_LLS">#REF!</definedName>
    <definedName name="SF_LLTS">#REF!</definedName>
    <definedName name="SH.LLS">#REF!</definedName>
    <definedName name="SH.LLTS">#REF!</definedName>
    <definedName name="SH.PLS">#REF!</definedName>
    <definedName name="SHFU.T">#REF!</definedName>
    <definedName name="SU.COMM">#REF!</definedName>
    <definedName name="SU.LLS">#REF!</definedName>
    <definedName name="SU.LLTS">#REF!</definedName>
    <definedName name="SU.PLS">#REF!</definedName>
    <definedName name="Sub_LLS">#REF!</definedName>
    <definedName name="Sub_LLTS">#REF!</definedName>
    <definedName name="Sub_Totale_LLS">#REF!</definedName>
    <definedName name="Sub_Totale_LLTS">#REF!</definedName>
    <definedName name="Sub_Totale_PLS">#REF!</definedName>
    <definedName name="Subventions">#REF!</definedName>
    <definedName name="T1_LLS">#REF!</definedName>
    <definedName name="T1_LLTS">#REF!</definedName>
    <definedName name="T1_PLS">#REF!</definedName>
    <definedName name="T2_LLS">#REF!</definedName>
    <definedName name="T2_LLTS">#REF!</definedName>
    <definedName name="T2_PLS">#REF!</definedName>
    <definedName name="T3_LLS">#REF!</definedName>
    <definedName name="T3_LLTS">#REF!</definedName>
    <definedName name="T3_PLS">#REF!</definedName>
    <definedName name="T4_LLS">#REF!</definedName>
    <definedName name="T4_LLTS">#REF!</definedName>
    <definedName name="T4_PLS">#REF!</definedName>
    <definedName name="T5_LLS">#REF!</definedName>
    <definedName name="T5_LLTS">#REF!</definedName>
    <definedName name="T5_PLS">#REF!</definedName>
    <definedName name="TVA0" localSheetId="1">Bdgt!$K$2</definedName>
    <definedName name="TVAN" localSheetId="1">Bdgt!$K$5</definedName>
    <definedName name="TVAN1" localSheetId="1">Bdgt!$K$6</definedName>
    <definedName name="TVAS" localSheetId="1">Bdgt!$K$4</definedName>
    <definedName name="type_lg_LLS">#REF!</definedName>
    <definedName name="type_lg_LLTS">#REF!</definedName>
    <definedName name="type_lg_PLS">#REF!</definedName>
    <definedName name="TYPE1">#REF!</definedName>
    <definedName name="TYPE2">#REF!</definedName>
    <definedName name="TYPE3">#REF!</definedName>
    <definedName name="wrn.Comité." localSheetId="1" hidden="1">{"Option 4",#N/A,FALSE,"GIE-GNi-2002+ 0 an";"Option 4 + 1",#N/A,FALSE,"GIE-GNi-2002+ 0 an";"Option 4 + 2",#N/A,FALSE,"GIE-GNi-2002+ 0 an"}</definedName>
    <definedName name="wrn.Comité." hidden="1">{"Option 4",#N/A,FALSE,"GIE-GNi-2002+ 0 an";"Option 4 + 1",#N/A,FALSE,"GIE-GNi-2002+ 0 an";"Option 4 + 2",#N/A,FALSE,"GIE-GNi-2002+ 0 an"}</definedName>
    <definedName name="wrn.Imprime." localSheetId="1" hidden="1">{"Hyp&amp;Res",#N/A,TRUE,"Modele";"LO CF USD",#N/A,TRUE,"Modele";"LO CF EUR",#N/A,TRUE,"Modele";"LO P&amp;L",#N/A,TRUE,"Modele";"BNPP Tax Situation",#N/A,TRUE,"Modele";"BNPP ATR",#N/A,TRUE,"Modele";"Schedule",#N/A,TRUE,"Modele";"BNP Paribas CF",#N/A,TRUE,"Modele";"FeeSharing",#N/A,TRUE,"Modele";"Equity Use",#N/A,TRUE,"IRR Exim";"Balance Sheet",#N/A,TRUE,"IRR Exim";"TVs",#N/A,TRUE,"IRR Exim";"IRR SIA",#N/A,TRUE,"IRR Exim";"IRR SAI EXIM",#N/A,TRUE,"IRR Exim";"TV calc 2",#N/A,TRUE,"IRR Exim";"TVcalc1",#N/A,TRUE,"IRR Exim"}</definedName>
    <definedName name="wrn.Imprime." hidden="1">{"Hyp&amp;Res",#N/A,TRUE,"Modele";"LO CF USD",#N/A,TRUE,"Modele";"LO CF EUR",#N/A,TRUE,"Modele";"LO P&amp;L",#N/A,TRUE,"Modele";"BNPP Tax Situation",#N/A,TRUE,"Modele";"BNPP ATR",#N/A,TRUE,"Modele";"Schedule",#N/A,TRUE,"Modele";"BNP Paribas CF",#N/A,TRUE,"Modele";"FeeSharing",#N/A,TRUE,"Modele";"Equity Use",#N/A,TRUE,"IRR Exim";"Balance Sheet",#N/A,TRUE,"IRR Exim";"TVs",#N/A,TRUE,"IRR Exim";"IRR SIA",#N/A,TRUE,"IRR Exim";"IRR SAI EXIM",#N/A,TRUE,"IRR Exim";"TV calc 2",#N/A,TRUE,"IRR Exim";"TVcalc1",#N/A,TRUE,"IRR Exim"}</definedName>
    <definedName name="wrn.Tranche._.1." localSheetId="1" hidden="1">{"Hypothèses - T1",#N/A,FALSE,"GIE- Tranche 1 seule";"Prêt - T1",#N/A,FALSE,"GIE- Tranche 1 seule";"Trésorerie - T1",#N/A,FALSE,"GIE- Tranche 1 seule";"Amort - T1",#N/A,FALSE,"GIE- Tranche 1 seule";"CR - T1",#N/A,FALSE,"GIE- Tranche 1 seule";"VAN - T1",#N/A,FALSE,"GIE- Tranche 1 seule";"Bilan - T1",#N/A,FALSE,"GIE- Tranche 1 seule";"Loyer C - T1",#N/A,FALSE,"ADF&amp;TV - T1";"Loyer - T1",#N/A,FALSE,"GIE- Tranche 1 seule";"5 Hypothèse - T1",#N/A,FALSE,"GIE- Tranche 1 seule";"5 Ec. Fiscale - T1",#N/A,FALSE,"GIE- Tranche 1 seule";"5 Tréso - T1",#N/A,FALSE,"GIE- Tranche 1 seule";"5 RF - T1",#N/A,FALSE,"GIE- Tranche 1 seule";"4 VR - T1",#N/A,FALSE,"GIE- Tranche 1 seule";"TEG 1",#N/A,FALSE,"TEG 1";"DGI SYNTH",#N/A,FALSE,"Décomposition"}</definedName>
    <definedName name="wrn.Tranche._.1." hidden="1">{"Hypothèses - T1",#N/A,FALSE,"GIE- Tranche 1 seule";"Prêt - T1",#N/A,FALSE,"GIE- Tranche 1 seule";"Trésorerie - T1",#N/A,FALSE,"GIE- Tranche 1 seule";"Amort - T1",#N/A,FALSE,"GIE- Tranche 1 seule";"CR - T1",#N/A,FALSE,"GIE- Tranche 1 seule";"VAN - T1",#N/A,FALSE,"GIE- Tranche 1 seule";"Bilan - T1",#N/A,FALSE,"GIE- Tranche 1 seule";"Loyer C - T1",#N/A,FALSE,"ADF&amp;TV - T1";"Loyer - T1",#N/A,FALSE,"GIE- Tranche 1 seule";"5 Hypothèse - T1",#N/A,FALSE,"GIE- Tranche 1 seule";"5 Ec. Fiscale - T1",#N/A,FALSE,"GIE- Tranche 1 seule";"5 Tréso - T1",#N/A,FALSE,"GIE- Tranche 1 seule";"5 RF - T1",#N/A,FALSE,"GIE- Tranche 1 seule";"4 VR - T1",#N/A,FALSE,"GIE- Tranche 1 seule";"TEG 1",#N/A,FALSE,"TEG 1";"DGI SYNTH",#N/A,FALSE,"Décomposition"}</definedName>
    <definedName name="wrn.Tranche._.1._.et._.Tranche._.2." localSheetId="1" hidden="1">{"Hypothèse T1 + T2",#N/A,FALSE,"GIE- Centrale en totalité";"Prêt T1 + T2",#N/A,FALSE,"GIE- Centrale en totalité";"Trésorerie - T1 + T2",#N/A,FALSE,"GIE- Centrale en totalité";"Amort - T1 + T2",#N/A,FALSE,"GIE- Centrale en totalité";"CR - T1 + T2",#N/A,FALSE,"GIE- Centrale en totalité";"VAN - T1 + T2",#N/A,FALSE,"GIE- Centrale en totalité";"Bilan - T1 + T2",#N/A,FALSE,"GIE- Centrale en totalité";"Loyer - T1 + T2",#N/A,FALSE,"GIE- Centrale en totalité";"Loyer C - T1 + T2",#N/A,FALSE,"GIE- Centrale en totalité";"5 Hypothèse - T1 + T2",#N/A,FALSE,"GIE- Centrale en totalité";"5 Ec. Fiscale - T1 + T2",#N/A,FALSE,"GIE- Centrale en totalité";"5 Tréso - T1 + T2",#N/A,FALSE,"GIE- Centrale en totalité";"5 RF - T1 + T2",#N/A,FALSE,"GIE- Centrale en totalité";"4 VR - T1 + T2",#N/A,FALSE,"GIE- Centrale en totalité";"TEG 2",#N/A,FALSE,"TEG 1&amp;2"}</definedName>
    <definedName name="wrn.Tranche._.1._.et._.Tranche._.2." hidden="1">{"Hypothèse T1 + T2",#N/A,FALSE,"GIE- Centrale en totalité";"Prêt T1 + T2",#N/A,FALSE,"GIE- Centrale en totalité";"Trésorerie - T1 + T2",#N/A,FALSE,"GIE- Centrale en totalité";"Amort - T1 + T2",#N/A,FALSE,"GIE- Centrale en totalité";"CR - T1 + T2",#N/A,FALSE,"GIE- Centrale en totalité";"VAN - T1 + T2",#N/A,FALSE,"GIE- Centrale en totalité";"Bilan - T1 + T2",#N/A,FALSE,"GIE- Centrale en totalité";"Loyer - T1 + T2",#N/A,FALSE,"GIE- Centrale en totalité";"Loyer C - T1 + T2",#N/A,FALSE,"GIE- Centrale en totalité";"5 Hypothèse - T1 + T2",#N/A,FALSE,"GIE- Centrale en totalité";"5 Ec. Fiscale - T1 + T2",#N/A,FALSE,"GIE- Centrale en totalité";"5 Tréso - T1 + T2",#N/A,FALSE,"GIE- Centrale en totalité";"5 RF - T1 + T2",#N/A,FALSE,"GIE- Centrale en totalité";"4 VR - T1 + T2",#N/A,FALSE,"GIE- Centrale en totalité";"TEG 2",#N/A,FALSE,"TEG 1&amp;2"}</definedName>
    <definedName name="Z_7260F990_129C_11D3_AE5E_0090274E55AC_.wvu.PrintArea" localSheetId="1" hidden="1">Bdgt!$B$1:$H$23</definedName>
    <definedName name="_xlnm.Print_Area" localSheetId="1">Bdgt!$A$1:$AO$179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390" i="55" l="1"/>
  <c r="AF375" i="55"/>
  <c r="AF355" i="55"/>
  <c r="AF348" i="55"/>
  <c r="AF326" i="55"/>
  <c r="AF314" i="55"/>
  <c r="AF302" i="55"/>
  <c r="AF296" i="55"/>
  <c r="AF266" i="55"/>
  <c r="AF64" i="55"/>
  <c r="V2" i="55" l="1"/>
  <c r="W2" i="55"/>
  <c r="X2" i="55"/>
  <c r="Y2" i="55"/>
  <c r="U3" i="55"/>
  <c r="V3" i="55"/>
  <c r="W3" i="55"/>
  <c r="W6" i="55" s="1"/>
  <c r="X3" i="55"/>
  <c r="X6" i="55" s="1"/>
  <c r="Y3" i="55"/>
  <c r="Y6" i="55" s="1"/>
  <c r="V6" i="55"/>
  <c r="V7" i="55"/>
  <c r="U11" i="55"/>
  <c r="M280" i="55"/>
  <c r="M281" i="55"/>
  <c r="V4" i="55" l="1"/>
  <c r="X5" i="55"/>
  <c r="U2" i="55"/>
  <c r="X7" i="55"/>
  <c r="W5" i="55"/>
  <c r="W7" i="55"/>
  <c r="V5" i="55"/>
  <c r="AE79" i="55"/>
  <c r="AE80" i="55"/>
  <c r="AE82" i="55"/>
  <c r="AE83" i="55"/>
  <c r="AE84" i="55"/>
  <c r="AE85" i="55"/>
  <c r="AE86" i="55"/>
  <c r="AE88" i="55"/>
  <c r="AE89" i="55"/>
  <c r="AE91" i="55"/>
  <c r="AE92" i="55"/>
  <c r="AE94" i="55"/>
  <c r="AE95" i="55"/>
  <c r="AE99" i="55"/>
  <c r="AE100" i="55"/>
  <c r="AE102" i="55"/>
  <c r="AE103" i="55"/>
  <c r="AE104" i="55"/>
  <c r="AE106" i="55"/>
  <c r="AE107" i="55"/>
  <c r="AE109" i="55"/>
  <c r="AE110" i="55"/>
  <c r="AE113" i="55"/>
  <c r="AE114" i="55"/>
  <c r="AE116" i="55"/>
  <c r="AE117" i="55"/>
  <c r="AE119" i="55"/>
  <c r="AE120" i="55"/>
  <c r="AE122" i="55"/>
  <c r="AE123" i="55"/>
  <c r="AE125" i="55"/>
  <c r="AE126" i="55"/>
  <c r="AE128" i="55"/>
  <c r="AE129" i="55"/>
  <c r="AE131" i="55"/>
  <c r="AE132" i="55"/>
  <c r="AE134" i="55"/>
  <c r="AE135" i="55"/>
  <c r="AE138" i="55"/>
  <c r="AE139" i="55"/>
  <c r="AE140" i="55"/>
  <c r="AE142" i="55"/>
  <c r="AE143" i="55"/>
  <c r="AE145" i="55"/>
  <c r="AE146" i="55"/>
  <c r="AE149" i="55"/>
  <c r="AE150" i="55"/>
  <c r="AE152" i="55"/>
  <c r="AE153" i="55"/>
  <c r="AE155" i="55"/>
  <c r="AE156" i="55"/>
  <c r="AE158" i="55"/>
  <c r="AE159" i="55"/>
  <c r="AE162" i="55"/>
  <c r="AE163" i="55"/>
  <c r="AE165" i="55"/>
  <c r="AE166" i="55"/>
  <c r="AE168" i="55"/>
  <c r="AE169" i="55"/>
  <c r="AE171" i="55"/>
  <c r="AE172" i="55"/>
  <c r="AE174" i="55"/>
  <c r="AE175" i="55"/>
  <c r="AE178" i="55"/>
  <c r="AE179" i="55"/>
  <c r="AE181" i="55"/>
  <c r="AE182" i="55"/>
  <c r="AE184" i="55"/>
  <c r="AE185" i="55"/>
  <c r="AE190" i="55"/>
  <c r="AE191" i="55"/>
  <c r="AE193" i="55"/>
  <c r="AE194" i="55"/>
  <c r="AE196" i="55"/>
  <c r="AE197" i="55"/>
  <c r="AE198" i="55"/>
  <c r="AE201" i="55"/>
  <c r="AE202" i="55"/>
  <c r="AE204" i="55"/>
  <c r="AE205" i="55"/>
  <c r="AE207" i="55"/>
  <c r="AE208" i="55"/>
  <c r="AE211" i="55"/>
  <c r="AE212" i="55"/>
  <c r="AE214" i="55"/>
  <c r="AE215" i="55"/>
  <c r="AE217" i="55"/>
  <c r="AE218" i="55"/>
  <c r="AE220" i="55"/>
  <c r="AE221" i="55"/>
  <c r="AE223" i="55"/>
  <c r="AE224" i="55"/>
  <c r="AE227" i="55"/>
  <c r="AE228" i="55"/>
  <c r="AE229" i="55"/>
  <c r="AE231" i="55"/>
  <c r="AE232" i="55"/>
  <c r="AE234" i="55"/>
  <c r="AE235" i="55"/>
  <c r="AE237" i="55"/>
  <c r="AE238" i="55"/>
  <c r="AE241" i="55"/>
  <c r="AE242" i="55"/>
  <c r="AE244" i="55"/>
  <c r="AE245" i="55"/>
  <c r="AE247" i="55"/>
  <c r="AE248" i="55"/>
  <c r="AE250" i="55"/>
  <c r="AE251" i="55"/>
  <c r="AE253" i="55"/>
  <c r="AE254" i="55"/>
  <c r="AE256" i="55"/>
  <c r="AE257" i="55"/>
  <c r="AE259" i="55"/>
  <c r="AE260" i="55"/>
  <c r="AE262" i="55"/>
  <c r="AE263" i="55"/>
  <c r="AE267" i="55"/>
  <c r="AE268" i="55"/>
  <c r="AE269" i="55"/>
  <c r="AE270" i="55"/>
  <c r="AE271" i="55"/>
  <c r="AE272" i="55"/>
  <c r="AE273" i="55"/>
  <c r="AE274" i="55"/>
  <c r="AE275" i="55"/>
  <c r="AE276" i="55"/>
  <c r="AE277" i="55"/>
  <c r="AE278" i="55"/>
  <c r="AE279" i="55"/>
  <c r="AE280" i="55"/>
  <c r="AE281" i="55"/>
  <c r="AE282" i="55"/>
  <c r="AE283" i="55"/>
  <c r="AE284" i="55"/>
  <c r="AE285" i="55"/>
  <c r="AE286" i="55"/>
  <c r="AE287" i="55"/>
  <c r="AE288" i="55"/>
  <c r="AE290" i="55"/>
  <c r="AE291" i="55"/>
  <c r="AE293" i="55"/>
  <c r="AE294" i="55"/>
  <c r="AE297" i="55"/>
  <c r="AE298" i="55"/>
  <c r="AE299" i="55"/>
  <c r="AE300" i="55"/>
  <c r="AE301" i="55"/>
  <c r="AE303" i="55"/>
  <c r="AE304" i="55"/>
  <c r="AE305" i="55"/>
  <c r="AE306" i="55"/>
  <c r="AE307" i="55"/>
  <c r="AE308" i="55"/>
  <c r="AE309" i="55"/>
  <c r="AE310" i="55"/>
  <c r="AE311" i="55"/>
  <c r="AE312" i="55"/>
  <c r="AE313" i="55"/>
  <c r="AE315" i="55"/>
  <c r="AE316" i="55"/>
  <c r="AE317" i="55"/>
  <c r="AE318" i="55"/>
  <c r="AE319" i="55"/>
  <c r="AE320" i="55"/>
  <c r="AE321" i="55"/>
  <c r="AE322" i="55"/>
  <c r="AE324" i="55"/>
  <c r="AE325" i="55"/>
  <c r="AE327" i="55"/>
  <c r="AE328" i="55"/>
  <c r="AE329" i="55"/>
  <c r="AE330" i="55"/>
  <c r="AE331" i="55"/>
  <c r="AE332" i="55"/>
  <c r="AE333" i="55"/>
  <c r="AE334" i="55"/>
  <c r="AE335" i="55"/>
  <c r="AE336" i="55"/>
  <c r="AE338" i="55"/>
  <c r="AE339" i="55"/>
  <c r="AE342" i="55"/>
  <c r="AE343" i="55"/>
  <c r="AE345" i="55"/>
  <c r="AE346" i="55"/>
  <c r="AE349" i="55"/>
  <c r="AE350" i="55"/>
  <c r="AE351" i="55"/>
  <c r="AE352" i="55"/>
  <c r="AE353" i="55"/>
  <c r="AE354" i="55"/>
  <c r="AE356" i="55"/>
  <c r="AE357" i="55"/>
  <c r="AE358" i="55"/>
  <c r="AE359" i="55"/>
  <c r="AE361" i="55"/>
  <c r="AE362" i="55"/>
  <c r="AE364" i="55"/>
  <c r="AE365" i="55"/>
  <c r="AE368" i="55"/>
  <c r="AE369" i="55"/>
  <c r="AE371" i="55"/>
  <c r="AE372" i="55"/>
  <c r="AE376" i="55"/>
  <c r="AE377" i="55"/>
  <c r="AE378" i="55"/>
  <c r="AE379" i="55"/>
  <c r="AE380" i="55"/>
  <c r="AE381" i="55"/>
  <c r="AE382" i="55"/>
  <c r="AE383" i="55"/>
  <c r="AE384" i="55"/>
  <c r="AE385" i="55"/>
  <c r="AE387" i="55"/>
  <c r="AE388" i="55"/>
  <c r="AE391" i="55"/>
  <c r="AE392" i="55"/>
  <c r="AE393" i="55"/>
  <c r="AE394" i="55"/>
  <c r="AE395" i="55"/>
  <c r="AE396" i="55"/>
  <c r="AE397" i="55"/>
  <c r="AE398" i="55"/>
  <c r="AE399" i="55"/>
  <c r="AE400" i="55"/>
  <c r="AE402" i="55"/>
  <c r="AE403" i="55"/>
  <c r="AE405" i="55"/>
  <c r="AE406" i="55"/>
  <c r="AE409" i="55"/>
  <c r="AE410" i="55"/>
  <c r="AE412" i="55"/>
  <c r="AE413" i="55"/>
  <c r="AE415" i="55"/>
  <c r="AE416" i="55"/>
  <c r="AE418" i="55"/>
  <c r="AE419" i="55"/>
  <c r="AE421" i="55"/>
  <c r="AE422" i="55"/>
  <c r="AE28" i="55"/>
  <c r="AE29" i="55"/>
  <c r="AE31" i="55"/>
  <c r="AE32" i="55"/>
  <c r="AE34" i="55"/>
  <c r="AE35" i="55"/>
  <c r="AE38" i="55"/>
  <c r="AE39" i="55"/>
  <c r="AE41" i="55"/>
  <c r="AE42" i="55"/>
  <c r="AE44" i="55"/>
  <c r="AE45" i="55"/>
  <c r="AE48" i="55"/>
  <c r="AE49" i="55"/>
  <c r="AE51" i="55"/>
  <c r="AE52" i="55"/>
  <c r="AE54" i="55"/>
  <c r="AE55" i="55"/>
  <c r="AE58" i="55"/>
  <c r="AE59" i="55"/>
  <c r="AE61" i="55"/>
  <c r="AE62" i="55"/>
  <c r="AE65" i="55"/>
  <c r="AE66" i="55"/>
  <c r="AE68" i="55"/>
  <c r="AE69" i="55"/>
  <c r="AE72" i="55"/>
  <c r="AE73" i="55"/>
  <c r="AE75" i="55"/>
  <c r="AE76" i="55"/>
  <c r="AF426" i="55"/>
  <c r="W4" i="55" l="1"/>
  <c r="X4" i="55"/>
  <c r="Y4" i="55"/>
  <c r="AH425" i="55"/>
  <c r="AI425" i="55"/>
  <c r="AJ425" i="55"/>
  <c r="AK425" i="55"/>
  <c r="AL425" i="55"/>
  <c r="AM425" i="55"/>
  <c r="AN425" i="55"/>
  <c r="AO425" i="55"/>
  <c r="AP425" i="55"/>
  <c r="AQ425" i="55"/>
  <c r="AR425" i="55"/>
  <c r="AS425" i="55"/>
  <c r="AT425" i="55"/>
  <c r="AU425" i="55"/>
  <c r="AV425" i="55"/>
  <c r="AW425" i="55"/>
  <c r="AX425" i="55"/>
  <c r="AY425" i="55"/>
  <c r="AZ425" i="55"/>
  <c r="AH426" i="55"/>
  <c r="AI426" i="55"/>
  <c r="AJ426" i="55"/>
  <c r="AK426" i="55"/>
  <c r="AL426" i="55"/>
  <c r="AM426" i="55"/>
  <c r="AN426" i="55"/>
  <c r="AO426" i="55"/>
  <c r="AP426" i="55"/>
  <c r="AQ426" i="55"/>
  <c r="AR426" i="55"/>
  <c r="AS426" i="55"/>
  <c r="AT426" i="55"/>
  <c r="AU426" i="55"/>
  <c r="AV426" i="55"/>
  <c r="AW426" i="55"/>
  <c r="AX426" i="55"/>
  <c r="AY426" i="55"/>
  <c r="AZ426" i="55"/>
  <c r="AG426" i="55"/>
  <c r="AG425" i="55"/>
  <c r="M103" i="55" l="1"/>
  <c r="M228" i="55"/>
  <c r="M285" i="55"/>
  <c r="M286" i="55"/>
  <c r="L284" i="55"/>
  <c r="M284" i="55" s="1"/>
  <c r="L283" i="55"/>
  <c r="M283" i="55" s="1"/>
  <c r="L282" i="55"/>
  <c r="M282" i="55" s="1"/>
  <c r="M321" i="55"/>
  <c r="M320" i="55"/>
  <c r="M319" i="55"/>
  <c r="M318" i="55"/>
  <c r="M384" i="55"/>
  <c r="M329" i="55"/>
  <c r="M330" i="55"/>
  <c r="M331" i="55"/>
  <c r="M332" i="55"/>
  <c r="M333" i="55"/>
  <c r="M197" i="55"/>
  <c r="M312" i="55"/>
  <c r="M311" i="55"/>
  <c r="M310" i="55"/>
  <c r="M309" i="55"/>
  <c r="I81" i="6" l="1"/>
  <c r="I118" i="6"/>
  <c r="G115" i="6" l="1"/>
  <c r="L428" i="55" l="1"/>
  <c r="B240" i="55"/>
  <c r="M279" i="55"/>
  <c r="M278" i="55"/>
  <c r="M317" i="55"/>
  <c r="M316" i="55"/>
  <c r="M383" i="55" l="1"/>
  <c r="I114" i="6" l="1"/>
  <c r="I115" i="6"/>
  <c r="I55" i="6" l="1"/>
  <c r="I56" i="6"/>
  <c r="L375" i="55" l="1"/>
  <c r="L434" i="55"/>
  <c r="L435" i="55" s="1"/>
  <c r="M83" i="55" l="1"/>
  <c r="M84" i="55"/>
  <c r="M85" i="55"/>
  <c r="M86" i="55"/>
  <c r="M268" i="55"/>
  <c r="M269" i="55"/>
  <c r="M270" i="55"/>
  <c r="M271" i="55"/>
  <c r="M272" i="55"/>
  <c r="M273" i="55"/>
  <c r="M274" i="55"/>
  <c r="M275" i="55"/>
  <c r="M276" i="55"/>
  <c r="M277" i="55"/>
  <c r="M288" i="55"/>
  <c r="M298" i="55"/>
  <c r="M299" i="55"/>
  <c r="M300" i="55"/>
  <c r="M304" i="55"/>
  <c r="M305" i="55"/>
  <c r="M306" i="55"/>
  <c r="M307" i="55"/>
  <c r="M308" i="55"/>
  <c r="M328" i="55"/>
  <c r="M334" i="55"/>
  <c r="M335" i="55"/>
  <c r="M350" i="55"/>
  <c r="M351" i="55"/>
  <c r="M352" i="55"/>
  <c r="M353" i="55"/>
  <c r="M357" i="55"/>
  <c r="M358" i="55"/>
  <c r="M392" i="55"/>
  <c r="M393" i="55"/>
  <c r="M394" i="55"/>
  <c r="M395" i="55"/>
  <c r="M396" i="55"/>
  <c r="M397" i="55"/>
  <c r="M398" i="55"/>
  <c r="M399" i="55"/>
  <c r="M377" i="55"/>
  <c r="M378" i="55"/>
  <c r="M379" i="55"/>
  <c r="M380" i="55"/>
  <c r="M381" i="55"/>
  <c r="M382" i="55"/>
  <c r="S388" i="55" l="1"/>
  <c r="S387" i="55"/>
  <c r="Q388" i="55"/>
  <c r="Q387" i="55"/>
  <c r="O388" i="55"/>
  <c r="O387" i="55"/>
  <c r="M406" i="55"/>
  <c r="M405" i="55"/>
  <c r="AF404" i="55" s="1"/>
  <c r="M403" i="55"/>
  <c r="M402" i="55"/>
  <c r="AF401" i="55" s="1"/>
  <c r="M400" i="55"/>
  <c r="M391" i="55"/>
  <c r="AF389" i="55" s="1"/>
  <c r="M388" i="55"/>
  <c r="M385" i="55"/>
  <c r="M387" i="55"/>
  <c r="AF386" i="55" s="1"/>
  <c r="M376" i="55"/>
  <c r="AF374" i="55" l="1"/>
  <c r="AI375" i="55"/>
  <c r="AG401" i="55"/>
  <c r="AH401" i="55"/>
  <c r="AP401" i="55"/>
  <c r="AX401" i="55"/>
  <c r="AI401" i="55"/>
  <c r="AQ401" i="55"/>
  <c r="AY401" i="55"/>
  <c r="AJ401" i="55"/>
  <c r="AR401" i="55"/>
  <c r="AZ401" i="55"/>
  <c r="AK401" i="55"/>
  <c r="AS401" i="55"/>
  <c r="AO401" i="55"/>
  <c r="AT401" i="55"/>
  <c r="AU401" i="55"/>
  <c r="AV401" i="55"/>
  <c r="AW401" i="55"/>
  <c r="AL401" i="55"/>
  <c r="AM401" i="55"/>
  <c r="AN401" i="55"/>
  <c r="AG375" i="55"/>
  <c r="AL375" i="55"/>
  <c r="AT375" i="55"/>
  <c r="AM375" i="55"/>
  <c r="AU375" i="55"/>
  <c r="AN375" i="55"/>
  <c r="AV375" i="55"/>
  <c r="AO375" i="55"/>
  <c r="AW375" i="55"/>
  <c r="AH375" i="55"/>
  <c r="AP375" i="55"/>
  <c r="AX375" i="55"/>
  <c r="AQ375" i="55"/>
  <c r="AY375" i="55"/>
  <c r="AK375" i="55"/>
  <c r="AS375" i="55"/>
  <c r="AJ375" i="55"/>
  <c r="AR375" i="55"/>
  <c r="AZ375" i="55"/>
  <c r="AG386" i="55"/>
  <c r="AI386" i="55"/>
  <c r="AQ386" i="55"/>
  <c r="AY386" i="55"/>
  <c r="AJ386" i="55"/>
  <c r="AR386" i="55"/>
  <c r="AZ386" i="55"/>
  <c r="AK386" i="55"/>
  <c r="AS386" i="55"/>
  <c r="AL386" i="55"/>
  <c r="AT386" i="55"/>
  <c r="AM386" i="55"/>
  <c r="AU386" i="55"/>
  <c r="AN386" i="55"/>
  <c r="AV386" i="55"/>
  <c r="AH386" i="55"/>
  <c r="AP386" i="55"/>
  <c r="AX386" i="55"/>
  <c r="AO386" i="55"/>
  <c r="AW386" i="55"/>
  <c r="AG390" i="55"/>
  <c r="AJ390" i="55"/>
  <c r="AK390" i="55"/>
  <c r="AS390" i="55"/>
  <c r="AL390" i="55"/>
  <c r="AT390" i="55"/>
  <c r="AM390" i="55"/>
  <c r="AU390" i="55"/>
  <c r="AN390" i="55"/>
  <c r="AV390" i="55"/>
  <c r="AO390" i="55"/>
  <c r="AW390" i="55"/>
  <c r="AQ390" i="55"/>
  <c r="AR390" i="55"/>
  <c r="AX390" i="55"/>
  <c r="AI390" i="55"/>
  <c r="AY390" i="55"/>
  <c r="AZ390" i="55"/>
  <c r="AZ389" i="55" s="1"/>
  <c r="AH390" i="55"/>
  <c r="AP390" i="55"/>
  <c r="AG404" i="55"/>
  <c r="AM404" i="55"/>
  <c r="AM389" i="55" s="1"/>
  <c r="AU404" i="55"/>
  <c r="AN404" i="55"/>
  <c r="AV404" i="55"/>
  <c r="AO404" i="55"/>
  <c r="AW404" i="55"/>
  <c r="AH404" i="55"/>
  <c r="AL404" i="55"/>
  <c r="AZ404" i="55"/>
  <c r="AP404" i="55"/>
  <c r="AJ404" i="55"/>
  <c r="AQ404" i="55"/>
  <c r="AR404" i="55"/>
  <c r="AX404" i="55"/>
  <c r="AS404" i="55"/>
  <c r="AI404" i="55"/>
  <c r="AT404" i="55"/>
  <c r="AK404" i="55"/>
  <c r="AY404" i="55"/>
  <c r="AS374" i="55" l="1"/>
  <c r="AH374" i="55"/>
  <c r="AW374" i="55"/>
  <c r="AX389" i="55"/>
  <c r="AO374" i="55"/>
  <c r="AQ374" i="55"/>
  <c r="AK374" i="55"/>
  <c r="AU389" i="55"/>
  <c r="AP389" i="55"/>
  <c r="AW389" i="55"/>
  <c r="AS389" i="55"/>
  <c r="AZ374" i="55"/>
  <c r="AX374" i="55"/>
  <c r="AM374" i="55"/>
  <c r="AV389" i="55"/>
  <c r="AR389" i="55"/>
  <c r="AH389" i="55"/>
  <c r="AO389" i="55"/>
  <c r="AK389" i="55"/>
  <c r="AR374" i="55"/>
  <c r="AP374" i="55"/>
  <c r="AT374" i="55"/>
  <c r="AJ389" i="55"/>
  <c r="AJ374" i="55"/>
  <c r="AL374" i="55"/>
  <c r="AY389" i="55"/>
  <c r="AG389" i="55"/>
  <c r="AG374" i="55"/>
  <c r="AI389" i="55"/>
  <c r="AN389" i="55"/>
  <c r="AY374" i="55"/>
  <c r="AV374" i="55"/>
  <c r="AT389" i="55"/>
  <c r="AN374" i="55"/>
  <c r="AQ389" i="55"/>
  <c r="AL389" i="55"/>
  <c r="AI374" i="55"/>
  <c r="AU374" i="55"/>
  <c r="AI159" i="6" l="1"/>
  <c r="D438" i="55"/>
  <c r="D439" i="55" s="1"/>
  <c r="E438" i="55"/>
  <c r="E439" i="55" s="1"/>
  <c r="M422" i="55"/>
  <c r="M421" i="55"/>
  <c r="AF420" i="55" s="1"/>
  <c r="M419" i="55"/>
  <c r="M418" i="55"/>
  <c r="AF417" i="55" s="1"/>
  <c r="M416" i="55"/>
  <c r="M415" i="55"/>
  <c r="M413" i="55"/>
  <c r="M412" i="55"/>
  <c r="AF411" i="55" s="1"/>
  <c r="M410" i="55"/>
  <c r="M409" i="55"/>
  <c r="AF408" i="55" s="1"/>
  <c r="M372" i="55"/>
  <c r="M371" i="55"/>
  <c r="AF370" i="55" s="1"/>
  <c r="M369" i="55"/>
  <c r="M368" i="55"/>
  <c r="M365" i="55"/>
  <c r="M364" i="55"/>
  <c r="AF363" i="55" s="1"/>
  <c r="M362" i="55"/>
  <c r="M361" i="55"/>
  <c r="AF360" i="55" s="1"/>
  <c r="M359" i="55"/>
  <c r="M356" i="55"/>
  <c r="M354" i="55"/>
  <c r="M349" i="55"/>
  <c r="M346" i="55"/>
  <c r="M345" i="55"/>
  <c r="AF344" i="55" s="1"/>
  <c r="M343" i="55"/>
  <c r="M342" i="55"/>
  <c r="AF341" i="55" s="1"/>
  <c r="M339" i="55"/>
  <c r="M338" i="55"/>
  <c r="AF337" i="55" s="1"/>
  <c r="M336" i="55"/>
  <c r="M327" i="55"/>
  <c r="M325" i="55"/>
  <c r="M324" i="55"/>
  <c r="AF323" i="55" s="1"/>
  <c r="M322" i="55"/>
  <c r="M315" i="55"/>
  <c r="M313" i="55"/>
  <c r="M303" i="55"/>
  <c r="M301" i="55"/>
  <c r="M297" i="55"/>
  <c r="M294" i="55"/>
  <c r="M293" i="55"/>
  <c r="AF292" i="55" s="1"/>
  <c r="M291" i="55"/>
  <c r="M290" i="55"/>
  <c r="AF289" i="55" s="1"/>
  <c r="M267" i="55"/>
  <c r="M263" i="55"/>
  <c r="M262" i="55"/>
  <c r="AF261" i="55" s="1"/>
  <c r="M260" i="55"/>
  <c r="M259" i="55"/>
  <c r="M257" i="55"/>
  <c r="M256" i="55"/>
  <c r="M254" i="55"/>
  <c r="M253" i="55"/>
  <c r="M251" i="55"/>
  <c r="M250" i="55"/>
  <c r="AF249" i="55" s="1"/>
  <c r="M248" i="55"/>
  <c r="M247" i="55"/>
  <c r="M245" i="55"/>
  <c r="M244" i="55"/>
  <c r="M242" i="55"/>
  <c r="M241" i="55"/>
  <c r="M238" i="55"/>
  <c r="M237" i="55"/>
  <c r="AF236" i="55" s="1"/>
  <c r="M235" i="55"/>
  <c r="M234" i="55"/>
  <c r="M232" i="55"/>
  <c r="M231" i="55"/>
  <c r="M229" i="55"/>
  <c r="M227" i="55"/>
  <c r="AF226" i="55" s="1"/>
  <c r="M224" i="55"/>
  <c r="M223" i="55"/>
  <c r="AF222" i="55" s="1"/>
  <c r="M221" i="55"/>
  <c r="M220" i="55"/>
  <c r="M218" i="55"/>
  <c r="M217" i="55"/>
  <c r="M215" i="55"/>
  <c r="M214" i="55"/>
  <c r="AF213" i="55" s="1"/>
  <c r="M212" i="55"/>
  <c r="M211" i="55"/>
  <c r="AF210" i="55" s="1"/>
  <c r="M208" i="55"/>
  <c r="M207" i="55"/>
  <c r="M205" i="55"/>
  <c r="M204" i="55"/>
  <c r="M202" i="55"/>
  <c r="M201" i="55"/>
  <c r="AF200" i="55" s="1"/>
  <c r="M198" i="55"/>
  <c r="M196" i="55"/>
  <c r="AF195" i="55" s="1"/>
  <c r="M194" i="55"/>
  <c r="M193" i="55"/>
  <c r="M191" i="55"/>
  <c r="M190" i="55"/>
  <c r="M185" i="55"/>
  <c r="M184" i="55"/>
  <c r="AF183" i="55" s="1"/>
  <c r="M182" i="55"/>
  <c r="M181" i="55"/>
  <c r="AF180" i="55" s="1"/>
  <c r="M179" i="55"/>
  <c r="M178" i="55"/>
  <c r="M175" i="55"/>
  <c r="M174" i="55"/>
  <c r="M172" i="55"/>
  <c r="M171" i="55"/>
  <c r="AF170" i="55" s="1"/>
  <c r="M169" i="55"/>
  <c r="M168" i="55"/>
  <c r="AF167" i="55" s="1"/>
  <c r="M166" i="55"/>
  <c r="M165" i="55"/>
  <c r="AF164" i="55" s="1"/>
  <c r="M163" i="55"/>
  <c r="M162" i="55"/>
  <c r="M159" i="55"/>
  <c r="M158" i="55"/>
  <c r="AF157" i="55" s="1"/>
  <c r="M156" i="55"/>
  <c r="M155" i="55"/>
  <c r="AF154" i="55" s="1"/>
  <c r="M153" i="55"/>
  <c r="M152" i="55"/>
  <c r="AF151" i="55" s="1"/>
  <c r="M150" i="55"/>
  <c r="M149" i="55"/>
  <c r="M146" i="55"/>
  <c r="M145" i="55"/>
  <c r="AF144" i="55" s="1"/>
  <c r="M143" i="55"/>
  <c r="M142" i="55"/>
  <c r="AF141" i="55" s="1"/>
  <c r="M140" i="55"/>
  <c r="M138" i="55"/>
  <c r="AF137" i="55" s="1"/>
  <c r="M135" i="55"/>
  <c r="M134" i="55"/>
  <c r="AF133" i="55" s="1"/>
  <c r="M132" i="55"/>
  <c r="M131" i="55"/>
  <c r="AF130" i="55" s="1"/>
  <c r="M129" i="55"/>
  <c r="M128" i="55"/>
  <c r="AF127" i="55" s="1"/>
  <c r="M126" i="55"/>
  <c r="M125" i="55"/>
  <c r="AF124" i="55" s="1"/>
  <c r="M123" i="55"/>
  <c r="M122" i="55"/>
  <c r="AF121" i="55" s="1"/>
  <c r="M120" i="55"/>
  <c r="M119" i="55"/>
  <c r="AF118" i="55" s="1"/>
  <c r="M117" i="55"/>
  <c r="M116" i="55"/>
  <c r="AF115" i="55" s="1"/>
  <c r="M114" i="55"/>
  <c r="M113" i="55"/>
  <c r="AF112" i="55" s="1"/>
  <c r="M110" i="55"/>
  <c r="M109" i="55"/>
  <c r="AF108" i="55" s="1"/>
  <c r="M107" i="55"/>
  <c r="M106" i="55"/>
  <c r="AF105" i="55" s="1"/>
  <c r="M104" i="55"/>
  <c r="M102" i="55"/>
  <c r="AF101" i="55" s="1"/>
  <c r="M100" i="55"/>
  <c r="M99" i="55"/>
  <c r="AF98" i="55" s="1"/>
  <c r="M95" i="55"/>
  <c r="M94" i="55"/>
  <c r="AF93" i="55" s="1"/>
  <c r="M92" i="55"/>
  <c r="M91" i="55"/>
  <c r="AF90" i="55" s="1"/>
  <c r="M89" i="55"/>
  <c r="M88" i="55"/>
  <c r="AF87" i="55" s="1"/>
  <c r="M82" i="55"/>
  <c r="AF81" i="55" s="1"/>
  <c r="M80" i="55"/>
  <c r="M79" i="55"/>
  <c r="M76" i="55"/>
  <c r="M75" i="55"/>
  <c r="M73" i="55"/>
  <c r="M72" i="55"/>
  <c r="M69" i="55"/>
  <c r="M68" i="55"/>
  <c r="M66" i="55"/>
  <c r="M65" i="55"/>
  <c r="M62" i="55"/>
  <c r="M61" i="55"/>
  <c r="M59" i="55"/>
  <c r="M58" i="55"/>
  <c r="M55" i="55"/>
  <c r="M54" i="55"/>
  <c r="M52" i="55"/>
  <c r="M51" i="55"/>
  <c r="M49" i="55"/>
  <c r="M48" i="55"/>
  <c r="M45" i="55"/>
  <c r="M44" i="55"/>
  <c r="M42" i="55"/>
  <c r="M41" i="55"/>
  <c r="M39" i="55"/>
  <c r="M38" i="55"/>
  <c r="M35" i="55"/>
  <c r="M34" i="55"/>
  <c r="M32" i="55"/>
  <c r="M31" i="55"/>
  <c r="M29" i="55"/>
  <c r="M28" i="55"/>
  <c r="N386" i="55"/>
  <c r="O386" i="55"/>
  <c r="P386" i="55"/>
  <c r="R386" i="55"/>
  <c r="S386" i="55"/>
  <c r="L240" i="55"/>
  <c r="L243" i="55"/>
  <c r="L246" i="55"/>
  <c r="L249" i="55"/>
  <c r="L252" i="55"/>
  <c r="L255" i="55"/>
  <c r="L258" i="55"/>
  <c r="L261" i="55"/>
  <c r="L266" i="55"/>
  <c r="L289" i="55"/>
  <c r="L292" i="55"/>
  <c r="L296" i="55"/>
  <c r="L302" i="55"/>
  <c r="L314" i="55"/>
  <c r="L323" i="55"/>
  <c r="L326" i="55"/>
  <c r="L337" i="55"/>
  <c r="L341" i="55"/>
  <c r="L344" i="55"/>
  <c r="L348" i="55"/>
  <c r="L355" i="55"/>
  <c r="L360" i="55"/>
  <c r="L363" i="55"/>
  <c r="L367" i="55"/>
  <c r="L370" i="55"/>
  <c r="AF240" i="55" l="1"/>
  <c r="AF148" i="55"/>
  <c r="AF147" i="55" s="1"/>
  <c r="AF161" i="55"/>
  <c r="AF160" i="55" s="1"/>
  <c r="AF173" i="55"/>
  <c r="AF189" i="55"/>
  <c r="AF43" i="55"/>
  <c r="AF57" i="55"/>
  <c r="AF71" i="55"/>
  <c r="AF252" i="55"/>
  <c r="AF265" i="55"/>
  <c r="AF47" i="55"/>
  <c r="AF60" i="55"/>
  <c r="AF74" i="55"/>
  <c r="AF340" i="55"/>
  <c r="AF407" i="55"/>
  <c r="AF373" i="55" s="1"/>
  <c r="AF203" i="55"/>
  <c r="AF199" i="55" s="1"/>
  <c r="AF216" i="55"/>
  <c r="AF230" i="55"/>
  <c r="AF243" i="55"/>
  <c r="AF255" i="55"/>
  <c r="AF209" i="55"/>
  <c r="AF50" i="55"/>
  <c r="AF78" i="55"/>
  <c r="AF97" i="55"/>
  <c r="AF111" i="55"/>
  <c r="AF136" i="55"/>
  <c r="AF177" i="55"/>
  <c r="AF176" i="55" s="1"/>
  <c r="AF192" i="55"/>
  <c r="AF188" i="55" s="1"/>
  <c r="AF206" i="55"/>
  <c r="AF219" i="55"/>
  <c r="AF233" i="55"/>
  <c r="AF246" i="55"/>
  <c r="AF258" i="55"/>
  <c r="AF53" i="55"/>
  <c r="AF67" i="55"/>
  <c r="AF347" i="55"/>
  <c r="AF367" i="55"/>
  <c r="AF366" i="55" s="1"/>
  <c r="AF414" i="55"/>
  <c r="AG87" i="55"/>
  <c r="AH87" i="55"/>
  <c r="AP87" i="55"/>
  <c r="AX87" i="55"/>
  <c r="AI87" i="55"/>
  <c r="AQ87" i="55"/>
  <c r="AY87" i="55"/>
  <c r="AJ87" i="55"/>
  <c r="AR87" i="55"/>
  <c r="AZ87" i="55"/>
  <c r="AK87" i="55"/>
  <c r="AS87" i="55"/>
  <c r="AL87" i="55"/>
  <c r="AT87" i="55"/>
  <c r="AM87" i="55"/>
  <c r="AU87" i="55"/>
  <c r="AN87" i="55"/>
  <c r="AV87" i="55"/>
  <c r="AO87" i="55"/>
  <c r="AW87" i="55"/>
  <c r="AI101" i="55"/>
  <c r="AQ101" i="55"/>
  <c r="AY101" i="55"/>
  <c r="AJ101" i="55"/>
  <c r="AR101" i="55"/>
  <c r="AZ101" i="55"/>
  <c r="AK101" i="55"/>
  <c r="AS101" i="55"/>
  <c r="AL101" i="55"/>
  <c r="AT101" i="55"/>
  <c r="AM101" i="55"/>
  <c r="AU101" i="55"/>
  <c r="AN101" i="55"/>
  <c r="AV101" i="55"/>
  <c r="AO101" i="55"/>
  <c r="AW101" i="55"/>
  <c r="AP101" i="55"/>
  <c r="AX101" i="55"/>
  <c r="AH101" i="55"/>
  <c r="AG115" i="55"/>
  <c r="AM115" i="55"/>
  <c r="AU115" i="55"/>
  <c r="AN115" i="55"/>
  <c r="AV115" i="55"/>
  <c r="AO115" i="55"/>
  <c r="AW115" i="55"/>
  <c r="AH115" i="55"/>
  <c r="AP115" i="55"/>
  <c r="AX115" i="55"/>
  <c r="AI115" i="55"/>
  <c r="AQ115" i="55"/>
  <c r="AY115" i="55"/>
  <c r="AJ115" i="55"/>
  <c r="AR115" i="55"/>
  <c r="AZ115" i="55"/>
  <c r="AK115" i="55"/>
  <c r="AS115" i="55"/>
  <c r="AL115" i="55"/>
  <c r="AT115" i="55"/>
  <c r="AG127" i="55"/>
  <c r="AI127" i="55"/>
  <c r="AQ127" i="55"/>
  <c r="AY127" i="55"/>
  <c r="AJ127" i="55"/>
  <c r="AR127" i="55"/>
  <c r="AZ127" i="55"/>
  <c r="AK127" i="55"/>
  <c r="AS127" i="55"/>
  <c r="AL127" i="55"/>
  <c r="AT127" i="55"/>
  <c r="AM127" i="55"/>
  <c r="AU127" i="55"/>
  <c r="AN127" i="55"/>
  <c r="AV127" i="55"/>
  <c r="AO127" i="55"/>
  <c r="AW127" i="55"/>
  <c r="AH127" i="55"/>
  <c r="AP127" i="55"/>
  <c r="AX127" i="55"/>
  <c r="AG141" i="55"/>
  <c r="AJ141" i="55"/>
  <c r="AR141" i="55"/>
  <c r="AZ141" i="55"/>
  <c r="AK141" i="55"/>
  <c r="AS141" i="55"/>
  <c r="AL141" i="55"/>
  <c r="AT141" i="55"/>
  <c r="AM141" i="55"/>
  <c r="AU141" i="55"/>
  <c r="AN141" i="55"/>
  <c r="AV141" i="55"/>
  <c r="AO141" i="55"/>
  <c r="AW141" i="55"/>
  <c r="AH141" i="55"/>
  <c r="AP141" i="55"/>
  <c r="AX141" i="55"/>
  <c r="AI141" i="55"/>
  <c r="AQ141" i="55"/>
  <c r="AY141" i="55"/>
  <c r="AL154" i="55"/>
  <c r="AT154" i="55"/>
  <c r="AM154" i="55"/>
  <c r="AU154" i="55"/>
  <c r="AN154" i="55"/>
  <c r="AV154" i="55"/>
  <c r="AO154" i="55"/>
  <c r="AW154" i="55"/>
  <c r="AH154" i="55"/>
  <c r="AP154" i="55"/>
  <c r="AX154" i="55"/>
  <c r="AI154" i="55"/>
  <c r="AQ154" i="55"/>
  <c r="AY154" i="55"/>
  <c r="AJ154" i="55"/>
  <c r="AR154" i="55"/>
  <c r="AZ154" i="55"/>
  <c r="AK154" i="55"/>
  <c r="AS154" i="55"/>
  <c r="AN167" i="55"/>
  <c r="AV167" i="55"/>
  <c r="AO167" i="55"/>
  <c r="AW167" i="55"/>
  <c r="AH167" i="55"/>
  <c r="AP167" i="55"/>
  <c r="AX167" i="55"/>
  <c r="AI167" i="55"/>
  <c r="AQ167" i="55"/>
  <c r="AY167" i="55"/>
  <c r="AJ167" i="55"/>
  <c r="AR167" i="55"/>
  <c r="AZ167" i="55"/>
  <c r="AK167" i="55"/>
  <c r="AS167" i="55"/>
  <c r="AL167" i="55"/>
  <c r="AT167" i="55"/>
  <c r="AU167" i="55"/>
  <c r="AM167" i="55"/>
  <c r="AH180" i="55"/>
  <c r="AP180" i="55"/>
  <c r="AX180" i="55"/>
  <c r="AI180" i="55"/>
  <c r="AQ180" i="55"/>
  <c r="AY180" i="55"/>
  <c r="AJ180" i="55"/>
  <c r="AR180" i="55"/>
  <c r="AZ180" i="55"/>
  <c r="AK180" i="55"/>
  <c r="AS180" i="55"/>
  <c r="AL180" i="55"/>
  <c r="AT180" i="55"/>
  <c r="AM180" i="55"/>
  <c r="AU180" i="55"/>
  <c r="AN180" i="55"/>
  <c r="AV180" i="55"/>
  <c r="AO180" i="55"/>
  <c r="AW180" i="55"/>
  <c r="AI195" i="55"/>
  <c r="AQ195" i="55"/>
  <c r="AY195" i="55"/>
  <c r="AJ195" i="55"/>
  <c r="AR195" i="55"/>
  <c r="AZ195" i="55"/>
  <c r="AK195" i="55"/>
  <c r="AS195" i="55"/>
  <c r="AL195" i="55"/>
  <c r="AT195" i="55"/>
  <c r="AM195" i="55"/>
  <c r="AU195" i="55"/>
  <c r="AN195" i="55"/>
  <c r="AV195" i="55"/>
  <c r="AO195" i="55"/>
  <c r="AW195" i="55"/>
  <c r="AH195" i="55"/>
  <c r="AP195" i="55"/>
  <c r="AX195" i="55"/>
  <c r="AH210" i="55"/>
  <c r="AP210" i="55"/>
  <c r="AX210" i="55"/>
  <c r="AI210" i="55"/>
  <c r="AQ210" i="55"/>
  <c r="AY210" i="55"/>
  <c r="AJ210" i="55"/>
  <c r="AR210" i="55"/>
  <c r="AZ210" i="55"/>
  <c r="AK210" i="55"/>
  <c r="AS210" i="55"/>
  <c r="AL210" i="55"/>
  <c r="AT210" i="55"/>
  <c r="AM210" i="55"/>
  <c r="AU210" i="55"/>
  <c r="AN210" i="55"/>
  <c r="AV210" i="55"/>
  <c r="AO210" i="55"/>
  <c r="AW210" i="55"/>
  <c r="AL222" i="55"/>
  <c r="AT222" i="55"/>
  <c r="AM222" i="55"/>
  <c r="AU222" i="55"/>
  <c r="AN222" i="55"/>
  <c r="AV222" i="55"/>
  <c r="AO222" i="55"/>
  <c r="AW222" i="55"/>
  <c r="AH222" i="55"/>
  <c r="AP222" i="55"/>
  <c r="AX222" i="55"/>
  <c r="AI222" i="55"/>
  <c r="AQ222" i="55"/>
  <c r="AY222" i="55"/>
  <c r="AJ222" i="55"/>
  <c r="AR222" i="55"/>
  <c r="AZ222" i="55"/>
  <c r="AK222" i="55"/>
  <c r="AS222" i="55"/>
  <c r="AL236" i="55"/>
  <c r="AT236" i="55"/>
  <c r="AM236" i="55"/>
  <c r="AU236" i="55"/>
  <c r="AN236" i="55"/>
  <c r="AV236" i="55"/>
  <c r="AO236" i="55"/>
  <c r="AW236" i="55"/>
  <c r="AH236" i="55"/>
  <c r="AP236" i="55"/>
  <c r="AX236" i="55"/>
  <c r="AI236" i="55"/>
  <c r="AQ236" i="55"/>
  <c r="AY236" i="55"/>
  <c r="AJ236" i="55"/>
  <c r="AR236" i="55"/>
  <c r="AZ236" i="55"/>
  <c r="AS236" i="55"/>
  <c r="AK236" i="55"/>
  <c r="AO249" i="55"/>
  <c r="AW249" i="55"/>
  <c r="AH249" i="55"/>
  <c r="AP249" i="55"/>
  <c r="AX249" i="55"/>
  <c r="AI249" i="55"/>
  <c r="AQ249" i="55"/>
  <c r="AY249" i="55"/>
  <c r="AJ249" i="55"/>
  <c r="AR249" i="55"/>
  <c r="AZ249" i="55"/>
  <c r="AK249" i="55"/>
  <c r="AS249" i="55"/>
  <c r="AL249" i="55"/>
  <c r="AT249" i="55"/>
  <c r="AN249" i="55"/>
  <c r="AV249" i="55"/>
  <c r="AM249" i="55"/>
  <c r="AU249" i="55"/>
  <c r="AK261" i="55"/>
  <c r="AS261" i="55"/>
  <c r="AL261" i="55"/>
  <c r="AT261" i="55"/>
  <c r="AM261" i="55"/>
  <c r="AU261" i="55"/>
  <c r="AN261" i="55"/>
  <c r="AV261" i="55"/>
  <c r="AO261" i="55"/>
  <c r="AW261" i="55"/>
  <c r="AH261" i="55"/>
  <c r="AP261" i="55"/>
  <c r="AX261" i="55"/>
  <c r="AJ261" i="55"/>
  <c r="AR261" i="55"/>
  <c r="AZ261" i="55"/>
  <c r="AI261" i="55"/>
  <c r="AQ261" i="55"/>
  <c r="AY261" i="55"/>
  <c r="AG43" i="55"/>
  <c r="AH43" i="55"/>
  <c r="AP43" i="55"/>
  <c r="AX43" i="55"/>
  <c r="AI43" i="55"/>
  <c r="AQ43" i="55"/>
  <c r="AY43" i="55"/>
  <c r="AJ43" i="55"/>
  <c r="AR43" i="55"/>
  <c r="AZ43" i="55"/>
  <c r="AK43" i="55"/>
  <c r="AS43" i="55"/>
  <c r="AL43" i="55"/>
  <c r="AT43" i="55"/>
  <c r="AM43" i="55"/>
  <c r="AU43" i="55"/>
  <c r="AN43" i="55"/>
  <c r="AV43" i="55"/>
  <c r="AW43" i="55"/>
  <c r="AO43" i="55"/>
  <c r="AG57" i="55"/>
  <c r="AN57" i="55"/>
  <c r="AV57" i="55"/>
  <c r="AO57" i="55"/>
  <c r="AW57" i="55"/>
  <c r="AH57" i="55"/>
  <c r="AP57" i="55"/>
  <c r="AX57" i="55"/>
  <c r="AI57" i="55"/>
  <c r="AQ57" i="55"/>
  <c r="AY57" i="55"/>
  <c r="AJ57" i="55"/>
  <c r="AR57" i="55"/>
  <c r="AZ57" i="55"/>
  <c r="AK57" i="55"/>
  <c r="AS57" i="55"/>
  <c r="AL57" i="55"/>
  <c r="AT57" i="55"/>
  <c r="AM57" i="55"/>
  <c r="AU57" i="55"/>
  <c r="AG71" i="55"/>
  <c r="AN71" i="55"/>
  <c r="AV71" i="55"/>
  <c r="AO71" i="55"/>
  <c r="AW71" i="55"/>
  <c r="AH71" i="55"/>
  <c r="AP71" i="55"/>
  <c r="AX71" i="55"/>
  <c r="AI71" i="55"/>
  <c r="AQ71" i="55"/>
  <c r="AY71" i="55"/>
  <c r="AJ71" i="55"/>
  <c r="AR71" i="55"/>
  <c r="AZ71" i="55"/>
  <c r="AK71" i="55"/>
  <c r="AS71" i="55"/>
  <c r="AL71" i="55"/>
  <c r="AT71" i="55"/>
  <c r="AM71" i="55"/>
  <c r="AU71" i="55"/>
  <c r="AG302" i="55"/>
  <c r="AL302" i="55"/>
  <c r="AT302" i="55"/>
  <c r="AM302" i="55"/>
  <c r="AU302" i="55"/>
  <c r="AN302" i="55"/>
  <c r="AV302" i="55"/>
  <c r="AO302" i="55"/>
  <c r="AW302" i="55"/>
  <c r="AH302" i="55"/>
  <c r="AP302" i="55"/>
  <c r="AX302" i="55"/>
  <c r="AI302" i="55"/>
  <c r="AQ302" i="55"/>
  <c r="AY302" i="55"/>
  <c r="AK302" i="55"/>
  <c r="AS302" i="55"/>
  <c r="AZ302" i="55"/>
  <c r="AJ302" i="55"/>
  <c r="AR302" i="55"/>
  <c r="AG337" i="55"/>
  <c r="AH337" i="55"/>
  <c r="AP337" i="55"/>
  <c r="AX337" i="55"/>
  <c r="AI337" i="55"/>
  <c r="AQ337" i="55"/>
  <c r="AY337" i="55"/>
  <c r="AJ337" i="55"/>
  <c r="AR337" i="55"/>
  <c r="AZ337" i="55"/>
  <c r="AK337" i="55"/>
  <c r="AS337" i="55"/>
  <c r="AL337" i="55"/>
  <c r="AT337" i="55"/>
  <c r="AM337" i="55"/>
  <c r="AU337" i="55"/>
  <c r="AO337" i="55"/>
  <c r="AW337" i="55"/>
  <c r="AN337" i="55"/>
  <c r="AV337" i="55"/>
  <c r="AG355" i="55"/>
  <c r="AI355" i="55"/>
  <c r="AQ355" i="55"/>
  <c r="AY355" i="55"/>
  <c r="AJ355" i="55"/>
  <c r="AR355" i="55"/>
  <c r="AZ355" i="55"/>
  <c r="AK355" i="55"/>
  <c r="AS355" i="55"/>
  <c r="AL355" i="55"/>
  <c r="AT355" i="55"/>
  <c r="AM355" i="55"/>
  <c r="AU355" i="55"/>
  <c r="AN355" i="55"/>
  <c r="AV355" i="55"/>
  <c r="AH355" i="55"/>
  <c r="AP355" i="55"/>
  <c r="AX355" i="55"/>
  <c r="AO355" i="55"/>
  <c r="AW355" i="55"/>
  <c r="AG370" i="55"/>
  <c r="AM370" i="55"/>
  <c r="AU370" i="55"/>
  <c r="AN370" i="55"/>
  <c r="AV370" i="55"/>
  <c r="AO370" i="55"/>
  <c r="AW370" i="55"/>
  <c r="AH370" i="55"/>
  <c r="AP370" i="55"/>
  <c r="AX370" i="55"/>
  <c r="AI370" i="55"/>
  <c r="AQ370" i="55"/>
  <c r="AY370" i="55"/>
  <c r="AJ370" i="55"/>
  <c r="AR370" i="55"/>
  <c r="AZ370" i="55"/>
  <c r="AL370" i="55"/>
  <c r="AT370" i="55"/>
  <c r="AK370" i="55"/>
  <c r="AS370" i="55"/>
  <c r="AG417" i="55"/>
  <c r="AK417" i="55"/>
  <c r="AS417" i="55"/>
  <c r="AL417" i="55"/>
  <c r="AT417" i="55"/>
  <c r="AH417" i="55"/>
  <c r="AI417" i="55"/>
  <c r="AM417" i="55"/>
  <c r="AU417" i="55"/>
  <c r="AP417" i="55"/>
  <c r="AN417" i="55"/>
  <c r="AV417" i="55"/>
  <c r="AW417" i="55"/>
  <c r="AY417" i="55"/>
  <c r="AO417" i="55"/>
  <c r="AX417" i="55"/>
  <c r="AQ417" i="55"/>
  <c r="AJ417" i="55"/>
  <c r="AR417" i="55"/>
  <c r="AZ417" i="55"/>
  <c r="AG90" i="55"/>
  <c r="AM90" i="55"/>
  <c r="AU90" i="55"/>
  <c r="AN90" i="55"/>
  <c r="AV90" i="55"/>
  <c r="AO90" i="55"/>
  <c r="AW90" i="55"/>
  <c r="AH90" i="55"/>
  <c r="AP90" i="55"/>
  <c r="AX90" i="55"/>
  <c r="AI90" i="55"/>
  <c r="AQ90" i="55"/>
  <c r="AY90" i="55"/>
  <c r="AJ90" i="55"/>
  <c r="AR90" i="55"/>
  <c r="AZ90" i="55"/>
  <c r="AK90" i="55"/>
  <c r="AS90" i="55"/>
  <c r="AL90" i="55"/>
  <c r="AT90" i="55"/>
  <c r="AG105" i="55"/>
  <c r="AN105" i="55"/>
  <c r="AV105" i="55"/>
  <c r="AO105" i="55"/>
  <c r="AW105" i="55"/>
  <c r="AH105" i="55"/>
  <c r="AP105" i="55"/>
  <c r="AX105" i="55"/>
  <c r="AI105" i="55"/>
  <c r="AQ105" i="55"/>
  <c r="AY105" i="55"/>
  <c r="AJ105" i="55"/>
  <c r="AR105" i="55"/>
  <c r="AZ105" i="55"/>
  <c r="AK105" i="55"/>
  <c r="AS105" i="55"/>
  <c r="AL105" i="55"/>
  <c r="AT105" i="55"/>
  <c r="AM105" i="55"/>
  <c r="AU105" i="55"/>
  <c r="AG118" i="55"/>
  <c r="AJ118" i="55"/>
  <c r="AR118" i="55"/>
  <c r="AZ118" i="55"/>
  <c r="AK118" i="55"/>
  <c r="AS118" i="55"/>
  <c r="AL118" i="55"/>
  <c r="AT118" i="55"/>
  <c r="AM118" i="55"/>
  <c r="AU118" i="55"/>
  <c r="AN118" i="55"/>
  <c r="AV118" i="55"/>
  <c r="AO118" i="55"/>
  <c r="AW118" i="55"/>
  <c r="AH118" i="55"/>
  <c r="AP118" i="55"/>
  <c r="AX118" i="55"/>
  <c r="AI118" i="55"/>
  <c r="AQ118" i="55"/>
  <c r="AY118" i="55"/>
  <c r="AG130" i="55"/>
  <c r="AN130" i="55"/>
  <c r="AV130" i="55"/>
  <c r="AO130" i="55"/>
  <c r="AW130" i="55"/>
  <c r="AH130" i="55"/>
  <c r="AP130" i="55"/>
  <c r="AX130" i="55"/>
  <c r="AI130" i="55"/>
  <c r="AQ130" i="55"/>
  <c r="AY130" i="55"/>
  <c r="AJ130" i="55"/>
  <c r="AR130" i="55"/>
  <c r="AZ130" i="55"/>
  <c r="AK130" i="55"/>
  <c r="AS130" i="55"/>
  <c r="AL130" i="55"/>
  <c r="AT130" i="55"/>
  <c r="AM130" i="55"/>
  <c r="AU130" i="55"/>
  <c r="AG144" i="55"/>
  <c r="AO144" i="55"/>
  <c r="AW144" i="55"/>
  <c r="AH144" i="55"/>
  <c r="AP144" i="55"/>
  <c r="AX144" i="55"/>
  <c r="AI144" i="55"/>
  <c r="AQ144" i="55"/>
  <c r="AY144" i="55"/>
  <c r="AJ144" i="55"/>
  <c r="AR144" i="55"/>
  <c r="AZ144" i="55"/>
  <c r="AK144" i="55"/>
  <c r="AS144" i="55"/>
  <c r="AL144" i="55"/>
  <c r="AT144" i="55"/>
  <c r="AM144" i="55"/>
  <c r="AU144" i="55"/>
  <c r="AN144" i="55"/>
  <c r="AV144" i="55"/>
  <c r="AG157" i="55"/>
  <c r="AI157" i="55"/>
  <c r="AQ157" i="55"/>
  <c r="AY157" i="55"/>
  <c r="AJ157" i="55"/>
  <c r="AR157" i="55"/>
  <c r="AZ157" i="55"/>
  <c r="AK157" i="55"/>
  <c r="AS157" i="55"/>
  <c r="AL157" i="55"/>
  <c r="AT157" i="55"/>
  <c r="AM157" i="55"/>
  <c r="AU157" i="55"/>
  <c r="AN157" i="55"/>
  <c r="AV157" i="55"/>
  <c r="AO157" i="55"/>
  <c r="AW157" i="55"/>
  <c r="AX157" i="55"/>
  <c r="AP157" i="55"/>
  <c r="AH157" i="55"/>
  <c r="AG170" i="55"/>
  <c r="AK170" i="55"/>
  <c r="AS170" i="55"/>
  <c r="AL170" i="55"/>
  <c r="AT170" i="55"/>
  <c r="AM170" i="55"/>
  <c r="AU170" i="55"/>
  <c r="AN170" i="55"/>
  <c r="AV170" i="55"/>
  <c r="AO170" i="55"/>
  <c r="AW170" i="55"/>
  <c r="AH170" i="55"/>
  <c r="AP170" i="55"/>
  <c r="AX170" i="55"/>
  <c r="AI170" i="55"/>
  <c r="AQ170" i="55"/>
  <c r="AY170" i="55"/>
  <c r="AJ170" i="55"/>
  <c r="AR170" i="55"/>
  <c r="AZ170" i="55"/>
  <c r="AG183" i="55"/>
  <c r="AM183" i="55"/>
  <c r="AU183" i="55"/>
  <c r="AN183" i="55"/>
  <c r="AV183" i="55"/>
  <c r="AO183" i="55"/>
  <c r="AW183" i="55"/>
  <c r="AH183" i="55"/>
  <c r="AP183" i="55"/>
  <c r="AX183" i="55"/>
  <c r="AI183" i="55"/>
  <c r="AQ183" i="55"/>
  <c r="AY183" i="55"/>
  <c r="AJ183" i="55"/>
  <c r="AR183" i="55"/>
  <c r="AZ183" i="55"/>
  <c r="AK183" i="55"/>
  <c r="AS183" i="55"/>
  <c r="AL183" i="55"/>
  <c r="AT183" i="55"/>
  <c r="AG200" i="55"/>
  <c r="AL200" i="55"/>
  <c r="AT200" i="55"/>
  <c r="AM200" i="55"/>
  <c r="AU200" i="55"/>
  <c r="AN200" i="55"/>
  <c r="AV200" i="55"/>
  <c r="AO200" i="55"/>
  <c r="AW200" i="55"/>
  <c r="AH200" i="55"/>
  <c r="AP200" i="55"/>
  <c r="AX200" i="55"/>
  <c r="AI200" i="55"/>
  <c r="AQ200" i="55"/>
  <c r="AY200" i="55"/>
  <c r="AJ200" i="55"/>
  <c r="AR200" i="55"/>
  <c r="AZ200" i="55"/>
  <c r="AK200" i="55"/>
  <c r="AS200" i="55"/>
  <c r="AG213" i="55"/>
  <c r="AM213" i="55"/>
  <c r="AU213" i="55"/>
  <c r="AN213" i="55"/>
  <c r="AV213" i="55"/>
  <c r="AO213" i="55"/>
  <c r="AW213" i="55"/>
  <c r="AH213" i="55"/>
  <c r="AP213" i="55"/>
  <c r="AX213" i="55"/>
  <c r="AI213" i="55"/>
  <c r="AQ213" i="55"/>
  <c r="AY213" i="55"/>
  <c r="AJ213" i="55"/>
  <c r="AR213" i="55"/>
  <c r="AZ213" i="55"/>
  <c r="AK213" i="55"/>
  <c r="AS213" i="55"/>
  <c r="AT213" i="55"/>
  <c r="AL213" i="55"/>
  <c r="AG226" i="55"/>
  <c r="AM226" i="55"/>
  <c r="AU226" i="55"/>
  <c r="AN226" i="55"/>
  <c r="AV226" i="55"/>
  <c r="AO226" i="55"/>
  <c r="AW226" i="55"/>
  <c r="AH226" i="55"/>
  <c r="AP226" i="55"/>
  <c r="AX226" i="55"/>
  <c r="AI226" i="55"/>
  <c r="AQ226" i="55"/>
  <c r="AY226" i="55"/>
  <c r="AJ226" i="55"/>
  <c r="AR226" i="55"/>
  <c r="AZ226" i="55"/>
  <c r="AK226" i="55"/>
  <c r="AS226" i="55"/>
  <c r="AL226" i="55"/>
  <c r="AT226" i="55"/>
  <c r="AN240" i="55"/>
  <c r="AV240" i="55"/>
  <c r="AH240" i="55"/>
  <c r="AP240" i="55"/>
  <c r="AX240" i="55"/>
  <c r="AK240" i="55"/>
  <c r="AS240" i="55"/>
  <c r="AL240" i="55"/>
  <c r="AT240" i="55"/>
  <c r="AR240" i="55"/>
  <c r="AU240" i="55"/>
  <c r="AW240" i="55"/>
  <c r="AI240" i="55"/>
  <c r="AY240" i="55"/>
  <c r="AJ240" i="55"/>
  <c r="AZ240" i="55"/>
  <c r="AM240" i="55"/>
  <c r="AQ240" i="55"/>
  <c r="AO240" i="55"/>
  <c r="AL252" i="55"/>
  <c r="AT252" i="55"/>
  <c r="AM252" i="55"/>
  <c r="AU252" i="55"/>
  <c r="AN252" i="55"/>
  <c r="AV252" i="55"/>
  <c r="AO252" i="55"/>
  <c r="AW252" i="55"/>
  <c r="AH252" i="55"/>
  <c r="AP252" i="55"/>
  <c r="AX252" i="55"/>
  <c r="AI252" i="55"/>
  <c r="AQ252" i="55"/>
  <c r="AY252" i="55"/>
  <c r="AK252" i="55"/>
  <c r="AS252" i="55"/>
  <c r="AJ252" i="55"/>
  <c r="AR252" i="55"/>
  <c r="AZ252" i="55"/>
  <c r="AO30" i="55"/>
  <c r="AW30" i="55"/>
  <c r="AH30" i="55"/>
  <c r="AP30" i="55"/>
  <c r="AX30" i="55"/>
  <c r="AI30" i="55"/>
  <c r="AQ30" i="55"/>
  <c r="AY30" i="55"/>
  <c r="AJ30" i="55"/>
  <c r="AR30" i="55"/>
  <c r="AZ30" i="55"/>
  <c r="AK30" i="55"/>
  <c r="AS30" i="55"/>
  <c r="AL30" i="55"/>
  <c r="AT30" i="55"/>
  <c r="AM30" i="55"/>
  <c r="AU30" i="55"/>
  <c r="AN30" i="55"/>
  <c r="AV30" i="55"/>
  <c r="AL33" i="55"/>
  <c r="AT33" i="55"/>
  <c r="AM33" i="55"/>
  <c r="AU33" i="55"/>
  <c r="AN33" i="55"/>
  <c r="AV33" i="55"/>
  <c r="AO33" i="55"/>
  <c r="AW33" i="55"/>
  <c r="AH33" i="55"/>
  <c r="AP33" i="55"/>
  <c r="AX33" i="55"/>
  <c r="AI33" i="55"/>
  <c r="AQ33" i="55"/>
  <c r="AY33" i="55"/>
  <c r="AJ33" i="55"/>
  <c r="AR33" i="55"/>
  <c r="AZ33" i="55"/>
  <c r="AS33" i="55"/>
  <c r="AK33" i="55"/>
  <c r="AK47" i="55"/>
  <c r="AS47" i="55"/>
  <c r="AL47" i="55"/>
  <c r="AT47" i="55"/>
  <c r="AM47" i="55"/>
  <c r="AU47" i="55"/>
  <c r="AN47" i="55"/>
  <c r="AV47" i="55"/>
  <c r="AO47" i="55"/>
  <c r="AW47" i="55"/>
  <c r="AH47" i="55"/>
  <c r="AP47" i="55"/>
  <c r="AX47" i="55"/>
  <c r="AI47" i="55"/>
  <c r="AQ47" i="55"/>
  <c r="AY47" i="55"/>
  <c r="AJ47" i="55"/>
  <c r="AR47" i="55"/>
  <c r="AZ47" i="55"/>
  <c r="AK60" i="55"/>
  <c r="AS60" i="55"/>
  <c r="AS56" i="55" s="1"/>
  <c r="AL60" i="55"/>
  <c r="AT60" i="55"/>
  <c r="AM60" i="55"/>
  <c r="AM56" i="55" s="1"/>
  <c r="AU60" i="55"/>
  <c r="AN60" i="55"/>
  <c r="AV60" i="55"/>
  <c r="AO60" i="55"/>
  <c r="AW60" i="55"/>
  <c r="AH60" i="55"/>
  <c r="AP60" i="55"/>
  <c r="AX60" i="55"/>
  <c r="AI60" i="55"/>
  <c r="AQ60" i="55"/>
  <c r="AY60" i="55"/>
  <c r="AJ60" i="55"/>
  <c r="AR60" i="55"/>
  <c r="AZ60" i="55"/>
  <c r="AK74" i="55"/>
  <c r="AK70" i="55" s="1"/>
  <c r="AS74" i="55"/>
  <c r="AL74" i="55"/>
  <c r="AT74" i="55"/>
  <c r="AM74" i="55"/>
  <c r="AU74" i="55"/>
  <c r="AN74" i="55"/>
  <c r="AV74" i="55"/>
  <c r="AO74" i="55"/>
  <c r="AW74" i="55"/>
  <c r="AH74" i="55"/>
  <c r="AP74" i="55"/>
  <c r="AX74" i="55"/>
  <c r="AI74" i="55"/>
  <c r="AQ74" i="55"/>
  <c r="AY74" i="55"/>
  <c r="AZ74" i="55"/>
  <c r="AJ74" i="55"/>
  <c r="AJ70" i="55" s="1"/>
  <c r="AR74" i="55"/>
  <c r="AG289" i="55"/>
  <c r="AO289" i="55"/>
  <c r="AW289" i="55"/>
  <c r="AH289" i="55"/>
  <c r="AP289" i="55"/>
  <c r="AX289" i="55"/>
  <c r="AI289" i="55"/>
  <c r="AQ289" i="55"/>
  <c r="AY289" i="55"/>
  <c r="AJ289" i="55"/>
  <c r="AR289" i="55"/>
  <c r="AZ289" i="55"/>
  <c r="AK289" i="55"/>
  <c r="AS289" i="55"/>
  <c r="AL289" i="55"/>
  <c r="AT289" i="55"/>
  <c r="AN289" i="55"/>
  <c r="AV289" i="55"/>
  <c r="AU289" i="55"/>
  <c r="AM289" i="55"/>
  <c r="AG314" i="55"/>
  <c r="AI314" i="55"/>
  <c r="AQ314" i="55"/>
  <c r="AY314" i="55"/>
  <c r="AJ314" i="55"/>
  <c r="AR314" i="55"/>
  <c r="AZ314" i="55"/>
  <c r="AK314" i="55"/>
  <c r="AS314" i="55"/>
  <c r="AL314" i="55"/>
  <c r="AT314" i="55"/>
  <c r="AM314" i="55"/>
  <c r="AU314" i="55"/>
  <c r="AN314" i="55"/>
  <c r="AV314" i="55"/>
  <c r="AH314" i="55"/>
  <c r="AP314" i="55"/>
  <c r="AX314" i="55"/>
  <c r="AO314" i="55"/>
  <c r="AW314" i="55"/>
  <c r="AG341" i="55"/>
  <c r="AM341" i="55"/>
  <c r="AU341" i="55"/>
  <c r="AN341" i="55"/>
  <c r="AV341" i="55"/>
  <c r="AO341" i="55"/>
  <c r="AW341" i="55"/>
  <c r="AH341" i="55"/>
  <c r="AP341" i="55"/>
  <c r="AX341" i="55"/>
  <c r="AI341" i="55"/>
  <c r="AQ341" i="55"/>
  <c r="AY341" i="55"/>
  <c r="AJ341" i="55"/>
  <c r="AR341" i="55"/>
  <c r="AZ341" i="55"/>
  <c r="AL341" i="55"/>
  <c r="AT341" i="55"/>
  <c r="AK341" i="55"/>
  <c r="AS341" i="55"/>
  <c r="AG360" i="55"/>
  <c r="AN360" i="55"/>
  <c r="AV360" i="55"/>
  <c r="AO360" i="55"/>
  <c r="AW360" i="55"/>
  <c r="AH360" i="55"/>
  <c r="AP360" i="55"/>
  <c r="AX360" i="55"/>
  <c r="AI360" i="55"/>
  <c r="AQ360" i="55"/>
  <c r="AY360" i="55"/>
  <c r="AJ360" i="55"/>
  <c r="AR360" i="55"/>
  <c r="AZ360" i="55"/>
  <c r="AK360" i="55"/>
  <c r="AS360" i="55"/>
  <c r="AM360" i="55"/>
  <c r="AU360" i="55"/>
  <c r="AL360" i="55"/>
  <c r="AT360" i="55"/>
  <c r="AG408" i="55"/>
  <c r="AL408" i="55"/>
  <c r="AT408" i="55"/>
  <c r="AM408" i="55"/>
  <c r="AU408" i="55"/>
  <c r="AR408" i="55"/>
  <c r="AN408" i="55"/>
  <c r="AV408" i="55"/>
  <c r="AO408" i="55"/>
  <c r="AW408" i="55"/>
  <c r="AH408" i="55"/>
  <c r="AP408" i="55"/>
  <c r="AX408" i="55"/>
  <c r="AI408" i="55"/>
  <c r="AQ408" i="55"/>
  <c r="AY408" i="55"/>
  <c r="AJ408" i="55"/>
  <c r="AZ408" i="55"/>
  <c r="AK408" i="55"/>
  <c r="AS408" i="55"/>
  <c r="AG420" i="55"/>
  <c r="AH420" i="55"/>
  <c r="AX420" i="55"/>
  <c r="AV420" i="55"/>
  <c r="AI420" i="55"/>
  <c r="AQ420" i="55"/>
  <c r="AY420" i="55"/>
  <c r="AJ420" i="55"/>
  <c r="AR420" i="55"/>
  <c r="AZ420" i="55"/>
  <c r="AN420" i="55"/>
  <c r="AK420" i="55"/>
  <c r="AS420" i="55"/>
  <c r="AT420" i="55"/>
  <c r="AM420" i="55"/>
  <c r="AL420" i="55"/>
  <c r="AU420" i="55"/>
  <c r="AO420" i="55"/>
  <c r="AW420" i="55"/>
  <c r="AP420" i="55"/>
  <c r="AG93" i="55"/>
  <c r="AJ93" i="55"/>
  <c r="AR93" i="55"/>
  <c r="AZ93" i="55"/>
  <c r="AK93" i="55"/>
  <c r="AS93" i="55"/>
  <c r="AL93" i="55"/>
  <c r="AT93" i="55"/>
  <c r="AM93" i="55"/>
  <c r="AU93" i="55"/>
  <c r="AN93" i="55"/>
  <c r="AV93" i="55"/>
  <c r="AO93" i="55"/>
  <c r="AW93" i="55"/>
  <c r="AH93" i="55"/>
  <c r="AP93" i="55"/>
  <c r="AX93" i="55"/>
  <c r="AI93" i="55"/>
  <c r="AQ93" i="55"/>
  <c r="AY93" i="55"/>
  <c r="AG108" i="55"/>
  <c r="AK108" i="55"/>
  <c r="AS108" i="55"/>
  <c r="AL108" i="55"/>
  <c r="AT108" i="55"/>
  <c r="AM108" i="55"/>
  <c r="AU108" i="55"/>
  <c r="AN108" i="55"/>
  <c r="AV108" i="55"/>
  <c r="AO108" i="55"/>
  <c r="AW108" i="55"/>
  <c r="AH108" i="55"/>
  <c r="AP108" i="55"/>
  <c r="AX108" i="55"/>
  <c r="AI108" i="55"/>
  <c r="AQ108" i="55"/>
  <c r="AY108" i="55"/>
  <c r="AJ108" i="55"/>
  <c r="AR108" i="55"/>
  <c r="AZ108" i="55"/>
  <c r="AG121" i="55"/>
  <c r="AO121" i="55"/>
  <c r="AW121" i="55"/>
  <c r="AH121" i="55"/>
  <c r="AP121" i="55"/>
  <c r="AX121" i="55"/>
  <c r="AI121" i="55"/>
  <c r="AQ121" i="55"/>
  <c r="AY121" i="55"/>
  <c r="AJ121" i="55"/>
  <c r="AR121" i="55"/>
  <c r="AZ121" i="55"/>
  <c r="AK121" i="55"/>
  <c r="AS121" i="55"/>
  <c r="AL121" i="55"/>
  <c r="AT121" i="55"/>
  <c r="AM121" i="55"/>
  <c r="AU121" i="55"/>
  <c r="AN121" i="55"/>
  <c r="AV121" i="55"/>
  <c r="AG133" i="55"/>
  <c r="AK133" i="55"/>
  <c r="AS133" i="55"/>
  <c r="AL133" i="55"/>
  <c r="AT133" i="55"/>
  <c r="AM133" i="55"/>
  <c r="AU133" i="55"/>
  <c r="AN133" i="55"/>
  <c r="AV133" i="55"/>
  <c r="AO133" i="55"/>
  <c r="AW133" i="55"/>
  <c r="AH133" i="55"/>
  <c r="AP133" i="55"/>
  <c r="AX133" i="55"/>
  <c r="AI133" i="55"/>
  <c r="AQ133" i="55"/>
  <c r="AY133" i="55"/>
  <c r="AR133" i="55"/>
  <c r="AZ133" i="55"/>
  <c r="AJ133" i="55"/>
  <c r="AG148" i="55"/>
  <c r="AJ148" i="55"/>
  <c r="AR148" i="55"/>
  <c r="AZ148" i="55"/>
  <c r="AK148" i="55"/>
  <c r="AS148" i="55"/>
  <c r="AL148" i="55"/>
  <c r="AT148" i="55"/>
  <c r="AM148" i="55"/>
  <c r="AU148" i="55"/>
  <c r="AN148" i="55"/>
  <c r="AV148" i="55"/>
  <c r="AO148" i="55"/>
  <c r="AW148" i="55"/>
  <c r="AH148" i="55"/>
  <c r="AP148" i="55"/>
  <c r="AX148" i="55"/>
  <c r="AQ148" i="55"/>
  <c r="AY148" i="55"/>
  <c r="AI148" i="55"/>
  <c r="AG161" i="55"/>
  <c r="AL161" i="55"/>
  <c r="AT161" i="55"/>
  <c r="AM161" i="55"/>
  <c r="AU161" i="55"/>
  <c r="AN161" i="55"/>
  <c r="AV161" i="55"/>
  <c r="AO161" i="55"/>
  <c r="AW161" i="55"/>
  <c r="AH161" i="55"/>
  <c r="AP161" i="55"/>
  <c r="AX161" i="55"/>
  <c r="AI161" i="55"/>
  <c r="AQ161" i="55"/>
  <c r="AY161" i="55"/>
  <c r="AJ161" i="55"/>
  <c r="AR161" i="55"/>
  <c r="AZ161" i="55"/>
  <c r="AK161" i="55"/>
  <c r="AS161" i="55"/>
  <c r="AG173" i="55"/>
  <c r="AH173" i="55"/>
  <c r="AP173" i="55"/>
  <c r="AX173" i="55"/>
  <c r="AI173" i="55"/>
  <c r="AQ173" i="55"/>
  <c r="AY173" i="55"/>
  <c r="AJ173" i="55"/>
  <c r="AR173" i="55"/>
  <c r="AZ173" i="55"/>
  <c r="AK173" i="55"/>
  <c r="AS173" i="55"/>
  <c r="AL173" i="55"/>
  <c r="AT173" i="55"/>
  <c r="AM173" i="55"/>
  <c r="AU173" i="55"/>
  <c r="AN173" i="55"/>
  <c r="AV173" i="55"/>
  <c r="AO173" i="55"/>
  <c r="AW173" i="55"/>
  <c r="AG189" i="55"/>
  <c r="AO189" i="55"/>
  <c r="AW189" i="55"/>
  <c r="AH189" i="55"/>
  <c r="AP189" i="55"/>
  <c r="AX189" i="55"/>
  <c r="AI189" i="55"/>
  <c r="AQ189" i="55"/>
  <c r="AY189" i="55"/>
  <c r="AJ189" i="55"/>
  <c r="AR189" i="55"/>
  <c r="AZ189" i="55"/>
  <c r="AK189" i="55"/>
  <c r="AS189" i="55"/>
  <c r="AL189" i="55"/>
  <c r="AT189" i="55"/>
  <c r="AM189" i="55"/>
  <c r="AU189" i="55"/>
  <c r="AN189" i="55"/>
  <c r="AV189" i="55"/>
  <c r="AG203" i="55"/>
  <c r="AI203" i="55"/>
  <c r="AQ203" i="55"/>
  <c r="AY203" i="55"/>
  <c r="AJ203" i="55"/>
  <c r="AR203" i="55"/>
  <c r="AZ203" i="55"/>
  <c r="AK203" i="55"/>
  <c r="AS203" i="55"/>
  <c r="AL203" i="55"/>
  <c r="AT203" i="55"/>
  <c r="AM203" i="55"/>
  <c r="AU203" i="55"/>
  <c r="AN203" i="55"/>
  <c r="AV203" i="55"/>
  <c r="AO203" i="55"/>
  <c r="AW203" i="55"/>
  <c r="AX203" i="55"/>
  <c r="AP203" i="55"/>
  <c r="AH203" i="55"/>
  <c r="AJ216" i="55"/>
  <c r="AR216" i="55"/>
  <c r="AZ216" i="55"/>
  <c r="AK216" i="55"/>
  <c r="AS216" i="55"/>
  <c r="AL216" i="55"/>
  <c r="AT216" i="55"/>
  <c r="AM216" i="55"/>
  <c r="AU216" i="55"/>
  <c r="AN216" i="55"/>
  <c r="AV216" i="55"/>
  <c r="AO216" i="55"/>
  <c r="AW216" i="55"/>
  <c r="AH216" i="55"/>
  <c r="AP216" i="55"/>
  <c r="AX216" i="55"/>
  <c r="AI216" i="55"/>
  <c r="AQ216" i="55"/>
  <c r="AY216" i="55"/>
  <c r="AJ230" i="55"/>
  <c r="AR230" i="55"/>
  <c r="AZ230" i="55"/>
  <c r="AK230" i="55"/>
  <c r="AS230" i="55"/>
  <c r="AL230" i="55"/>
  <c r="AT230" i="55"/>
  <c r="AM230" i="55"/>
  <c r="AU230" i="55"/>
  <c r="AN230" i="55"/>
  <c r="AV230" i="55"/>
  <c r="AO230" i="55"/>
  <c r="AW230" i="55"/>
  <c r="AH230" i="55"/>
  <c r="AP230" i="55"/>
  <c r="AX230" i="55"/>
  <c r="AI230" i="55"/>
  <c r="AQ230" i="55"/>
  <c r="AY230" i="55"/>
  <c r="AH243" i="55"/>
  <c r="AI243" i="55"/>
  <c r="AM243" i="55"/>
  <c r="AU243" i="55"/>
  <c r="AN243" i="55"/>
  <c r="AV243" i="55"/>
  <c r="AO243" i="55"/>
  <c r="AW243" i="55"/>
  <c r="AP243" i="55"/>
  <c r="AX243" i="55"/>
  <c r="AQ243" i="55"/>
  <c r="AY243" i="55"/>
  <c r="AJ243" i="55"/>
  <c r="AR243" i="55"/>
  <c r="AZ243" i="55"/>
  <c r="AL243" i="55"/>
  <c r="AT243" i="55"/>
  <c r="AK243" i="55"/>
  <c r="AS243" i="55"/>
  <c r="AI255" i="55"/>
  <c r="AQ255" i="55"/>
  <c r="AY255" i="55"/>
  <c r="AJ255" i="55"/>
  <c r="AR255" i="55"/>
  <c r="AZ255" i="55"/>
  <c r="AK255" i="55"/>
  <c r="AS255" i="55"/>
  <c r="AL255" i="55"/>
  <c r="AT255" i="55"/>
  <c r="AM255" i="55"/>
  <c r="AU255" i="55"/>
  <c r="AN255" i="55"/>
  <c r="AV255" i="55"/>
  <c r="AH255" i="55"/>
  <c r="AP255" i="55"/>
  <c r="AX255" i="55"/>
  <c r="AO255" i="55"/>
  <c r="AW255" i="55"/>
  <c r="AN37" i="55"/>
  <c r="AV37" i="55"/>
  <c r="AO37" i="55"/>
  <c r="AW37" i="55"/>
  <c r="AH37" i="55"/>
  <c r="AP37" i="55"/>
  <c r="AX37" i="55"/>
  <c r="AI37" i="55"/>
  <c r="AQ37" i="55"/>
  <c r="AY37" i="55"/>
  <c r="AJ37" i="55"/>
  <c r="AR37" i="55"/>
  <c r="AZ37" i="55"/>
  <c r="AK37" i="55"/>
  <c r="AS37" i="55"/>
  <c r="AL37" i="55"/>
  <c r="AT37" i="55"/>
  <c r="AM37" i="55"/>
  <c r="AU37" i="55"/>
  <c r="AH50" i="55"/>
  <c r="AP50" i="55"/>
  <c r="AX50" i="55"/>
  <c r="AI50" i="55"/>
  <c r="AQ50" i="55"/>
  <c r="AY50" i="55"/>
  <c r="AJ50" i="55"/>
  <c r="AR50" i="55"/>
  <c r="AZ50" i="55"/>
  <c r="AK50" i="55"/>
  <c r="AS50" i="55"/>
  <c r="AL50" i="55"/>
  <c r="AT50" i="55"/>
  <c r="AM50" i="55"/>
  <c r="AU50" i="55"/>
  <c r="AN50" i="55"/>
  <c r="AV50" i="55"/>
  <c r="AO50" i="55"/>
  <c r="AW50" i="55"/>
  <c r="AJ64" i="55"/>
  <c r="AR64" i="55"/>
  <c r="AZ64" i="55"/>
  <c r="AK64" i="55"/>
  <c r="AS64" i="55"/>
  <c r="AL64" i="55"/>
  <c r="AT64" i="55"/>
  <c r="AM64" i="55"/>
  <c r="AU64" i="55"/>
  <c r="AN64" i="55"/>
  <c r="AV64" i="55"/>
  <c r="AO64" i="55"/>
  <c r="AW64" i="55"/>
  <c r="AH64" i="55"/>
  <c r="AP64" i="55"/>
  <c r="AX64" i="55"/>
  <c r="AY64" i="55"/>
  <c r="AI64" i="55"/>
  <c r="AQ64" i="55"/>
  <c r="AN78" i="55"/>
  <c r="AV78" i="55"/>
  <c r="AO78" i="55"/>
  <c r="AW78" i="55"/>
  <c r="AH78" i="55"/>
  <c r="AP78" i="55"/>
  <c r="AX78" i="55"/>
  <c r="AI78" i="55"/>
  <c r="AQ78" i="55"/>
  <c r="AY78" i="55"/>
  <c r="AJ78" i="55"/>
  <c r="AR78" i="55"/>
  <c r="AZ78" i="55"/>
  <c r="AK78" i="55"/>
  <c r="AS78" i="55"/>
  <c r="AL78" i="55"/>
  <c r="AT78" i="55"/>
  <c r="AM78" i="55"/>
  <c r="AU78" i="55"/>
  <c r="AG292" i="55"/>
  <c r="AL292" i="55"/>
  <c r="AT292" i="55"/>
  <c r="AM292" i="55"/>
  <c r="AU292" i="55"/>
  <c r="AN292" i="55"/>
  <c r="AV292" i="55"/>
  <c r="AO292" i="55"/>
  <c r="AW292" i="55"/>
  <c r="AH292" i="55"/>
  <c r="AP292" i="55"/>
  <c r="AX292" i="55"/>
  <c r="AI292" i="55"/>
  <c r="AQ292" i="55"/>
  <c r="AY292" i="55"/>
  <c r="AK292" i="55"/>
  <c r="AS292" i="55"/>
  <c r="AJ292" i="55"/>
  <c r="AR292" i="55"/>
  <c r="AZ292" i="55"/>
  <c r="AG323" i="55"/>
  <c r="AN323" i="55"/>
  <c r="AV323" i="55"/>
  <c r="AO323" i="55"/>
  <c r="AW323" i="55"/>
  <c r="AH323" i="55"/>
  <c r="AP323" i="55"/>
  <c r="AX323" i="55"/>
  <c r="AI323" i="55"/>
  <c r="AQ323" i="55"/>
  <c r="AY323" i="55"/>
  <c r="AJ323" i="55"/>
  <c r="AR323" i="55"/>
  <c r="AZ323" i="55"/>
  <c r="AK323" i="55"/>
  <c r="AS323" i="55"/>
  <c r="AM323" i="55"/>
  <c r="AU323" i="55"/>
  <c r="AL323" i="55"/>
  <c r="AT323" i="55"/>
  <c r="AG344" i="55"/>
  <c r="AJ344" i="55"/>
  <c r="AR344" i="55"/>
  <c r="AZ344" i="55"/>
  <c r="AK344" i="55"/>
  <c r="AS344" i="55"/>
  <c r="AL344" i="55"/>
  <c r="AT344" i="55"/>
  <c r="AM344" i="55"/>
  <c r="AU344" i="55"/>
  <c r="AN344" i="55"/>
  <c r="AV344" i="55"/>
  <c r="AO344" i="55"/>
  <c r="AW344" i="55"/>
  <c r="AI344" i="55"/>
  <c r="AQ344" i="55"/>
  <c r="AY344" i="55"/>
  <c r="AP344" i="55"/>
  <c r="AH344" i="55"/>
  <c r="AX344" i="55"/>
  <c r="AG363" i="55"/>
  <c r="AK363" i="55"/>
  <c r="AS363" i="55"/>
  <c r="AL363" i="55"/>
  <c r="AT363" i="55"/>
  <c r="AM363" i="55"/>
  <c r="AU363" i="55"/>
  <c r="AN363" i="55"/>
  <c r="AV363" i="55"/>
  <c r="AO363" i="55"/>
  <c r="AW363" i="55"/>
  <c r="AH363" i="55"/>
  <c r="AP363" i="55"/>
  <c r="AX363" i="55"/>
  <c r="AJ363" i="55"/>
  <c r="AR363" i="55"/>
  <c r="AZ363" i="55"/>
  <c r="AQ363" i="55"/>
  <c r="AY363" i="55"/>
  <c r="AI363" i="55"/>
  <c r="AG411" i="55"/>
  <c r="AI411" i="55"/>
  <c r="AQ411" i="55"/>
  <c r="AY411" i="55"/>
  <c r="AJ411" i="55"/>
  <c r="AR411" i="55"/>
  <c r="AZ411" i="55"/>
  <c r="AK411" i="55"/>
  <c r="AS411" i="55"/>
  <c r="AW411" i="55"/>
  <c r="AL411" i="55"/>
  <c r="AT411" i="55"/>
  <c r="AO411" i="55"/>
  <c r="AM411" i="55"/>
  <c r="AU411" i="55"/>
  <c r="AN411" i="55"/>
  <c r="AV411" i="55"/>
  <c r="AH411" i="55"/>
  <c r="AP411" i="55"/>
  <c r="AX411" i="55"/>
  <c r="AL98" i="55"/>
  <c r="AT98" i="55"/>
  <c r="AM98" i="55"/>
  <c r="AU98" i="55"/>
  <c r="AN98" i="55"/>
  <c r="AV98" i="55"/>
  <c r="AO98" i="55"/>
  <c r="AW98" i="55"/>
  <c r="AH98" i="55"/>
  <c r="AP98" i="55"/>
  <c r="AP97" i="55" s="1"/>
  <c r="AX98" i="55"/>
  <c r="AX97" i="55" s="1"/>
  <c r="AI98" i="55"/>
  <c r="AI97" i="55" s="1"/>
  <c r="AQ98" i="55"/>
  <c r="AY98" i="55"/>
  <c r="AJ98" i="55"/>
  <c r="AR98" i="55"/>
  <c r="AZ98" i="55"/>
  <c r="AK98" i="55"/>
  <c r="AS98" i="55"/>
  <c r="AH112" i="55"/>
  <c r="AP112" i="55"/>
  <c r="AX112" i="55"/>
  <c r="AI112" i="55"/>
  <c r="AQ112" i="55"/>
  <c r="AY112" i="55"/>
  <c r="AJ112" i="55"/>
  <c r="AR112" i="55"/>
  <c r="AZ112" i="55"/>
  <c r="AK112" i="55"/>
  <c r="AS112" i="55"/>
  <c r="AL112" i="55"/>
  <c r="AT112" i="55"/>
  <c r="AM112" i="55"/>
  <c r="AU112" i="55"/>
  <c r="AN112" i="55"/>
  <c r="AV112" i="55"/>
  <c r="AW112" i="55"/>
  <c r="AO112" i="55"/>
  <c r="AL124" i="55"/>
  <c r="AT124" i="55"/>
  <c r="AM124" i="55"/>
  <c r="AU124" i="55"/>
  <c r="AN124" i="55"/>
  <c r="AV124" i="55"/>
  <c r="AO124" i="55"/>
  <c r="AW124" i="55"/>
  <c r="AH124" i="55"/>
  <c r="AP124" i="55"/>
  <c r="AX124" i="55"/>
  <c r="AI124" i="55"/>
  <c r="AQ124" i="55"/>
  <c r="AY124" i="55"/>
  <c r="AJ124" i="55"/>
  <c r="AR124" i="55"/>
  <c r="AZ124" i="55"/>
  <c r="AK124" i="55"/>
  <c r="AS124" i="55"/>
  <c r="AM137" i="55"/>
  <c r="AU137" i="55"/>
  <c r="AN137" i="55"/>
  <c r="AN136" i="55" s="1"/>
  <c r="AV137" i="55"/>
  <c r="AO137" i="55"/>
  <c r="AW137" i="55"/>
  <c r="AW136" i="55" s="1"/>
  <c r="AH137" i="55"/>
  <c r="AH136" i="55" s="1"/>
  <c r="AP137" i="55"/>
  <c r="AX137" i="55"/>
  <c r="AI137" i="55"/>
  <c r="AQ137" i="55"/>
  <c r="AY137" i="55"/>
  <c r="AJ137" i="55"/>
  <c r="AR137" i="55"/>
  <c r="AK137" i="55"/>
  <c r="AL137" i="55"/>
  <c r="AL136" i="55" s="1"/>
  <c r="AS137" i="55"/>
  <c r="AT137" i="55"/>
  <c r="AZ137" i="55"/>
  <c r="AO151" i="55"/>
  <c r="AO147" i="55" s="1"/>
  <c r="AW151" i="55"/>
  <c r="AH151" i="55"/>
  <c r="AP151" i="55"/>
  <c r="AX151" i="55"/>
  <c r="AI151" i="55"/>
  <c r="AQ151" i="55"/>
  <c r="AY151" i="55"/>
  <c r="AJ151" i="55"/>
  <c r="AR151" i="55"/>
  <c r="AZ151" i="55"/>
  <c r="AK151" i="55"/>
  <c r="AS151" i="55"/>
  <c r="AL151" i="55"/>
  <c r="AT151" i="55"/>
  <c r="AM151" i="55"/>
  <c r="AU151" i="55"/>
  <c r="AN151" i="55"/>
  <c r="AV151" i="55"/>
  <c r="AI164" i="55"/>
  <c r="AQ164" i="55"/>
  <c r="AY164" i="55"/>
  <c r="AJ164" i="55"/>
  <c r="AR164" i="55"/>
  <c r="AZ164" i="55"/>
  <c r="AK164" i="55"/>
  <c r="AS164" i="55"/>
  <c r="AL164" i="55"/>
  <c r="AT164" i="55"/>
  <c r="AM164" i="55"/>
  <c r="AU164" i="55"/>
  <c r="AN164" i="55"/>
  <c r="AV164" i="55"/>
  <c r="AO164" i="55"/>
  <c r="AW164" i="55"/>
  <c r="AH164" i="55"/>
  <c r="AP164" i="55"/>
  <c r="AX164" i="55"/>
  <c r="AK177" i="55"/>
  <c r="AS177" i="55"/>
  <c r="AL177" i="55"/>
  <c r="AT177" i="55"/>
  <c r="AM177" i="55"/>
  <c r="AU177" i="55"/>
  <c r="AN177" i="55"/>
  <c r="AN176" i="55" s="1"/>
  <c r="AV177" i="55"/>
  <c r="AO177" i="55"/>
  <c r="AW177" i="55"/>
  <c r="AH177" i="55"/>
  <c r="AH176" i="55" s="1"/>
  <c r="AP177" i="55"/>
  <c r="AX177" i="55"/>
  <c r="AI177" i="55"/>
  <c r="AI176" i="55" s="1"/>
  <c r="AQ177" i="55"/>
  <c r="AQ176" i="55" s="1"/>
  <c r="AY177" i="55"/>
  <c r="AJ177" i="55"/>
  <c r="AZ177" i="55"/>
  <c r="AZ176" i="55" s="1"/>
  <c r="AR177" i="55"/>
  <c r="AR176" i="55" s="1"/>
  <c r="AL192" i="55"/>
  <c r="AT192" i="55"/>
  <c r="AM192" i="55"/>
  <c r="AU192" i="55"/>
  <c r="AN192" i="55"/>
  <c r="AV192" i="55"/>
  <c r="AO192" i="55"/>
  <c r="AW192" i="55"/>
  <c r="AH192" i="55"/>
  <c r="AP192" i="55"/>
  <c r="AX192" i="55"/>
  <c r="AI192" i="55"/>
  <c r="AQ192" i="55"/>
  <c r="AY192" i="55"/>
  <c r="AJ192" i="55"/>
  <c r="AR192" i="55"/>
  <c r="AZ192" i="55"/>
  <c r="AS192" i="55"/>
  <c r="AK192" i="55"/>
  <c r="AN206" i="55"/>
  <c r="AV206" i="55"/>
  <c r="AO206" i="55"/>
  <c r="AW206" i="55"/>
  <c r="AH206" i="55"/>
  <c r="AP206" i="55"/>
  <c r="AX206" i="55"/>
  <c r="AI206" i="55"/>
  <c r="AQ206" i="55"/>
  <c r="AY206" i="55"/>
  <c r="AJ206" i="55"/>
  <c r="AR206" i="55"/>
  <c r="AZ206" i="55"/>
  <c r="AK206" i="55"/>
  <c r="AS206" i="55"/>
  <c r="AL206" i="55"/>
  <c r="AT206" i="55"/>
  <c r="AM206" i="55"/>
  <c r="AU206" i="55"/>
  <c r="AO219" i="55"/>
  <c r="AW219" i="55"/>
  <c r="AH219" i="55"/>
  <c r="AP219" i="55"/>
  <c r="AX219" i="55"/>
  <c r="AI219" i="55"/>
  <c r="AQ219" i="55"/>
  <c r="AY219" i="55"/>
  <c r="AJ219" i="55"/>
  <c r="AR219" i="55"/>
  <c r="AZ219" i="55"/>
  <c r="AK219" i="55"/>
  <c r="AS219" i="55"/>
  <c r="AL219" i="55"/>
  <c r="AT219" i="55"/>
  <c r="AM219" i="55"/>
  <c r="AU219" i="55"/>
  <c r="AN219" i="55"/>
  <c r="AV219" i="55"/>
  <c r="AO233" i="55"/>
  <c r="AW233" i="55"/>
  <c r="AH233" i="55"/>
  <c r="AP233" i="55"/>
  <c r="AX233" i="55"/>
  <c r="AI233" i="55"/>
  <c r="AQ233" i="55"/>
  <c r="AY233" i="55"/>
  <c r="AJ233" i="55"/>
  <c r="AR233" i="55"/>
  <c r="AZ233" i="55"/>
  <c r="AK233" i="55"/>
  <c r="AS233" i="55"/>
  <c r="AL233" i="55"/>
  <c r="AT233" i="55"/>
  <c r="AM233" i="55"/>
  <c r="AU233" i="55"/>
  <c r="AN233" i="55"/>
  <c r="AV233" i="55"/>
  <c r="AJ246" i="55"/>
  <c r="AR246" i="55"/>
  <c r="AZ246" i="55"/>
  <c r="AK246" i="55"/>
  <c r="AS246" i="55"/>
  <c r="AL246" i="55"/>
  <c r="AT246" i="55"/>
  <c r="AM246" i="55"/>
  <c r="AU246" i="55"/>
  <c r="AN246" i="55"/>
  <c r="AV246" i="55"/>
  <c r="AO246" i="55"/>
  <c r="AW246" i="55"/>
  <c r="AI246" i="55"/>
  <c r="AQ246" i="55"/>
  <c r="AY246" i="55"/>
  <c r="AP246" i="55"/>
  <c r="AH246" i="55"/>
  <c r="AX246" i="55"/>
  <c r="AN258" i="55"/>
  <c r="AV258" i="55"/>
  <c r="AO258" i="55"/>
  <c r="AW258" i="55"/>
  <c r="AH258" i="55"/>
  <c r="AP258" i="55"/>
  <c r="AX258" i="55"/>
  <c r="AI258" i="55"/>
  <c r="AQ258" i="55"/>
  <c r="AY258" i="55"/>
  <c r="AJ258" i="55"/>
  <c r="AR258" i="55"/>
  <c r="AZ258" i="55"/>
  <c r="AK258" i="55"/>
  <c r="AS258" i="55"/>
  <c r="AM258" i="55"/>
  <c r="AU258" i="55"/>
  <c r="AT258" i="55"/>
  <c r="AL258" i="55"/>
  <c r="AJ27" i="55"/>
  <c r="AJ26" i="55" s="1"/>
  <c r="AR27" i="55"/>
  <c r="AZ27" i="55"/>
  <c r="AK27" i="55"/>
  <c r="AS27" i="55"/>
  <c r="AL27" i="55"/>
  <c r="AT27" i="55"/>
  <c r="AT26" i="55" s="1"/>
  <c r="AM27" i="55"/>
  <c r="AM26" i="55" s="1"/>
  <c r="AU27" i="55"/>
  <c r="AU26" i="55" s="1"/>
  <c r="AN27" i="55"/>
  <c r="AN26" i="55" s="1"/>
  <c r="AV27" i="55"/>
  <c r="AO27" i="55"/>
  <c r="AO26" i="55" s="1"/>
  <c r="AW27" i="55"/>
  <c r="AW26" i="55" s="1"/>
  <c r="AH27" i="55"/>
  <c r="AP27" i="55"/>
  <c r="AX27" i="55"/>
  <c r="AI27" i="55"/>
  <c r="AQ27" i="55"/>
  <c r="AQ26" i="55" s="1"/>
  <c r="AY27" i="55"/>
  <c r="AY26" i="55" s="1"/>
  <c r="AG40" i="55"/>
  <c r="AK40" i="55"/>
  <c r="AS40" i="55"/>
  <c r="AL40" i="55"/>
  <c r="AT40" i="55"/>
  <c r="AM40" i="55"/>
  <c r="AU40" i="55"/>
  <c r="AN40" i="55"/>
  <c r="AV40" i="55"/>
  <c r="AO40" i="55"/>
  <c r="AW40" i="55"/>
  <c r="AH40" i="55"/>
  <c r="AP40" i="55"/>
  <c r="AX40" i="55"/>
  <c r="AI40" i="55"/>
  <c r="AQ40" i="55"/>
  <c r="AY40" i="55"/>
  <c r="AJ40" i="55"/>
  <c r="AR40" i="55"/>
  <c r="AZ40" i="55"/>
  <c r="AG53" i="55"/>
  <c r="AM53" i="55"/>
  <c r="AU53" i="55"/>
  <c r="AN53" i="55"/>
  <c r="AV53" i="55"/>
  <c r="AO53" i="55"/>
  <c r="AW53" i="55"/>
  <c r="AH53" i="55"/>
  <c r="AP53" i="55"/>
  <c r="AX53" i="55"/>
  <c r="AI53" i="55"/>
  <c r="AQ53" i="55"/>
  <c r="AY53" i="55"/>
  <c r="AJ53" i="55"/>
  <c r="AR53" i="55"/>
  <c r="AZ53" i="55"/>
  <c r="AK53" i="55"/>
  <c r="AS53" i="55"/>
  <c r="AL53" i="55"/>
  <c r="AT53" i="55"/>
  <c r="AO67" i="55"/>
  <c r="AW67" i="55"/>
  <c r="AH67" i="55"/>
  <c r="AP67" i="55"/>
  <c r="AX67" i="55"/>
  <c r="AI67" i="55"/>
  <c r="AQ67" i="55"/>
  <c r="AY67" i="55"/>
  <c r="AJ67" i="55"/>
  <c r="AR67" i="55"/>
  <c r="AZ67" i="55"/>
  <c r="AK67" i="55"/>
  <c r="AK63" i="55" s="1"/>
  <c r="AS67" i="55"/>
  <c r="AS63" i="55" s="1"/>
  <c r="AL67" i="55"/>
  <c r="AT67" i="55"/>
  <c r="AM67" i="55"/>
  <c r="AU67" i="55"/>
  <c r="AN67" i="55"/>
  <c r="AV67" i="55"/>
  <c r="AK81" i="55"/>
  <c r="AS81" i="55"/>
  <c r="AL81" i="55"/>
  <c r="AT81" i="55"/>
  <c r="AM81" i="55"/>
  <c r="AU81" i="55"/>
  <c r="AN81" i="55"/>
  <c r="AV81" i="55"/>
  <c r="AO81" i="55"/>
  <c r="AW81" i="55"/>
  <c r="AH81" i="55"/>
  <c r="AP81" i="55"/>
  <c r="AX81" i="55"/>
  <c r="AI81" i="55"/>
  <c r="AI77" i="55" s="1"/>
  <c r="AQ81" i="55"/>
  <c r="AQ77" i="55" s="1"/>
  <c r="AY81" i="55"/>
  <c r="AJ81" i="55"/>
  <c r="AR81" i="55"/>
  <c r="AZ81" i="55"/>
  <c r="AG296" i="55"/>
  <c r="AO296" i="55"/>
  <c r="AW296" i="55"/>
  <c r="AH296" i="55"/>
  <c r="AP296" i="55"/>
  <c r="AX296" i="55"/>
  <c r="AI296" i="55"/>
  <c r="AQ296" i="55"/>
  <c r="AY296" i="55"/>
  <c r="AJ296" i="55"/>
  <c r="AR296" i="55"/>
  <c r="AZ296" i="55"/>
  <c r="AK296" i="55"/>
  <c r="AS296" i="55"/>
  <c r="AL296" i="55"/>
  <c r="AT296" i="55"/>
  <c r="AN296" i="55"/>
  <c r="AV296" i="55"/>
  <c r="AM296" i="55"/>
  <c r="AU296" i="55"/>
  <c r="AG326" i="55"/>
  <c r="AK326" i="55"/>
  <c r="AS326" i="55"/>
  <c r="AL326" i="55"/>
  <c r="AT326" i="55"/>
  <c r="AM326" i="55"/>
  <c r="AU326" i="55"/>
  <c r="AN326" i="55"/>
  <c r="AV326" i="55"/>
  <c r="AO326" i="55"/>
  <c r="AW326" i="55"/>
  <c r="AH326" i="55"/>
  <c r="AP326" i="55"/>
  <c r="AX326" i="55"/>
  <c r="AJ326" i="55"/>
  <c r="AR326" i="55"/>
  <c r="AZ326" i="55"/>
  <c r="AQ326" i="55"/>
  <c r="AI326" i="55"/>
  <c r="AY326" i="55"/>
  <c r="AG348" i="55"/>
  <c r="AL348" i="55"/>
  <c r="AT348" i="55"/>
  <c r="AM348" i="55"/>
  <c r="AU348" i="55"/>
  <c r="AN348" i="55"/>
  <c r="AV348" i="55"/>
  <c r="AO348" i="55"/>
  <c r="AO347" i="55" s="1"/>
  <c r="AW348" i="55"/>
  <c r="AH348" i="55"/>
  <c r="AP348" i="55"/>
  <c r="AX348" i="55"/>
  <c r="AI348" i="55"/>
  <c r="AQ348" i="55"/>
  <c r="AY348" i="55"/>
  <c r="AK348" i="55"/>
  <c r="AK347" i="55" s="1"/>
  <c r="AS348" i="55"/>
  <c r="AJ348" i="55"/>
  <c r="AR348" i="55"/>
  <c r="AZ348" i="55"/>
  <c r="AG367" i="55"/>
  <c r="AG366" i="55" s="1"/>
  <c r="AH367" i="55"/>
  <c r="AH366" i="55" s="1"/>
  <c r="AP367" i="55"/>
  <c r="AP366" i="55" s="1"/>
  <c r="AX367" i="55"/>
  <c r="AI367" i="55"/>
  <c r="AI366" i="55" s="1"/>
  <c r="AQ367" i="55"/>
  <c r="AQ366" i="55" s="1"/>
  <c r="AY367" i="55"/>
  <c r="AJ367" i="55"/>
  <c r="AR367" i="55"/>
  <c r="AR366" i="55" s="1"/>
  <c r="AZ367" i="55"/>
  <c r="AZ366" i="55" s="1"/>
  <c r="AK367" i="55"/>
  <c r="AS367" i="55"/>
  <c r="AL367" i="55"/>
  <c r="AT367" i="55"/>
  <c r="AM367" i="55"/>
  <c r="AU367" i="55"/>
  <c r="AU366" i="55" s="1"/>
  <c r="AO367" i="55"/>
  <c r="AO366" i="55" s="1"/>
  <c r="AW367" i="55"/>
  <c r="AW366" i="55" s="1"/>
  <c r="AN367" i="55"/>
  <c r="AN366" i="55" s="1"/>
  <c r="AV367" i="55"/>
  <c r="AG414" i="55"/>
  <c r="AN414" i="55"/>
  <c r="AV414" i="55"/>
  <c r="AO414" i="55"/>
  <c r="AW414" i="55"/>
  <c r="AH414" i="55"/>
  <c r="AP414" i="55"/>
  <c r="AX414" i="55"/>
  <c r="AI414" i="55"/>
  <c r="AQ414" i="55"/>
  <c r="AY414" i="55"/>
  <c r="AJ414" i="55"/>
  <c r="AZ414" i="55"/>
  <c r="AR414" i="55"/>
  <c r="AK414" i="55"/>
  <c r="AS414" i="55"/>
  <c r="AL414" i="55"/>
  <c r="AM414" i="55"/>
  <c r="AU414" i="55"/>
  <c r="AT414" i="55"/>
  <c r="AG101" i="55"/>
  <c r="AE101" i="55" s="1"/>
  <c r="AG240" i="55"/>
  <c r="AG252" i="55"/>
  <c r="M33" i="55"/>
  <c r="AC33" i="55" s="1"/>
  <c r="AG33" i="55"/>
  <c r="AG47" i="55"/>
  <c r="AG60" i="55"/>
  <c r="AG74" i="55"/>
  <c r="AG70" i="55" s="1"/>
  <c r="AG30" i="55"/>
  <c r="AG216" i="55"/>
  <c r="AG230" i="55"/>
  <c r="AG243" i="55"/>
  <c r="AG255" i="55"/>
  <c r="AG37" i="55"/>
  <c r="AG50" i="55"/>
  <c r="AG64" i="55"/>
  <c r="AG78" i="55"/>
  <c r="AG27" i="55"/>
  <c r="AG98" i="55"/>
  <c r="AG112" i="55"/>
  <c r="AG124" i="55"/>
  <c r="AG137" i="55"/>
  <c r="AG136" i="55" s="1"/>
  <c r="AG151" i="55"/>
  <c r="AG164" i="55"/>
  <c r="AG177" i="55"/>
  <c r="AG192" i="55"/>
  <c r="AG206" i="55"/>
  <c r="AG199" i="55" s="1"/>
  <c r="AG219" i="55"/>
  <c r="AG233" i="55"/>
  <c r="AG246" i="55"/>
  <c r="AG258" i="55"/>
  <c r="AG67" i="55"/>
  <c r="M81" i="55"/>
  <c r="AC81" i="55" s="1"/>
  <c r="AG81" i="55"/>
  <c r="AG154" i="55"/>
  <c r="AG167" i="55"/>
  <c r="AG180" i="55"/>
  <c r="AG195" i="55"/>
  <c r="AG210" i="55"/>
  <c r="AG222" i="55"/>
  <c r="AG236" i="55"/>
  <c r="AG249" i="55"/>
  <c r="AG261" i="55"/>
  <c r="L265" i="55"/>
  <c r="AG266" i="55"/>
  <c r="M133" i="55"/>
  <c r="AC133" i="55" s="1"/>
  <c r="M148" i="55"/>
  <c r="AC148" i="55" s="1"/>
  <c r="M189" i="55"/>
  <c r="AC189" i="55" s="1"/>
  <c r="M101" i="55"/>
  <c r="AC101" i="55" s="1"/>
  <c r="M195" i="55"/>
  <c r="AC195" i="55" s="1"/>
  <c r="M428" i="55"/>
  <c r="M90" i="55"/>
  <c r="AC90" i="55" s="1"/>
  <c r="M98" i="55"/>
  <c r="AC98" i="55" s="1"/>
  <c r="M112" i="55"/>
  <c r="AC112" i="55" s="1"/>
  <c r="M137" i="55"/>
  <c r="AC137" i="55" s="1"/>
  <c r="M183" i="55"/>
  <c r="AC183" i="55" s="1"/>
  <c r="M64" i="55"/>
  <c r="AC64" i="55" s="1"/>
  <c r="M43" i="55"/>
  <c r="AC43" i="55" s="1"/>
  <c r="M161" i="55"/>
  <c r="AC161" i="55" s="1"/>
  <c r="M121" i="55"/>
  <c r="AC121" i="55" s="1"/>
  <c r="M37" i="55"/>
  <c r="AC37" i="55" s="1"/>
  <c r="M50" i="55"/>
  <c r="AC50" i="55" s="1"/>
  <c r="M57" i="55"/>
  <c r="AC57" i="55" s="1"/>
  <c r="M71" i="55"/>
  <c r="AC71" i="55" s="1"/>
  <c r="M78" i="55"/>
  <c r="AC78" i="55" s="1"/>
  <c r="M87" i="55"/>
  <c r="AC87" i="55" s="1"/>
  <c r="M108" i="55"/>
  <c r="AC108" i="55" s="1"/>
  <c r="M93" i="55"/>
  <c r="AC93" i="55" s="1"/>
  <c r="M261" i="55"/>
  <c r="AC261" i="55" s="1"/>
  <c r="M255" i="55"/>
  <c r="AC255" i="55" s="1"/>
  <c r="M249" i="55"/>
  <c r="AC249" i="55" s="1"/>
  <c r="M243" i="55"/>
  <c r="AC243" i="55" s="1"/>
  <c r="M236" i="55"/>
  <c r="AC236" i="55" s="1"/>
  <c r="M230" i="55"/>
  <c r="AC230" i="55" s="1"/>
  <c r="M222" i="55"/>
  <c r="AC222" i="55" s="1"/>
  <c r="M216" i="55"/>
  <c r="AC216" i="55" s="1"/>
  <c r="M210" i="55"/>
  <c r="AC210" i="55" s="1"/>
  <c r="M203" i="55"/>
  <c r="AC203" i="55" s="1"/>
  <c r="M180" i="55"/>
  <c r="AC180" i="55" s="1"/>
  <c r="M173" i="55"/>
  <c r="AC173" i="55" s="1"/>
  <c r="M167" i="55"/>
  <c r="AC167" i="55" s="1"/>
  <c r="M154" i="55"/>
  <c r="AC154" i="55" s="1"/>
  <c r="M127" i="55"/>
  <c r="AC127" i="55" s="1"/>
  <c r="M266" i="55"/>
  <c r="AC266" i="55" s="1"/>
  <c r="M141" i="55"/>
  <c r="AC141" i="55" s="1"/>
  <c r="M105" i="55"/>
  <c r="AC105" i="55" s="1"/>
  <c r="M74" i="55"/>
  <c r="AC74" i="55" s="1"/>
  <c r="M67" i="55"/>
  <c r="AC67" i="55" s="1"/>
  <c r="M60" i="55"/>
  <c r="AC60" i="55" s="1"/>
  <c r="M53" i="55"/>
  <c r="AC53" i="55" s="1"/>
  <c r="M47" i="55"/>
  <c r="AC47" i="55" s="1"/>
  <c r="M40" i="55"/>
  <c r="AC40" i="55" s="1"/>
  <c r="M30" i="55"/>
  <c r="AC30" i="55" s="1"/>
  <c r="L340" i="55"/>
  <c r="M337" i="55"/>
  <c r="AC337" i="55" s="1"/>
  <c r="M115" i="55"/>
  <c r="AC115" i="55" s="1"/>
  <c r="M118" i="55"/>
  <c r="AC118" i="55" s="1"/>
  <c r="M124" i="55"/>
  <c r="AC124" i="55" s="1"/>
  <c r="M130" i="55"/>
  <c r="AC130" i="55" s="1"/>
  <c r="M144" i="55"/>
  <c r="M151" i="55"/>
  <c r="AC151" i="55" s="1"/>
  <c r="M157" i="55"/>
  <c r="AC157" i="55" s="1"/>
  <c r="M164" i="55"/>
  <c r="M170" i="55"/>
  <c r="AC170" i="55" s="1"/>
  <c r="M177" i="55"/>
  <c r="AC177" i="55" s="1"/>
  <c r="M192" i="55"/>
  <c r="AC192" i="55" s="1"/>
  <c r="M200" i="55"/>
  <c r="M206" i="55"/>
  <c r="AC206" i="55" s="1"/>
  <c r="M213" i="55"/>
  <c r="AC213" i="55" s="1"/>
  <c r="M219" i="55"/>
  <c r="AC219" i="55" s="1"/>
  <c r="M226" i="55"/>
  <c r="M233" i="55"/>
  <c r="AC233" i="55" s="1"/>
  <c r="M240" i="55"/>
  <c r="AC240" i="55" s="1"/>
  <c r="M246" i="55"/>
  <c r="AC246" i="55" s="1"/>
  <c r="M252" i="55"/>
  <c r="AC252" i="55" s="1"/>
  <c r="M258" i="55"/>
  <c r="AC258" i="55" s="1"/>
  <c r="M292" i="55"/>
  <c r="AC292" i="55" s="1"/>
  <c r="M302" i="55"/>
  <c r="AC302" i="55" s="1"/>
  <c r="M323" i="55"/>
  <c r="AC323" i="55" s="1"/>
  <c r="M344" i="55"/>
  <c r="AC344" i="55" s="1"/>
  <c r="M355" i="55"/>
  <c r="AC355" i="55" s="1"/>
  <c r="M363" i="55"/>
  <c r="AC363" i="55" s="1"/>
  <c r="M370" i="55"/>
  <c r="AC370" i="55" s="1"/>
  <c r="M386" i="55"/>
  <c r="AC386" i="55" s="1"/>
  <c r="AE386" i="55" s="1"/>
  <c r="M401" i="55"/>
  <c r="AC401" i="55" s="1"/>
  <c r="AE401" i="55" s="1"/>
  <c r="M408" i="55"/>
  <c r="AC408" i="55" s="1"/>
  <c r="M414" i="55"/>
  <c r="AC414" i="55" s="1"/>
  <c r="M420" i="55"/>
  <c r="AC420" i="55" s="1"/>
  <c r="Q386" i="55"/>
  <c r="L366" i="55"/>
  <c r="L239" i="55"/>
  <c r="L347" i="55"/>
  <c r="L295" i="55"/>
  <c r="M27" i="55"/>
  <c r="M289" i="55"/>
  <c r="AC289" i="55" s="1"/>
  <c r="M296" i="55"/>
  <c r="AC296" i="55" s="1"/>
  <c r="M314" i="55"/>
  <c r="AC314" i="55" s="1"/>
  <c r="M326" i="55"/>
  <c r="AC326" i="55" s="1"/>
  <c r="M341" i="55"/>
  <c r="M348" i="55"/>
  <c r="AC348" i="55" s="1"/>
  <c r="M360" i="55"/>
  <c r="AC360" i="55" s="1"/>
  <c r="M367" i="55"/>
  <c r="M375" i="55"/>
  <c r="AC375" i="55" s="1"/>
  <c r="AE375" i="55" s="1"/>
  <c r="M390" i="55"/>
  <c r="AC390" i="55" s="1"/>
  <c r="AE390" i="55" s="1"/>
  <c r="M404" i="55"/>
  <c r="AC404" i="55" s="1"/>
  <c r="AE404" i="55" s="1"/>
  <c r="M411" i="55"/>
  <c r="AC411" i="55" s="1"/>
  <c r="M417" i="55"/>
  <c r="AC417" i="55" s="1"/>
  <c r="AE81" i="55" l="1"/>
  <c r="AY97" i="55"/>
  <c r="AV97" i="55"/>
  <c r="AZ70" i="55"/>
  <c r="AT56" i="55"/>
  <c r="AJ366" i="55"/>
  <c r="AW176" i="55"/>
  <c r="AS176" i="55"/>
  <c r="AG347" i="55"/>
  <c r="AF239" i="55"/>
  <c r="AE408" i="55"/>
  <c r="AE302" i="55"/>
  <c r="AE219" i="55"/>
  <c r="AE157" i="55"/>
  <c r="AE105" i="55"/>
  <c r="AE203" i="55"/>
  <c r="AE255" i="55"/>
  <c r="AE112" i="55"/>
  <c r="AE133" i="55"/>
  <c r="AT347" i="55"/>
  <c r="AG265" i="55"/>
  <c r="AS136" i="55"/>
  <c r="AF225" i="55"/>
  <c r="AH225" i="55"/>
  <c r="AF187" i="55"/>
  <c r="AT36" i="55"/>
  <c r="AS188" i="55"/>
  <c r="AX176" i="55"/>
  <c r="AH147" i="55"/>
  <c r="AE213" i="55"/>
  <c r="AE261" i="55"/>
  <c r="AG56" i="55"/>
  <c r="AY366" i="55"/>
  <c r="AP347" i="55"/>
  <c r="AM295" i="55"/>
  <c r="AK176" i="55"/>
  <c r="AF295" i="55"/>
  <c r="AF264" i="55" s="1"/>
  <c r="AF186" i="55" s="1"/>
  <c r="AF96" i="55"/>
  <c r="AE206" i="55"/>
  <c r="AE216" i="55"/>
  <c r="AE121" i="55"/>
  <c r="AV26" i="55"/>
  <c r="AZ26" i="55"/>
  <c r="AF77" i="55"/>
  <c r="AE78" i="55"/>
  <c r="AE74" i="55"/>
  <c r="AE370" i="55"/>
  <c r="AE130" i="55"/>
  <c r="AE127" i="55"/>
  <c r="AE108" i="55"/>
  <c r="AG407" i="55"/>
  <c r="AG373" i="55" s="1"/>
  <c r="AG295" i="55"/>
  <c r="AR26" i="55"/>
  <c r="AE67" i="55"/>
  <c r="AE64" i="55"/>
  <c r="AF63" i="55"/>
  <c r="AE60" i="55"/>
  <c r="AE360" i="55"/>
  <c r="AE292" i="55"/>
  <c r="AE151" i="55"/>
  <c r="AE141" i="55"/>
  <c r="AE210" i="55"/>
  <c r="AE98" i="55"/>
  <c r="AE348" i="55"/>
  <c r="AE258" i="55"/>
  <c r="AE93" i="55"/>
  <c r="AE90" i="55"/>
  <c r="AE417" i="55"/>
  <c r="AE252" i="55"/>
  <c r="AE222" i="55"/>
  <c r="AE161" i="55"/>
  <c r="AE411" i="55"/>
  <c r="AE326" i="55"/>
  <c r="AE363" i="55"/>
  <c r="AE246" i="55"/>
  <c r="AE192" i="55"/>
  <c r="AE124" i="55"/>
  <c r="AE154" i="55"/>
  <c r="AE230" i="55"/>
  <c r="AE87" i="55"/>
  <c r="AE195" i="55"/>
  <c r="AV366" i="55"/>
  <c r="AK188" i="55"/>
  <c r="AK136" i="55"/>
  <c r="AR70" i="55"/>
  <c r="AE53" i="55"/>
  <c r="AE50" i="55"/>
  <c r="AE47" i="55"/>
  <c r="AF46" i="55"/>
  <c r="AF70" i="55"/>
  <c r="AE71" i="55"/>
  <c r="AE240" i="55"/>
  <c r="AG97" i="55"/>
  <c r="AW160" i="55"/>
  <c r="AV147" i="55"/>
  <c r="AF40" i="55"/>
  <c r="AE40" i="55" s="1"/>
  <c r="AF37" i="55"/>
  <c r="AF56" i="55"/>
  <c r="AE57" i="55"/>
  <c r="AE355" i="55"/>
  <c r="AE118" i="55"/>
  <c r="AE296" i="55"/>
  <c r="AE420" i="55"/>
  <c r="AE344" i="55"/>
  <c r="AE233" i="55"/>
  <c r="AE173" i="55"/>
  <c r="AL36" i="55"/>
  <c r="AP176" i="55"/>
  <c r="AF27" i="55"/>
  <c r="AE43" i="55"/>
  <c r="AE314" i="55"/>
  <c r="AE177" i="55"/>
  <c r="AE167" i="55"/>
  <c r="AE236" i="55"/>
  <c r="AE170" i="55"/>
  <c r="AE115" i="55"/>
  <c r="AE243" i="55"/>
  <c r="AE183" i="55"/>
  <c r="AE189" i="55"/>
  <c r="AG188" i="55"/>
  <c r="AE289" i="55"/>
  <c r="AE414" i="55"/>
  <c r="AE323" i="55"/>
  <c r="AE337" i="55"/>
  <c r="AE180" i="55"/>
  <c r="AE249" i="55"/>
  <c r="AE137" i="55"/>
  <c r="AE148" i="55"/>
  <c r="AV136" i="55"/>
  <c r="AL56" i="55"/>
  <c r="AF30" i="55"/>
  <c r="AE30" i="55" s="1"/>
  <c r="AK239" i="55"/>
  <c r="AH199" i="55"/>
  <c r="AX111" i="55"/>
  <c r="AZ77" i="55"/>
  <c r="AM63" i="55"/>
  <c r="AW46" i="55"/>
  <c r="AR209" i="55"/>
  <c r="AO188" i="55"/>
  <c r="AZ160" i="55"/>
  <c r="AH160" i="55"/>
  <c r="AL160" i="55"/>
  <c r="AS147" i="55"/>
  <c r="AO340" i="55"/>
  <c r="AQ46" i="55"/>
  <c r="AN46" i="55"/>
  <c r="AG147" i="55"/>
  <c r="AY266" i="55"/>
  <c r="AY265" i="55" s="1"/>
  <c r="AM266" i="55"/>
  <c r="AM265" i="55" s="1"/>
  <c r="AY77" i="55"/>
  <c r="AS36" i="55"/>
  <c r="AL26" i="55"/>
  <c r="AQ97" i="55"/>
  <c r="AN97" i="55"/>
  <c r="AZ199" i="55"/>
  <c r="AO160" i="55"/>
  <c r="AO136" i="55"/>
  <c r="AH111" i="55"/>
  <c r="AX63" i="55"/>
  <c r="AX225" i="55"/>
  <c r="AO176" i="55"/>
  <c r="AT136" i="55"/>
  <c r="AM97" i="55"/>
  <c r="AY407" i="55"/>
  <c r="AY373" i="55" s="1"/>
  <c r="AR295" i="55"/>
  <c r="AK26" i="55"/>
  <c r="AJ176" i="55"/>
  <c r="AC188" i="55"/>
  <c r="AQ407" i="55"/>
  <c r="AQ373" i="55" s="1"/>
  <c r="AT366" i="55"/>
  <c r="AH347" i="55"/>
  <c r="AL347" i="55"/>
  <c r="AV295" i="55"/>
  <c r="AV199" i="55"/>
  <c r="AY176" i="55"/>
  <c r="AV176" i="55"/>
  <c r="AX136" i="55"/>
  <c r="AM136" i="55"/>
  <c r="AJ111" i="55"/>
  <c r="AS340" i="55"/>
  <c r="AN147" i="55"/>
  <c r="AU97" i="55"/>
  <c r="AU136" i="55"/>
  <c r="AL366" i="55"/>
  <c r="AS347" i="55"/>
  <c r="AW347" i="55"/>
  <c r="AP136" i="55"/>
  <c r="AZ97" i="55"/>
  <c r="AH97" i="55"/>
  <c r="AH96" i="55" s="1"/>
  <c r="AK340" i="55"/>
  <c r="AS295" i="55"/>
  <c r="AP36" i="55"/>
  <c r="AU188" i="55"/>
  <c r="AK111" i="55"/>
  <c r="AX366" i="55"/>
  <c r="AL63" i="55"/>
  <c r="AI26" i="55"/>
  <c r="AQ239" i="55"/>
  <c r="AQ111" i="55"/>
  <c r="AR97" i="55"/>
  <c r="AW97" i="55"/>
  <c r="AG36" i="55"/>
  <c r="AS225" i="55"/>
  <c r="AM225" i="55"/>
  <c r="AL199" i="55"/>
  <c r="AM366" i="55"/>
  <c r="AR347" i="55"/>
  <c r="AT70" i="55"/>
  <c r="AQ70" i="55"/>
  <c r="AN70" i="55"/>
  <c r="AZ56" i="55"/>
  <c r="AH56" i="55"/>
  <c r="AV209" i="55"/>
  <c r="AH209" i="55"/>
  <c r="AJ188" i="55"/>
  <c r="AU176" i="55"/>
  <c r="AV160" i="55"/>
  <c r="AW147" i="55"/>
  <c r="AQ347" i="55"/>
  <c r="AJ340" i="55"/>
  <c r="AU347" i="55"/>
  <c r="AK295" i="55"/>
  <c r="AW111" i="55"/>
  <c r="AP111" i="55"/>
  <c r="AR77" i="55"/>
  <c r="AW77" i="55"/>
  <c r="AP63" i="55"/>
  <c r="AT63" i="55"/>
  <c r="AO46" i="55"/>
  <c r="AP46" i="55"/>
  <c r="AZ36" i="55"/>
  <c r="AH36" i="55"/>
  <c r="AJ209" i="55"/>
  <c r="AM188" i="55"/>
  <c r="AY188" i="55"/>
  <c r="AR160" i="55"/>
  <c r="AK147" i="55"/>
  <c r="AX407" i="55"/>
  <c r="AX373" i="55" s="1"/>
  <c r="AU407" i="55"/>
  <c r="AU373" i="55" s="1"/>
  <c r="AI347" i="55"/>
  <c r="AY340" i="55"/>
  <c r="AV340" i="55"/>
  <c r="AU46" i="55"/>
  <c r="AP26" i="55"/>
  <c r="AQ266" i="55"/>
  <c r="AQ265" i="55" s="1"/>
  <c r="AT266" i="55"/>
  <c r="AT265" i="55" s="1"/>
  <c r="AX239" i="55"/>
  <c r="AK225" i="55"/>
  <c r="AR199" i="55"/>
  <c r="AY136" i="55"/>
  <c r="AJ347" i="55"/>
  <c r="AL70" i="55"/>
  <c r="AI70" i="55"/>
  <c r="AR56" i="55"/>
  <c r="AW56" i="55"/>
  <c r="AN209" i="55"/>
  <c r="AM176" i="55"/>
  <c r="AN160" i="55"/>
  <c r="AU147" i="55"/>
  <c r="AX347" i="55"/>
  <c r="AM347" i="55"/>
  <c r="AU295" i="55"/>
  <c r="AZ295" i="55"/>
  <c r="AK36" i="55"/>
  <c r="AS26" i="55"/>
  <c r="AV111" i="55"/>
  <c r="AZ111" i="55"/>
  <c r="AT295" i="55"/>
  <c r="AU77" i="55"/>
  <c r="AJ77" i="55"/>
  <c r="AO77" i="55"/>
  <c r="AH63" i="55"/>
  <c r="AH46" i="55"/>
  <c r="AR36" i="55"/>
  <c r="AW36" i="55"/>
  <c r="AT188" i="55"/>
  <c r="AQ188" i="55"/>
  <c r="AJ160" i="55"/>
  <c r="AI147" i="55"/>
  <c r="AZ147" i="55"/>
  <c r="AS407" i="55"/>
  <c r="AS373" i="55" s="1"/>
  <c r="AP407" i="55"/>
  <c r="AP373" i="55" s="1"/>
  <c r="AM407" i="55"/>
  <c r="AM373" i="55" s="1"/>
  <c r="AQ340" i="55"/>
  <c r="AN340" i="55"/>
  <c r="AX46" i="55"/>
  <c r="AM46" i="55"/>
  <c r="AH26" i="55"/>
  <c r="AI266" i="55"/>
  <c r="AI265" i="55" s="1"/>
  <c r="AL266" i="55"/>
  <c r="AW239" i="55"/>
  <c r="AP239" i="55"/>
  <c r="AZ225" i="55"/>
  <c r="AJ199" i="55"/>
  <c r="AT176" i="55"/>
  <c r="AQ136" i="55"/>
  <c r="AT111" i="55"/>
  <c r="AX295" i="55"/>
  <c r="AS70" i="55"/>
  <c r="AX70" i="55"/>
  <c r="AU56" i="55"/>
  <c r="AJ56" i="55"/>
  <c r="AO56" i="55"/>
  <c r="AU209" i="55"/>
  <c r="AM147" i="55"/>
  <c r="AT97" i="55"/>
  <c r="AN111" i="55"/>
  <c r="AR111" i="55"/>
  <c r="AZ407" i="55"/>
  <c r="AZ373" i="55" s="1"/>
  <c r="AL295" i="55"/>
  <c r="AM77" i="55"/>
  <c r="AV77" i="55"/>
  <c r="AW63" i="55"/>
  <c r="AU36" i="55"/>
  <c r="AJ36" i="55"/>
  <c r="AO36" i="55"/>
  <c r="AV239" i="55"/>
  <c r="AL188" i="55"/>
  <c r="AI188" i="55"/>
  <c r="AY160" i="55"/>
  <c r="AY147" i="55"/>
  <c r="AR147" i="55"/>
  <c r="AK407" i="55"/>
  <c r="AK373" i="55" s="1"/>
  <c r="AH407" i="55"/>
  <c r="AH373" i="55" s="1"/>
  <c r="AT407" i="55"/>
  <c r="AT373" i="55" s="1"/>
  <c r="AI340" i="55"/>
  <c r="AU340" i="55"/>
  <c r="AT46" i="55"/>
  <c r="AW266" i="55"/>
  <c r="AW265" i="55" s="1"/>
  <c r="AS266" i="55"/>
  <c r="AS265" i="55" s="1"/>
  <c r="AO239" i="55"/>
  <c r="AU239" i="55"/>
  <c r="AH239" i="55"/>
  <c r="AR225" i="55"/>
  <c r="AW225" i="55"/>
  <c r="AY199" i="55"/>
  <c r="AL176" i="55"/>
  <c r="AI136" i="55"/>
  <c r="AL111" i="55"/>
  <c r="AP295" i="55"/>
  <c r="AP70" i="55"/>
  <c r="AY56" i="55"/>
  <c r="AV56" i="55"/>
  <c r="AM209" i="55"/>
  <c r="AY209" i="55"/>
  <c r="AO111" i="55"/>
  <c r="AL97" i="55"/>
  <c r="AJ295" i="55"/>
  <c r="AP225" i="55"/>
  <c r="AR407" i="55"/>
  <c r="AR373" i="55" s="1"/>
  <c r="AT77" i="55"/>
  <c r="AN77" i="55"/>
  <c r="AO63" i="55"/>
  <c r="AM36" i="55"/>
  <c r="AY36" i="55"/>
  <c r="AV36" i="55"/>
  <c r="AN239" i="55"/>
  <c r="AY225" i="55"/>
  <c r="AX188" i="55"/>
  <c r="AQ160" i="55"/>
  <c r="AQ147" i="55"/>
  <c r="AJ147" i="55"/>
  <c r="AW407" i="55"/>
  <c r="AW373" i="55" s="1"/>
  <c r="AL407" i="55"/>
  <c r="AL373" i="55" s="1"/>
  <c r="AT340" i="55"/>
  <c r="AX340" i="55"/>
  <c r="AM340" i="55"/>
  <c r="AZ46" i="55"/>
  <c r="AL46" i="55"/>
  <c r="AO266" i="55"/>
  <c r="AO265" i="55" s="1"/>
  <c r="AK266" i="55"/>
  <c r="AK265" i="55" s="1"/>
  <c r="AK264" i="55" s="1"/>
  <c r="AJ225" i="55"/>
  <c r="AO225" i="55"/>
  <c r="AS209" i="55"/>
  <c r="AQ199" i="55"/>
  <c r="AH295" i="55"/>
  <c r="AH70" i="55"/>
  <c r="AQ56" i="55"/>
  <c r="AN56" i="55"/>
  <c r="AT209" i="55"/>
  <c r="AQ209" i="55"/>
  <c r="AX77" i="55"/>
  <c r="AG209" i="55"/>
  <c r="AG225" i="55"/>
  <c r="AI407" i="55"/>
  <c r="AI373" i="55" s="1"/>
  <c r="AN295" i="55"/>
  <c r="AY295" i="55"/>
  <c r="AY239" i="55"/>
  <c r="AN199" i="55"/>
  <c r="AY111" i="55"/>
  <c r="AJ407" i="55"/>
  <c r="AJ373" i="55" s="1"/>
  <c r="AV347" i="55"/>
  <c r="AL77" i="55"/>
  <c r="AQ63" i="55"/>
  <c r="AV63" i="55"/>
  <c r="AZ63" i="55"/>
  <c r="AQ36" i="55"/>
  <c r="AN36" i="55"/>
  <c r="AZ239" i="55"/>
  <c r="AQ225" i="55"/>
  <c r="AW199" i="55"/>
  <c r="AP188" i="55"/>
  <c r="AI160" i="55"/>
  <c r="AU160" i="55"/>
  <c r="AX147" i="55"/>
  <c r="AO407" i="55"/>
  <c r="AO373" i="55" s="1"/>
  <c r="AL340" i="55"/>
  <c r="AP340" i="55"/>
  <c r="AG340" i="55"/>
  <c r="AG264" i="55" s="1"/>
  <c r="AR46" i="55"/>
  <c r="AS46" i="55"/>
  <c r="AP266" i="55"/>
  <c r="AP265" i="55" s="1"/>
  <c r="AV266" i="55"/>
  <c r="AV265" i="55" s="1"/>
  <c r="AZ266" i="55"/>
  <c r="AZ265" i="55" s="1"/>
  <c r="AM239" i="55"/>
  <c r="AT239" i="55"/>
  <c r="AV225" i="55"/>
  <c r="AK209" i="55"/>
  <c r="AI199" i="55"/>
  <c r="AU199" i="55"/>
  <c r="AW70" i="55"/>
  <c r="AI56" i="55"/>
  <c r="AL209" i="55"/>
  <c r="AI209" i="55"/>
  <c r="AZ136" i="55"/>
  <c r="AP77" i="55"/>
  <c r="AQ295" i="55"/>
  <c r="AN347" i="55"/>
  <c r="AS77" i="55"/>
  <c r="AI63" i="55"/>
  <c r="AN63" i="55"/>
  <c r="AR63" i="55"/>
  <c r="AI36" i="55"/>
  <c r="AR239" i="55"/>
  <c r="AI225" i="55"/>
  <c r="AO199" i="55"/>
  <c r="AV188" i="55"/>
  <c r="AV187" i="55" s="1"/>
  <c r="AH188" i="55"/>
  <c r="AS160" i="55"/>
  <c r="AX160" i="55"/>
  <c r="AM160" i="55"/>
  <c r="AP147" i="55"/>
  <c r="AT147" i="55"/>
  <c r="AV407" i="55"/>
  <c r="AV373" i="55" s="1"/>
  <c r="AZ340" i="55"/>
  <c r="AH340" i="55"/>
  <c r="AW295" i="55"/>
  <c r="AJ46" i="55"/>
  <c r="AK46" i="55"/>
  <c r="AX266" i="55"/>
  <c r="AX265" i="55" s="1"/>
  <c r="AX264" i="55" s="1"/>
  <c r="AN266" i="55"/>
  <c r="AN265" i="55" s="1"/>
  <c r="AR266" i="55"/>
  <c r="AR265" i="55" s="1"/>
  <c r="AL239" i="55"/>
  <c r="AT225" i="55"/>
  <c r="AN225" i="55"/>
  <c r="AS199" i="55"/>
  <c r="AX199" i="55"/>
  <c r="AM199" i="55"/>
  <c r="AS97" i="55"/>
  <c r="AS366" i="55"/>
  <c r="AU70" i="55"/>
  <c r="AO70" i="55"/>
  <c r="AX56" i="55"/>
  <c r="AW209" i="55"/>
  <c r="AX209" i="55"/>
  <c r="AZ188" i="55"/>
  <c r="AR136" i="55"/>
  <c r="AR96" i="55" s="1"/>
  <c r="AU111" i="55"/>
  <c r="AH77" i="55"/>
  <c r="AG26" i="55"/>
  <c r="AG160" i="55"/>
  <c r="AG77" i="55"/>
  <c r="AI295" i="55"/>
  <c r="AX26" i="55"/>
  <c r="AI239" i="55"/>
  <c r="AI111" i="55"/>
  <c r="AJ97" i="55"/>
  <c r="AO97" i="55"/>
  <c r="AK77" i="55"/>
  <c r="AY63" i="55"/>
  <c r="AU63" i="55"/>
  <c r="AJ63" i="55"/>
  <c r="AI46" i="55"/>
  <c r="AX36" i="55"/>
  <c r="AJ239" i="55"/>
  <c r="AZ209" i="55"/>
  <c r="AN188" i="55"/>
  <c r="AW188" i="55"/>
  <c r="AK160" i="55"/>
  <c r="AP160" i="55"/>
  <c r="AT160" i="55"/>
  <c r="AL147" i="55"/>
  <c r="AS111" i="55"/>
  <c r="AN407" i="55"/>
  <c r="AN373" i="55" s="1"/>
  <c r="AY347" i="55"/>
  <c r="AR340" i="55"/>
  <c r="AW340" i="55"/>
  <c r="AO295" i="55"/>
  <c r="AL265" i="55"/>
  <c r="AL264" i="55" s="1"/>
  <c r="AY46" i="55"/>
  <c r="AV46" i="55"/>
  <c r="AH266" i="55"/>
  <c r="AH265" i="55" s="1"/>
  <c r="AU266" i="55"/>
  <c r="AU265" i="55" s="1"/>
  <c r="AU264" i="55" s="1"/>
  <c r="AJ266" i="55"/>
  <c r="AJ265" i="55" s="1"/>
  <c r="AS239" i="55"/>
  <c r="AL225" i="55"/>
  <c r="AU225" i="55"/>
  <c r="AK199" i="55"/>
  <c r="AP199" i="55"/>
  <c r="AT199" i="55"/>
  <c r="AK97" i="55"/>
  <c r="AK366" i="55"/>
  <c r="AZ347" i="55"/>
  <c r="AM70" i="55"/>
  <c r="AY70" i="55"/>
  <c r="AV70" i="55"/>
  <c r="AK56" i="55"/>
  <c r="AP56" i="55"/>
  <c r="AO209" i="55"/>
  <c r="AP209" i="55"/>
  <c r="AR188" i="55"/>
  <c r="AJ136" i="55"/>
  <c r="AM111" i="55"/>
  <c r="AM96" i="55" s="1"/>
  <c r="AG239" i="55"/>
  <c r="AG111" i="55"/>
  <c r="AG63" i="55"/>
  <c r="AG46" i="55"/>
  <c r="AG176" i="55"/>
  <c r="AC63" i="55"/>
  <c r="AC36" i="55"/>
  <c r="AC176" i="55"/>
  <c r="AE176" i="55" s="1"/>
  <c r="AC97" i="55"/>
  <c r="M36" i="55"/>
  <c r="AF33" i="55" s="1"/>
  <c r="AE33" i="55" s="1"/>
  <c r="AC56" i="55"/>
  <c r="AC70" i="55"/>
  <c r="AC77" i="55"/>
  <c r="M77" i="55"/>
  <c r="M56" i="55"/>
  <c r="M63" i="55"/>
  <c r="AC46" i="55"/>
  <c r="AC407" i="55"/>
  <c r="AE407" i="55" s="1"/>
  <c r="M97" i="55"/>
  <c r="M70" i="55"/>
  <c r="M188" i="55"/>
  <c r="AC239" i="55"/>
  <c r="AC389" i="55"/>
  <c r="AE389" i="55" s="1"/>
  <c r="AC374" i="55"/>
  <c r="AE374" i="55" s="1"/>
  <c r="M366" i="55"/>
  <c r="AC367" i="55"/>
  <c r="AC347" i="55"/>
  <c r="AE347" i="55" s="1"/>
  <c r="L264" i="55"/>
  <c r="M340" i="55"/>
  <c r="AC341" i="55"/>
  <c r="AC295" i="55"/>
  <c r="AC265" i="55"/>
  <c r="M225" i="55"/>
  <c r="AC226" i="55"/>
  <c r="AC225" i="55" s="1"/>
  <c r="AC209" i="55"/>
  <c r="M199" i="55"/>
  <c r="AC200" i="55"/>
  <c r="M176" i="55"/>
  <c r="M160" i="55"/>
  <c r="AC164" i="55"/>
  <c r="AC147" i="55"/>
  <c r="AE147" i="55" s="1"/>
  <c r="M136" i="55"/>
  <c r="AC144" i="55"/>
  <c r="AC111" i="55"/>
  <c r="M46" i="55"/>
  <c r="M26" i="55"/>
  <c r="AC27" i="55"/>
  <c r="AC26" i="55" s="1"/>
  <c r="M374" i="55"/>
  <c r="M239" i="55"/>
  <c r="M209" i="55"/>
  <c r="M147" i="55"/>
  <c r="M111" i="55"/>
  <c r="M265" i="55"/>
  <c r="M407" i="55"/>
  <c r="M389" i="55"/>
  <c r="M347" i="55"/>
  <c r="M295" i="55"/>
  <c r="AE111" i="55" l="1"/>
  <c r="AE209" i="55"/>
  <c r="AH187" i="55"/>
  <c r="AE97" i="55"/>
  <c r="AE225" i="55"/>
  <c r="AN96" i="55"/>
  <c r="AO264" i="55"/>
  <c r="AV96" i="55"/>
  <c r="AT264" i="55"/>
  <c r="AE63" i="55"/>
  <c r="AC366" i="55"/>
  <c r="AE366" i="55" s="1"/>
  <c r="AE367" i="55"/>
  <c r="AC136" i="55"/>
  <c r="AE136" i="55" s="1"/>
  <c r="AE144" i="55"/>
  <c r="AI25" i="55"/>
  <c r="AE27" i="55"/>
  <c r="AF26" i="55"/>
  <c r="AC160" i="55"/>
  <c r="AE160" i="55" s="1"/>
  <c r="AE164" i="55"/>
  <c r="AE77" i="55"/>
  <c r="AE295" i="55"/>
  <c r="AC340" i="55"/>
  <c r="AE340" i="55" s="1"/>
  <c r="AE341" i="55"/>
  <c r="AE239" i="55"/>
  <c r="AC199" i="55"/>
  <c r="AE199" i="55" s="1"/>
  <c r="AE200" i="55"/>
  <c r="AG96" i="55"/>
  <c r="AE188" i="55"/>
  <c r="AE56" i="55"/>
  <c r="AE70" i="55"/>
  <c r="AE226" i="55"/>
  <c r="AE37" i="55"/>
  <c r="AF36" i="55"/>
  <c r="AE36" i="55" s="1"/>
  <c r="AE46" i="55"/>
  <c r="AE265" i="55"/>
  <c r="AE266" i="55"/>
  <c r="AY264" i="55"/>
  <c r="AO96" i="55"/>
  <c r="AO424" i="55" s="1"/>
  <c r="AT25" i="55"/>
  <c r="AW96" i="55"/>
  <c r="AG25" i="55"/>
  <c r="AI96" i="55"/>
  <c r="AY25" i="55"/>
  <c r="AJ25" i="55"/>
  <c r="AW25" i="55"/>
  <c r="AM25" i="55"/>
  <c r="AS264" i="55"/>
  <c r="AZ96" i="55"/>
  <c r="AK187" i="55"/>
  <c r="AK186" i="55" s="1"/>
  <c r="AL25" i="55"/>
  <c r="AO25" i="55"/>
  <c r="AQ96" i="55"/>
  <c r="AN264" i="55"/>
  <c r="AO187" i="55"/>
  <c r="AO186" i="55" s="1"/>
  <c r="AZ264" i="55"/>
  <c r="AN25" i="55"/>
  <c r="AM264" i="55"/>
  <c r="AZ25" i="55"/>
  <c r="AV264" i="55"/>
  <c r="AX96" i="55"/>
  <c r="AQ25" i="55"/>
  <c r="AY96" i="55"/>
  <c r="AS187" i="55"/>
  <c r="AS186" i="55" s="1"/>
  <c r="AP264" i="55"/>
  <c r="AU96" i="55"/>
  <c r="AJ264" i="55"/>
  <c r="AW187" i="55"/>
  <c r="AK25" i="55"/>
  <c r="AP96" i="55"/>
  <c r="AU187" i="55"/>
  <c r="AU186" i="55" s="1"/>
  <c r="AK96" i="55"/>
  <c r="AN187" i="55"/>
  <c r="AV25" i="55"/>
  <c r="AU25" i="55"/>
  <c r="AX25" i="55"/>
  <c r="AR25" i="55"/>
  <c r="AL96" i="55"/>
  <c r="AQ187" i="55"/>
  <c r="AM187" i="55"/>
  <c r="AT187" i="55"/>
  <c r="AT186" i="55" s="1"/>
  <c r="AJ187" i="55"/>
  <c r="AP187" i="55"/>
  <c r="AG187" i="55"/>
  <c r="AW264" i="55"/>
  <c r="AW186" i="55" s="1"/>
  <c r="AR187" i="55"/>
  <c r="AT96" i="55"/>
  <c r="AI187" i="55"/>
  <c r="AI264" i="55"/>
  <c r="AR264" i="55"/>
  <c r="AV186" i="55"/>
  <c r="AL187" i="55"/>
  <c r="AL186" i="55" s="1"/>
  <c r="AH25" i="55"/>
  <c r="AQ264" i="55"/>
  <c r="AP25" i="55"/>
  <c r="AH264" i="55"/>
  <c r="AS96" i="55"/>
  <c r="AJ96" i="55"/>
  <c r="AZ187" i="55"/>
  <c r="AX187" i="55"/>
  <c r="AX186" i="55" s="1"/>
  <c r="AS25" i="55"/>
  <c r="AY187" i="55"/>
  <c r="AC25" i="55"/>
  <c r="M25" i="55"/>
  <c r="M187" i="55"/>
  <c r="M96" i="55"/>
  <c r="AC373" i="55"/>
  <c r="AE373" i="55" s="1"/>
  <c r="AC187" i="55"/>
  <c r="M373" i="55"/>
  <c r="M264" i="55"/>
  <c r="AC264" i="55" l="1"/>
  <c r="AE264" i="55" s="1"/>
  <c r="AH186" i="55"/>
  <c r="AF25" i="55"/>
  <c r="AF424" i="55" s="1"/>
  <c r="AF428" i="55" s="1"/>
  <c r="AE26" i="55"/>
  <c r="AC96" i="55"/>
  <c r="AE96" i="55" s="1"/>
  <c r="AG186" i="55"/>
  <c r="AG424" i="55" s="1"/>
  <c r="AE187" i="55"/>
  <c r="AM186" i="55"/>
  <c r="AM424" i="55" s="1"/>
  <c r="AY186" i="55"/>
  <c r="AK424" i="55"/>
  <c r="AV424" i="55"/>
  <c r="AN186" i="55"/>
  <c r="AN424" i="55" s="1"/>
  <c r="AW424" i="55"/>
  <c r="AL424" i="55"/>
  <c r="AP186" i="55"/>
  <c r="AP424" i="55" s="1"/>
  <c r="AJ186" i="55"/>
  <c r="AJ424" i="55" s="1"/>
  <c r="AR186" i="55"/>
  <c r="AR424" i="55" s="1"/>
  <c r="AS424" i="55"/>
  <c r="AT424" i="55"/>
  <c r="AZ186" i="55"/>
  <c r="AZ424" i="55" s="1"/>
  <c r="AU424" i="55"/>
  <c r="AX424" i="55"/>
  <c r="AQ186" i="55"/>
  <c r="AQ424" i="55" s="1"/>
  <c r="AI186" i="55"/>
  <c r="AI424" i="55" s="1"/>
  <c r="AH424" i="55"/>
  <c r="M186" i="55"/>
  <c r="M424" i="55" s="1"/>
  <c r="AC186" i="55" l="1"/>
  <c r="AE186" i="55" s="1"/>
  <c r="AY424" i="55"/>
  <c r="AG428" i="55"/>
  <c r="AC424" i="55" l="1"/>
  <c r="AC423" i="55" s="1"/>
  <c r="AH428" i="55"/>
  <c r="AI428" i="55" l="1"/>
  <c r="AJ428" i="55" l="1"/>
  <c r="T388" i="55"/>
  <c r="T387" i="55"/>
  <c r="AI122" i="6"/>
  <c r="AI121" i="6"/>
  <c r="AI119" i="6"/>
  <c r="AI118" i="6"/>
  <c r="AI117" i="6"/>
  <c r="AI116" i="6"/>
  <c r="AI115" i="6"/>
  <c r="AI112" i="6"/>
  <c r="AI111" i="6"/>
  <c r="AI110" i="6"/>
  <c r="AI106" i="6"/>
  <c r="AI103" i="6"/>
  <c r="AI102" i="6"/>
  <c r="AI101" i="6"/>
  <c r="AI100" i="6"/>
  <c r="AI99" i="6"/>
  <c r="AI98" i="6"/>
  <c r="L236" i="55"/>
  <c r="L233" i="55"/>
  <c r="AI95" i="6" s="1"/>
  <c r="L230" i="55"/>
  <c r="AI94" i="6" s="1"/>
  <c r="L226" i="55"/>
  <c r="AI93" i="6" s="1"/>
  <c r="L222" i="55"/>
  <c r="AI91" i="6" s="1"/>
  <c r="L219" i="55"/>
  <c r="AI90" i="6" s="1"/>
  <c r="L216" i="55"/>
  <c r="AI89" i="6" s="1"/>
  <c r="L213" i="55"/>
  <c r="AI88" i="6" s="1"/>
  <c r="L210" i="55"/>
  <c r="L206" i="55"/>
  <c r="AI85" i="6" s="1"/>
  <c r="L203" i="55"/>
  <c r="AI84" i="6" s="1"/>
  <c r="L200" i="55"/>
  <c r="L195" i="55"/>
  <c r="AI81" i="6" s="1"/>
  <c r="L192" i="55"/>
  <c r="AI80" i="6" s="1"/>
  <c r="L189" i="55"/>
  <c r="AI79" i="6" s="1"/>
  <c r="L183" i="55"/>
  <c r="AI72" i="6" s="1"/>
  <c r="L180" i="55"/>
  <c r="AI71" i="6" s="1"/>
  <c r="L177" i="55"/>
  <c r="AI70" i="6" s="1"/>
  <c r="L173" i="55"/>
  <c r="AI68" i="6" s="1"/>
  <c r="L170" i="55"/>
  <c r="AI67" i="6" s="1"/>
  <c r="L167" i="55"/>
  <c r="AI66" i="6" s="1"/>
  <c r="L164" i="55"/>
  <c r="AI65" i="6" s="1"/>
  <c r="L161" i="55"/>
  <c r="L157" i="55"/>
  <c r="AI62" i="6" s="1"/>
  <c r="L154" i="55"/>
  <c r="AI61" i="6" s="1"/>
  <c r="L151" i="55"/>
  <c r="AI60" i="6" s="1"/>
  <c r="L148" i="55"/>
  <c r="AI59" i="6" s="1"/>
  <c r="L144" i="55"/>
  <c r="AI57" i="6" s="1"/>
  <c r="L141" i="55"/>
  <c r="AI56" i="6" s="1"/>
  <c r="L137" i="55"/>
  <c r="AI55" i="6" s="1"/>
  <c r="L133" i="55"/>
  <c r="AI53" i="6" s="1"/>
  <c r="L130" i="55"/>
  <c r="AI52" i="6" s="1"/>
  <c r="L127" i="55"/>
  <c r="AI51" i="6" s="1"/>
  <c r="L124" i="55"/>
  <c r="AI50" i="6" s="1"/>
  <c r="L121" i="55"/>
  <c r="AI49" i="6" s="1"/>
  <c r="L118" i="55"/>
  <c r="AI48" i="6" s="1"/>
  <c r="L115" i="55"/>
  <c r="AI47" i="6" s="1"/>
  <c r="L112" i="55"/>
  <c r="AI46" i="6" s="1"/>
  <c r="L108" i="55"/>
  <c r="AI44" i="6" s="1"/>
  <c r="L105" i="55"/>
  <c r="AI43" i="6" s="1"/>
  <c r="L101" i="55"/>
  <c r="AI42" i="6" s="1"/>
  <c r="L98" i="55"/>
  <c r="AI41" i="6" s="1"/>
  <c r="L93" i="55"/>
  <c r="AI35" i="6" s="1"/>
  <c r="L90" i="55"/>
  <c r="L87" i="55"/>
  <c r="AI33" i="6" s="1"/>
  <c r="L81" i="55"/>
  <c r="AI32" i="6" s="1"/>
  <c r="L78" i="55"/>
  <c r="AI31" i="6" s="1"/>
  <c r="L74" i="55"/>
  <c r="AI29" i="6" s="1"/>
  <c r="L71" i="55"/>
  <c r="L67" i="55"/>
  <c r="AI26" i="6" s="1"/>
  <c r="L64" i="55"/>
  <c r="AI25" i="6" s="1"/>
  <c r="L60" i="55"/>
  <c r="AI23" i="6" s="1"/>
  <c r="L57" i="55"/>
  <c r="L53" i="55"/>
  <c r="AI20" i="6" s="1"/>
  <c r="L50" i="55"/>
  <c r="AI19" i="6" s="1"/>
  <c r="L47" i="55"/>
  <c r="L43" i="55"/>
  <c r="AI16" i="6" s="1"/>
  <c r="L40" i="55"/>
  <c r="AI15" i="6" s="1"/>
  <c r="L37" i="55"/>
  <c r="AI14" i="6" s="1"/>
  <c r="AI127" i="6"/>
  <c r="AI126" i="6"/>
  <c r="AI125" i="6"/>
  <c r="AI124" i="6"/>
  <c r="AI130" i="6"/>
  <c r="L404" i="55"/>
  <c r="AI140" i="6" s="1"/>
  <c r="L401" i="55"/>
  <c r="AI139" i="6" s="1"/>
  <c r="L390" i="55"/>
  <c r="L386" i="55"/>
  <c r="AI136" i="6" s="1"/>
  <c r="AI135" i="6"/>
  <c r="L414" i="55"/>
  <c r="AI144" i="6" s="1"/>
  <c r="L417" i="55"/>
  <c r="AI145" i="6" s="1"/>
  <c r="L411" i="55"/>
  <c r="AI143" i="6" s="1"/>
  <c r="L408" i="55"/>
  <c r="AI142" i="6" s="1"/>
  <c r="L420" i="55"/>
  <c r="AI146" i="6" s="1"/>
  <c r="L33" i="55"/>
  <c r="AI12" i="6" s="1"/>
  <c r="L30" i="55"/>
  <c r="AI11" i="6" s="1"/>
  <c r="L27" i="55"/>
  <c r="AI10" i="6" s="1"/>
  <c r="A93" i="55"/>
  <c r="B93" i="55"/>
  <c r="C93" i="55"/>
  <c r="AK428" i="55" l="1"/>
  <c r="AB93" i="55"/>
  <c r="AD93" i="55" s="1"/>
  <c r="L56" i="55"/>
  <c r="L70" i="55"/>
  <c r="L389" i="55"/>
  <c r="U387" i="55"/>
  <c r="T386" i="55"/>
  <c r="L46" i="55"/>
  <c r="L77" i="55"/>
  <c r="L209" i="55"/>
  <c r="L225" i="55"/>
  <c r="U388" i="55"/>
  <c r="L199" i="55"/>
  <c r="AI22" i="6"/>
  <c r="AI129" i="6"/>
  <c r="L136" i="55"/>
  <c r="AI114" i="6"/>
  <c r="AI138" i="6"/>
  <c r="L147" i="55"/>
  <c r="AI96" i="6"/>
  <c r="L374" i="55"/>
  <c r="L160" i="55"/>
  <c r="L188" i="55"/>
  <c r="AI18" i="6"/>
  <c r="AI34" i="6"/>
  <c r="AI83" i="6"/>
  <c r="AI28" i="6"/>
  <c r="AI87" i="6"/>
  <c r="L36" i="55"/>
  <c r="L63" i="55"/>
  <c r="L97" i="55"/>
  <c r="L176" i="55"/>
  <c r="AI64" i="6"/>
  <c r="L407" i="55"/>
  <c r="L111" i="55"/>
  <c r="AI104" i="6"/>
  <c r="L26" i="55"/>
  <c r="AL428" i="55" l="1"/>
  <c r="L96" i="55"/>
  <c r="L25" i="55"/>
  <c r="L187" i="55"/>
  <c r="L186" i="55" s="1"/>
  <c r="L373" i="55"/>
  <c r="U386" i="55"/>
  <c r="AM428" i="55" l="1"/>
  <c r="L443" i="55"/>
  <c r="L445" i="55"/>
  <c r="L447" i="55"/>
  <c r="L442" i="55"/>
  <c r="L444" i="55"/>
  <c r="L446" i="55"/>
  <c r="L448" i="55"/>
  <c r="L424" i="55"/>
  <c r="G390" i="55"/>
  <c r="G90" i="55"/>
  <c r="G87" i="55"/>
  <c r="G81" i="55"/>
  <c r="G30" i="55"/>
  <c r="G27" i="55"/>
  <c r="F90" i="55"/>
  <c r="F87" i="55"/>
  <c r="F81" i="55"/>
  <c r="F30" i="55"/>
  <c r="F344" i="55"/>
  <c r="F386" i="55"/>
  <c r="E386" i="55"/>
  <c r="E344" i="55"/>
  <c r="E90" i="55"/>
  <c r="E87" i="55"/>
  <c r="E81" i="55"/>
  <c r="E30" i="55"/>
  <c r="D386" i="55"/>
  <c r="H386" i="55" s="1"/>
  <c r="D344" i="55"/>
  <c r="D90" i="55"/>
  <c r="D87" i="55"/>
  <c r="D81" i="55"/>
  <c r="D30" i="55"/>
  <c r="C64" i="55"/>
  <c r="C67" i="55"/>
  <c r="C71" i="55"/>
  <c r="C74" i="55"/>
  <c r="A414" i="55"/>
  <c r="B414" i="55"/>
  <c r="C414" i="55"/>
  <c r="A417" i="55"/>
  <c r="B417" i="55"/>
  <c r="C417" i="55"/>
  <c r="A420" i="55"/>
  <c r="B420" i="55"/>
  <c r="C420" i="55"/>
  <c r="A407" i="55"/>
  <c r="A389" i="55"/>
  <c r="A386" i="55"/>
  <c r="B386" i="55"/>
  <c r="B389" i="55"/>
  <c r="A390" i="55"/>
  <c r="B390" i="55"/>
  <c r="A401" i="55"/>
  <c r="B401" i="55"/>
  <c r="C401" i="55"/>
  <c r="A404" i="55"/>
  <c r="B404" i="55"/>
  <c r="B407" i="55"/>
  <c r="A408" i="55"/>
  <c r="B408" i="55"/>
  <c r="C408" i="55"/>
  <c r="A411" i="55"/>
  <c r="B411" i="55"/>
  <c r="C411" i="55"/>
  <c r="B375" i="55"/>
  <c r="A375" i="55"/>
  <c r="B374" i="55"/>
  <c r="A374" i="55"/>
  <c r="B373" i="55"/>
  <c r="A366" i="55"/>
  <c r="A347" i="55"/>
  <c r="A340" i="55"/>
  <c r="A295" i="55"/>
  <c r="B370" i="55"/>
  <c r="C370" i="55"/>
  <c r="A360" i="55"/>
  <c r="B360" i="55"/>
  <c r="C360" i="55"/>
  <c r="A363" i="55"/>
  <c r="B363" i="55"/>
  <c r="C363" i="55"/>
  <c r="B366" i="55"/>
  <c r="B367" i="55"/>
  <c r="B347" i="55"/>
  <c r="A348" i="55"/>
  <c r="B348" i="55"/>
  <c r="C348" i="55"/>
  <c r="A355" i="55"/>
  <c r="B355" i="55"/>
  <c r="C355" i="55"/>
  <c r="A289" i="55"/>
  <c r="B289" i="55"/>
  <c r="C289" i="55"/>
  <c r="A292" i="55"/>
  <c r="B292" i="55"/>
  <c r="C292" i="55"/>
  <c r="B295" i="55"/>
  <c r="A296" i="55"/>
  <c r="B296" i="55"/>
  <c r="C296" i="55"/>
  <c r="A302" i="55"/>
  <c r="B302" i="55"/>
  <c r="A314" i="55"/>
  <c r="B314" i="55"/>
  <c r="B323" i="55"/>
  <c r="C323" i="55"/>
  <c r="A326" i="55"/>
  <c r="B326" i="55"/>
  <c r="A337" i="55"/>
  <c r="B337" i="55"/>
  <c r="C337" i="55"/>
  <c r="B340" i="55"/>
  <c r="A341" i="55"/>
  <c r="B341" i="55"/>
  <c r="A344" i="55"/>
  <c r="B344" i="55"/>
  <c r="A266" i="55"/>
  <c r="B266" i="55"/>
  <c r="A265" i="55"/>
  <c r="B265" i="55"/>
  <c r="B264" i="55"/>
  <c r="A239" i="55"/>
  <c r="A225" i="55"/>
  <c r="A209" i="55"/>
  <c r="A199" i="55"/>
  <c r="A258" i="55"/>
  <c r="B258" i="55"/>
  <c r="C258" i="55"/>
  <c r="A261" i="55"/>
  <c r="B261" i="55"/>
  <c r="C261" i="55"/>
  <c r="A192" i="55"/>
  <c r="B192" i="55"/>
  <c r="C192" i="55"/>
  <c r="A195" i="55"/>
  <c r="B195" i="55"/>
  <c r="B199" i="55"/>
  <c r="A200" i="55"/>
  <c r="B200" i="55"/>
  <c r="C200" i="55"/>
  <c r="A203" i="55"/>
  <c r="B203" i="55"/>
  <c r="C203" i="55"/>
  <c r="A206" i="55"/>
  <c r="B206" i="55"/>
  <c r="C206" i="55"/>
  <c r="B209" i="55"/>
  <c r="A210" i="55"/>
  <c r="B210" i="55"/>
  <c r="C210" i="55"/>
  <c r="A213" i="55"/>
  <c r="B213" i="55"/>
  <c r="C213" i="55"/>
  <c r="A216" i="55"/>
  <c r="B216" i="55"/>
  <c r="C216" i="55"/>
  <c r="A219" i="55"/>
  <c r="B219" i="55"/>
  <c r="C219" i="55"/>
  <c r="A222" i="55"/>
  <c r="B222" i="55"/>
  <c r="C222" i="55"/>
  <c r="B225" i="55"/>
  <c r="A226" i="55"/>
  <c r="B226" i="55"/>
  <c r="C226" i="55"/>
  <c r="A230" i="55"/>
  <c r="B230" i="55"/>
  <c r="C230" i="55"/>
  <c r="A233" i="55"/>
  <c r="B233" i="55"/>
  <c r="C233" i="55"/>
  <c r="A236" i="55"/>
  <c r="B236" i="55"/>
  <c r="C236" i="55"/>
  <c r="B239" i="55"/>
  <c r="A240" i="55"/>
  <c r="C240" i="55"/>
  <c r="A243" i="55"/>
  <c r="B243" i="55"/>
  <c r="C243" i="55"/>
  <c r="A246" i="55"/>
  <c r="B246" i="55"/>
  <c r="C246" i="55"/>
  <c r="A249" i="55"/>
  <c r="B249" i="55"/>
  <c r="C249" i="55"/>
  <c r="A252" i="55"/>
  <c r="B252" i="55"/>
  <c r="C252" i="55"/>
  <c r="A255" i="55"/>
  <c r="B255" i="55"/>
  <c r="C255" i="55"/>
  <c r="C189" i="55"/>
  <c r="B189" i="55"/>
  <c r="A189" i="55"/>
  <c r="A188" i="55"/>
  <c r="B188" i="55"/>
  <c r="B187" i="55"/>
  <c r="B186" i="55"/>
  <c r="A176" i="55"/>
  <c r="B176" i="55"/>
  <c r="A177" i="55"/>
  <c r="B177" i="55"/>
  <c r="C177" i="55"/>
  <c r="A180" i="55"/>
  <c r="B180" i="55"/>
  <c r="C180" i="55"/>
  <c r="A183" i="55"/>
  <c r="B183" i="55"/>
  <c r="C183" i="55"/>
  <c r="A173" i="55"/>
  <c r="B173" i="55"/>
  <c r="C173" i="55"/>
  <c r="A167" i="55"/>
  <c r="B167" i="55"/>
  <c r="C167" i="55"/>
  <c r="A170" i="55"/>
  <c r="B170" i="55"/>
  <c r="C170" i="55"/>
  <c r="A160" i="55"/>
  <c r="A151" i="55"/>
  <c r="B151" i="55"/>
  <c r="C151" i="55"/>
  <c r="A154" i="55"/>
  <c r="B154" i="55"/>
  <c r="C154" i="55"/>
  <c r="A147" i="55"/>
  <c r="A144" i="55"/>
  <c r="B144" i="55"/>
  <c r="AN428" i="55" l="1"/>
  <c r="L449" i="55"/>
  <c r="AB370" i="55"/>
  <c r="AD370" i="55" s="1"/>
  <c r="AB401" i="55"/>
  <c r="AD401" i="55" s="1"/>
  <c r="AB408" i="55"/>
  <c r="AD408" i="55" s="1"/>
  <c r="AB411" i="55"/>
  <c r="AD411" i="55" s="1"/>
  <c r="AB414" i="55"/>
  <c r="AD414" i="55" s="1"/>
  <c r="AB420" i="55"/>
  <c r="AD420" i="55" s="1"/>
  <c r="AB417" i="55"/>
  <c r="AD417" i="55" s="1"/>
  <c r="AB363" i="55"/>
  <c r="AD363" i="55" s="1"/>
  <c r="AB348" i="55"/>
  <c r="AB355" i="55"/>
  <c r="AD355" i="55" s="1"/>
  <c r="AB360" i="55"/>
  <c r="AD360" i="55" s="1"/>
  <c r="AB337" i="55"/>
  <c r="AD337" i="55" s="1"/>
  <c r="AB323" i="55"/>
  <c r="AD323" i="55" s="1"/>
  <c r="AB296" i="55"/>
  <c r="AD296" i="55" s="1"/>
  <c r="AB292" i="55"/>
  <c r="AD292" i="55" s="1"/>
  <c r="AB289" i="55"/>
  <c r="AD289" i="55" s="1"/>
  <c r="AB261" i="55"/>
  <c r="AD261" i="55" s="1"/>
  <c r="AB246" i="55"/>
  <c r="AD246" i="55" s="1"/>
  <c r="AB249" i="55"/>
  <c r="AD249" i="55" s="1"/>
  <c r="AB258" i="55"/>
  <c r="AD258" i="55" s="1"/>
  <c r="AB252" i="55"/>
  <c r="AD252" i="55" s="1"/>
  <c r="AB240" i="55"/>
  <c r="AD240" i="55" s="1"/>
  <c r="AB255" i="55"/>
  <c r="AB243" i="55"/>
  <c r="AD243" i="55" s="1"/>
  <c r="AB233" i="55"/>
  <c r="AD233" i="55" s="1"/>
  <c r="AB230" i="55"/>
  <c r="AD230" i="55" s="1"/>
  <c r="AB236" i="55"/>
  <c r="AD236" i="55" s="1"/>
  <c r="AB226" i="55"/>
  <c r="AB213" i="55"/>
  <c r="AD213" i="55" s="1"/>
  <c r="AB216" i="55"/>
  <c r="AB219" i="55"/>
  <c r="AD219" i="55" s="1"/>
  <c r="AB222" i="55"/>
  <c r="AD222" i="55" s="1"/>
  <c r="AB210" i="55"/>
  <c r="AD210" i="55" s="1"/>
  <c r="AB200" i="55"/>
  <c r="AD200" i="55" s="1"/>
  <c r="AB203" i="55"/>
  <c r="AD203" i="55" s="1"/>
  <c r="AB206" i="55"/>
  <c r="AD206" i="55" s="1"/>
  <c r="AB189" i="55"/>
  <c r="AD189" i="55" s="1"/>
  <c r="AB192" i="55"/>
  <c r="AD192" i="55" s="1"/>
  <c r="AB183" i="55"/>
  <c r="AD183" i="55" s="1"/>
  <c r="AB180" i="55"/>
  <c r="AB177" i="55"/>
  <c r="AD177" i="55" s="1"/>
  <c r="AB170" i="55"/>
  <c r="AD170" i="55" s="1"/>
  <c r="AB173" i="55"/>
  <c r="AD173" i="55" s="1"/>
  <c r="AB167" i="55"/>
  <c r="AD167" i="55" s="1"/>
  <c r="AB151" i="55"/>
  <c r="AD151" i="55" s="1"/>
  <c r="AB154" i="55"/>
  <c r="AD154" i="55" s="1"/>
  <c r="AB71" i="55"/>
  <c r="AD71" i="55" s="1"/>
  <c r="AB74" i="55"/>
  <c r="AD74" i="55" s="1"/>
  <c r="AB64" i="55"/>
  <c r="AD64" i="55" s="1"/>
  <c r="AB67" i="55"/>
  <c r="AD67" i="55" s="1"/>
  <c r="C70" i="55"/>
  <c r="C199" i="55"/>
  <c r="C407" i="55"/>
  <c r="C239" i="55"/>
  <c r="C347" i="55"/>
  <c r="C225" i="55"/>
  <c r="C209" i="55"/>
  <c r="C176" i="55"/>
  <c r="A130" i="55"/>
  <c r="B130" i="55"/>
  <c r="C130" i="55"/>
  <c r="A133" i="55"/>
  <c r="B133" i="55"/>
  <c r="C133" i="55"/>
  <c r="A121" i="55"/>
  <c r="B121" i="55"/>
  <c r="C121" i="55"/>
  <c r="A124" i="55"/>
  <c r="B124" i="55"/>
  <c r="C124" i="55"/>
  <c r="A127" i="55"/>
  <c r="B127" i="55"/>
  <c r="C127" i="55"/>
  <c r="A115" i="55"/>
  <c r="B115" i="55"/>
  <c r="C115" i="55"/>
  <c r="A118" i="55"/>
  <c r="B118" i="55"/>
  <c r="C118" i="55"/>
  <c r="B111" i="55"/>
  <c r="A111" i="55"/>
  <c r="A101" i="55"/>
  <c r="B101" i="55"/>
  <c r="C101" i="55"/>
  <c r="A105" i="55"/>
  <c r="B105" i="55"/>
  <c r="C105" i="55"/>
  <c r="A108" i="55"/>
  <c r="B108" i="55"/>
  <c r="C108" i="55"/>
  <c r="B97" i="55"/>
  <c r="A97" i="55"/>
  <c r="B96" i="55"/>
  <c r="C164" i="55"/>
  <c r="B164" i="55"/>
  <c r="A164" i="55"/>
  <c r="C161" i="55"/>
  <c r="B161" i="55"/>
  <c r="A161" i="55"/>
  <c r="B160" i="55"/>
  <c r="C157" i="55"/>
  <c r="B157" i="55"/>
  <c r="A157" i="55"/>
  <c r="C148" i="55"/>
  <c r="B148" i="55"/>
  <c r="A148" i="55"/>
  <c r="B147" i="55"/>
  <c r="B141" i="55"/>
  <c r="A141" i="55"/>
  <c r="B137" i="55"/>
  <c r="A137" i="55"/>
  <c r="B136" i="55"/>
  <c r="A136" i="55"/>
  <c r="C112" i="55"/>
  <c r="B112" i="55"/>
  <c r="A112" i="55"/>
  <c r="C98" i="55"/>
  <c r="B98" i="55"/>
  <c r="A98" i="55"/>
  <c r="B81" i="55"/>
  <c r="B87" i="55"/>
  <c r="B90" i="55"/>
  <c r="B78" i="55"/>
  <c r="A81" i="55"/>
  <c r="A87" i="55"/>
  <c r="A90" i="55"/>
  <c r="A78" i="55"/>
  <c r="B77" i="55"/>
  <c r="A70" i="55"/>
  <c r="A77" i="55"/>
  <c r="AO428" i="55" l="1"/>
  <c r="AB176" i="55"/>
  <c r="AB209" i="55"/>
  <c r="AB347" i="55"/>
  <c r="AB239" i="55"/>
  <c r="AB225" i="55"/>
  <c r="AD407" i="55"/>
  <c r="AB407" i="55"/>
  <c r="AD348" i="55"/>
  <c r="AD347" i="55" s="1"/>
  <c r="AD255" i="55"/>
  <c r="AD239" i="55" s="1"/>
  <c r="AD226" i="55"/>
  <c r="AD225" i="55" s="1"/>
  <c r="AD216" i="55"/>
  <c r="AD209" i="55" s="1"/>
  <c r="AD199" i="55"/>
  <c r="AB199" i="55"/>
  <c r="AD180" i="55"/>
  <c r="AD176" i="55" s="1"/>
  <c r="AB164" i="55"/>
  <c r="AD164" i="55" s="1"/>
  <c r="AB161" i="55"/>
  <c r="AB157" i="55"/>
  <c r="AD157" i="55" s="1"/>
  <c r="AB148" i="55"/>
  <c r="AB112" i="55"/>
  <c r="AD112" i="55" s="1"/>
  <c r="AB124" i="55"/>
  <c r="AD124" i="55" s="1"/>
  <c r="AB127" i="55"/>
  <c r="AD127" i="55" s="1"/>
  <c r="AB130" i="55"/>
  <c r="AD130" i="55" s="1"/>
  <c r="AB115" i="55"/>
  <c r="AD115" i="55" s="1"/>
  <c r="AB133" i="55"/>
  <c r="AD133" i="55" s="1"/>
  <c r="AB118" i="55"/>
  <c r="AD118" i="55" s="1"/>
  <c r="AB121" i="55"/>
  <c r="AD121" i="55" s="1"/>
  <c r="AB98" i="55"/>
  <c r="AD98" i="55" s="1"/>
  <c r="AB108" i="55"/>
  <c r="AD108" i="55" s="1"/>
  <c r="AB101" i="55"/>
  <c r="AD101" i="55" s="1"/>
  <c r="AB105" i="55"/>
  <c r="AD105" i="55" s="1"/>
  <c r="AD70" i="55"/>
  <c r="AB70" i="55"/>
  <c r="AD63" i="55"/>
  <c r="AB63" i="55"/>
  <c r="C160" i="55"/>
  <c r="C147" i="55"/>
  <c r="C111" i="55"/>
  <c r="C97" i="55"/>
  <c r="B74" i="55"/>
  <c r="B71" i="55"/>
  <c r="A74" i="55"/>
  <c r="A71" i="55"/>
  <c r="B70" i="55"/>
  <c r="B63" i="55"/>
  <c r="B67" i="55"/>
  <c r="B64" i="55"/>
  <c r="A67" i="55"/>
  <c r="A64" i="55"/>
  <c r="A63" i="55"/>
  <c r="C60" i="55"/>
  <c r="C57" i="55"/>
  <c r="B60" i="55"/>
  <c r="B57" i="55"/>
  <c r="B56" i="55"/>
  <c r="A60" i="55"/>
  <c r="A57" i="55"/>
  <c r="A56" i="55"/>
  <c r="B25" i="55"/>
  <c r="C50" i="55"/>
  <c r="C53" i="55"/>
  <c r="C47" i="55"/>
  <c r="B50" i="55"/>
  <c r="B53" i="55"/>
  <c r="B47" i="55"/>
  <c r="A50" i="55"/>
  <c r="A53" i="55"/>
  <c r="A47" i="55"/>
  <c r="B46" i="55"/>
  <c r="A46" i="55"/>
  <c r="C43" i="55"/>
  <c r="C37" i="55"/>
  <c r="B40" i="55"/>
  <c r="B43" i="55"/>
  <c r="A40" i="55"/>
  <c r="A43" i="55"/>
  <c r="A37" i="55"/>
  <c r="B37" i="55"/>
  <c r="B36" i="55"/>
  <c r="A36" i="55"/>
  <c r="C30" i="55"/>
  <c r="C27" i="55"/>
  <c r="B30" i="55"/>
  <c r="B33" i="55"/>
  <c r="B27" i="55"/>
  <c r="A30" i="55"/>
  <c r="A33" i="55"/>
  <c r="A27" i="55"/>
  <c r="A26" i="55"/>
  <c r="AP428" i="55" l="1"/>
  <c r="AB147" i="55"/>
  <c r="AB160" i="55"/>
  <c r="AB111" i="55"/>
  <c r="AD161" i="55"/>
  <c r="AD160" i="55" s="1"/>
  <c r="AD148" i="55"/>
  <c r="AD147" i="55" s="1"/>
  <c r="AD111" i="55"/>
  <c r="AD97" i="55"/>
  <c r="AB97" i="55"/>
  <c r="AB60" i="55"/>
  <c r="AD60" i="55" s="1"/>
  <c r="AB57" i="55"/>
  <c r="AD57" i="55" s="1"/>
  <c r="AB53" i="55"/>
  <c r="AD53" i="55" s="1"/>
  <c r="AB47" i="55"/>
  <c r="AB50" i="55"/>
  <c r="AD50" i="55" s="1"/>
  <c r="AB43" i="55"/>
  <c r="AD43" i="55" s="1"/>
  <c r="AB37" i="55"/>
  <c r="AD37" i="55" s="1"/>
  <c r="AB30" i="55"/>
  <c r="AD30" i="55" s="1"/>
  <c r="AB27" i="55"/>
  <c r="AD27" i="55" s="1"/>
  <c r="C63" i="55"/>
  <c r="C56" i="55"/>
  <c r="C46" i="55"/>
  <c r="AQ428" i="55" l="1"/>
  <c r="AB46" i="55"/>
  <c r="AD56" i="55"/>
  <c r="AB56" i="55"/>
  <c r="AD47" i="55"/>
  <c r="AD46" i="55" s="1"/>
  <c r="AR428" i="55" l="1"/>
  <c r="AS428" i="55" l="1"/>
  <c r="AT428" i="55" l="1"/>
  <c r="AU428" i="55" l="1"/>
  <c r="AV428" i="55" l="1"/>
  <c r="AW428" i="55" l="1"/>
  <c r="AX428" i="55" l="1"/>
  <c r="AY428" i="55" l="1"/>
  <c r="AZ428" i="55" l="1"/>
  <c r="AG134" i="6" l="1"/>
  <c r="AJ125" i="6" l="1"/>
  <c r="L175" i="6" l="1"/>
  <c r="AF175" i="6" s="1"/>
  <c r="L174" i="6"/>
  <c r="AF174" i="6" s="1"/>
  <c r="L173" i="6"/>
  <c r="AF173" i="6" s="1"/>
  <c r="L172" i="6"/>
  <c r="AF172" i="6" s="1"/>
  <c r="L171" i="6"/>
  <c r="AF171" i="6" s="1"/>
  <c r="L170" i="6"/>
  <c r="AF170" i="6" s="1"/>
  <c r="L169" i="6"/>
  <c r="AF169" i="6" s="1"/>
  <c r="L166" i="6"/>
  <c r="AF166" i="6" s="1"/>
  <c r="L165" i="6"/>
  <c r="AF165" i="6" s="1"/>
  <c r="I32" i="6"/>
  <c r="C81" i="55" s="1"/>
  <c r="G4" i="6"/>
  <c r="AB81" i="55" l="1"/>
  <c r="AD81" i="55" s="1"/>
  <c r="AF32" i="6"/>
  <c r="I34" i="6"/>
  <c r="C90" i="55" s="1"/>
  <c r="X212" i="6"/>
  <c r="X211" i="6"/>
  <c r="X210" i="6"/>
  <c r="X209" i="6"/>
  <c r="X208" i="6"/>
  <c r="X207" i="6"/>
  <c r="X206" i="6"/>
  <c r="Y200" i="6"/>
  <c r="Y184" i="6"/>
  <c r="Z167" i="6"/>
  <c r="Z164" i="6"/>
  <c r="I33" i="6"/>
  <c r="C87" i="55" s="1"/>
  <c r="X12" i="6"/>
  <c r="F33" i="55" l="1"/>
  <c r="AB90" i="55"/>
  <c r="AD90" i="55" s="1"/>
  <c r="AB87" i="55"/>
  <c r="AD87" i="55" s="1"/>
  <c r="AF34" i="6"/>
  <c r="AF33" i="6"/>
  <c r="Y2" i="6"/>
  <c r="X138" i="6" s="1"/>
  <c r="F390" i="55" l="1"/>
  <c r="X56" i="6"/>
  <c r="F141" i="55" l="1"/>
  <c r="Y3" i="6" l="1"/>
  <c r="Y5" i="6" l="1"/>
  <c r="J117" i="6" l="1"/>
  <c r="K117" i="6" s="1"/>
  <c r="L117" i="6" s="1"/>
  <c r="AM117" i="6"/>
  <c r="AN117" i="6"/>
  <c r="AJ117" i="6" l="1"/>
  <c r="AK117" i="6" s="1"/>
  <c r="AF11" i="6" l="1"/>
  <c r="AM33" i="6"/>
  <c r="AN33" i="6"/>
  <c r="H129" i="6" l="1"/>
  <c r="AM14" i="6"/>
  <c r="AI141" i="6"/>
  <c r="AI123" i="6"/>
  <c r="AI97" i="6"/>
  <c r="AI92" i="6"/>
  <c r="AI86" i="6"/>
  <c r="AI82" i="6"/>
  <c r="AI69" i="6"/>
  <c r="AI63" i="6"/>
  <c r="AI58" i="6"/>
  <c r="AI45" i="6"/>
  <c r="AI40" i="6"/>
  <c r="AI27" i="6"/>
  <c r="AI24" i="6"/>
  <c r="AI21" i="6"/>
  <c r="AI17" i="6"/>
  <c r="AG141" i="6"/>
  <c r="AG123" i="6"/>
  <c r="AG97" i="6"/>
  <c r="AG92" i="6"/>
  <c r="AG86" i="6"/>
  <c r="AG82" i="6"/>
  <c r="AG69" i="6"/>
  <c r="AG63" i="6"/>
  <c r="AG58" i="6"/>
  <c r="AG45" i="6"/>
  <c r="AG40" i="6"/>
  <c r="AG27" i="6"/>
  <c r="AG24" i="6"/>
  <c r="AG21" i="6"/>
  <c r="AG17" i="6"/>
  <c r="H31" i="6"/>
  <c r="J42" i="6"/>
  <c r="U2" i="6"/>
  <c r="T57" i="6" s="1"/>
  <c r="J10" i="6"/>
  <c r="AJ10" i="6" s="1"/>
  <c r="AK10" i="6" s="1"/>
  <c r="J11" i="6"/>
  <c r="Y11" i="6" s="1"/>
  <c r="J12" i="6"/>
  <c r="J15" i="6"/>
  <c r="J16" i="6"/>
  <c r="K16" i="6" s="1"/>
  <c r="L16" i="6" s="1"/>
  <c r="K2" i="6"/>
  <c r="J33" i="6" s="1"/>
  <c r="J19" i="6"/>
  <c r="AJ19" i="6" s="1"/>
  <c r="AK19" i="6" s="1"/>
  <c r="J22" i="6"/>
  <c r="K22" i="6" s="1"/>
  <c r="L22" i="6" s="1"/>
  <c r="J23" i="6"/>
  <c r="K23" i="6" s="1"/>
  <c r="J25" i="6"/>
  <c r="K25" i="6" s="1"/>
  <c r="L25" i="6" s="1"/>
  <c r="J37" i="6"/>
  <c r="AJ37" i="6" s="1"/>
  <c r="AK37" i="6" s="1"/>
  <c r="J41" i="6"/>
  <c r="K41" i="6" s="1"/>
  <c r="L41" i="6" s="1"/>
  <c r="J43" i="6"/>
  <c r="K43" i="6" s="1"/>
  <c r="L43" i="6" s="1"/>
  <c r="J44" i="6"/>
  <c r="K44" i="6" s="1"/>
  <c r="L44" i="6" s="1"/>
  <c r="J55" i="6"/>
  <c r="J57" i="6"/>
  <c r="J56" i="6"/>
  <c r="J46" i="6"/>
  <c r="K46" i="6" s="1"/>
  <c r="L46" i="6" s="1"/>
  <c r="J47" i="6"/>
  <c r="AJ47" i="6" s="1"/>
  <c r="AK47" i="6" s="1"/>
  <c r="J48" i="6"/>
  <c r="K48" i="6" s="1"/>
  <c r="L48" i="6" s="1"/>
  <c r="J49" i="6"/>
  <c r="AJ49" i="6" s="1"/>
  <c r="AK49" i="6" s="1"/>
  <c r="J50" i="6"/>
  <c r="AJ50" i="6" s="1"/>
  <c r="AK50" i="6" s="1"/>
  <c r="J51" i="6"/>
  <c r="AJ51" i="6" s="1"/>
  <c r="J52" i="6"/>
  <c r="K52" i="6" s="1"/>
  <c r="L52" i="6" s="1"/>
  <c r="J53" i="6"/>
  <c r="AJ53" i="6" s="1"/>
  <c r="AK53" i="6" s="1"/>
  <c r="J59" i="6"/>
  <c r="K59" i="6" s="1"/>
  <c r="L59" i="6" s="1"/>
  <c r="J60" i="6"/>
  <c r="K60" i="6" s="1"/>
  <c r="L60" i="6" s="1"/>
  <c r="J61" i="6"/>
  <c r="AJ61" i="6" s="1"/>
  <c r="AK61" i="6" s="1"/>
  <c r="J62" i="6"/>
  <c r="K62" i="6" s="1"/>
  <c r="L62" i="6" s="1"/>
  <c r="J64" i="6"/>
  <c r="K64" i="6" s="1"/>
  <c r="L64" i="6" s="1"/>
  <c r="J65" i="6"/>
  <c r="K65" i="6" s="1"/>
  <c r="L65" i="6" s="1"/>
  <c r="J66" i="6"/>
  <c r="K66" i="6" s="1"/>
  <c r="L66" i="6" s="1"/>
  <c r="J67" i="6"/>
  <c r="AJ67" i="6" s="1"/>
  <c r="AK67" i="6" s="1"/>
  <c r="J68" i="6"/>
  <c r="K68" i="6" s="1"/>
  <c r="L68" i="6" s="1"/>
  <c r="J70" i="6"/>
  <c r="AJ70" i="6" s="1"/>
  <c r="AK70" i="6" s="1"/>
  <c r="J71" i="6"/>
  <c r="K71" i="6" s="1"/>
  <c r="L71" i="6" s="1"/>
  <c r="J72" i="6"/>
  <c r="AJ72" i="6" s="1"/>
  <c r="J74" i="6"/>
  <c r="K74" i="6" s="1"/>
  <c r="L74" i="6" s="1"/>
  <c r="J79" i="6"/>
  <c r="J80" i="6"/>
  <c r="J81" i="6"/>
  <c r="J83" i="6"/>
  <c r="K83" i="6" s="1"/>
  <c r="J84" i="6"/>
  <c r="K84" i="6" s="1"/>
  <c r="L84" i="6" s="1"/>
  <c r="J85" i="6"/>
  <c r="K85" i="6" s="1"/>
  <c r="L85" i="6" s="1"/>
  <c r="J87" i="6"/>
  <c r="K87" i="6" s="1"/>
  <c r="L87" i="6" s="1"/>
  <c r="J88" i="6"/>
  <c r="K88" i="6" s="1"/>
  <c r="L88" i="6" s="1"/>
  <c r="J89" i="6"/>
  <c r="K89" i="6" s="1"/>
  <c r="L89" i="6" s="1"/>
  <c r="J90" i="6"/>
  <c r="K90" i="6" s="1"/>
  <c r="L90" i="6" s="1"/>
  <c r="J91" i="6"/>
  <c r="AJ91" i="6" s="1"/>
  <c r="AK91" i="6" s="1"/>
  <c r="J93" i="6"/>
  <c r="K93" i="6" s="1"/>
  <c r="L93" i="6" s="1"/>
  <c r="J94" i="6"/>
  <c r="AJ94" i="6" s="1"/>
  <c r="AK94" i="6" s="1"/>
  <c r="J95" i="6"/>
  <c r="J96" i="6"/>
  <c r="K96" i="6" s="1"/>
  <c r="L96" i="6" s="1"/>
  <c r="J98" i="6"/>
  <c r="K98" i="6" s="1"/>
  <c r="L98" i="6" s="1"/>
  <c r="J99" i="6"/>
  <c r="K99" i="6" s="1"/>
  <c r="L99" i="6" s="1"/>
  <c r="J100" i="6"/>
  <c r="AJ100" i="6" s="1"/>
  <c r="AK100" i="6" s="1"/>
  <c r="J101" i="6"/>
  <c r="AJ101" i="6" s="1"/>
  <c r="AK101" i="6" s="1"/>
  <c r="J102" i="6"/>
  <c r="K102" i="6" s="1"/>
  <c r="L102" i="6" s="1"/>
  <c r="J103" i="6"/>
  <c r="K103" i="6" s="1"/>
  <c r="L103" i="6" s="1"/>
  <c r="J104" i="6"/>
  <c r="AJ104" i="6" s="1"/>
  <c r="AK104" i="6" s="1"/>
  <c r="J106" i="6"/>
  <c r="K106" i="6" s="1"/>
  <c r="L106" i="6" s="1"/>
  <c r="J110" i="6"/>
  <c r="J111" i="6"/>
  <c r="AJ111" i="6" s="1"/>
  <c r="AK111" i="6" s="1"/>
  <c r="J112" i="6"/>
  <c r="J114" i="6"/>
  <c r="AJ114" i="6" s="1"/>
  <c r="AK114" i="6" s="1"/>
  <c r="J115" i="6"/>
  <c r="J116" i="6"/>
  <c r="J118" i="6"/>
  <c r="J119" i="6"/>
  <c r="AJ119" i="6" s="1"/>
  <c r="AK119" i="6" s="1"/>
  <c r="J129" i="6"/>
  <c r="J130" i="6"/>
  <c r="AJ130" i="6" s="1"/>
  <c r="AK130" i="6" s="1"/>
  <c r="J124" i="6"/>
  <c r="AJ124" i="6" s="1"/>
  <c r="AK124" i="6" s="1"/>
  <c r="J126" i="6"/>
  <c r="K126" i="6" s="1"/>
  <c r="L126" i="6" s="1"/>
  <c r="J127" i="6"/>
  <c r="K127" i="6" s="1"/>
  <c r="L127" i="6" s="1"/>
  <c r="J132" i="6"/>
  <c r="AJ132" i="6" s="1"/>
  <c r="AK132" i="6" s="1"/>
  <c r="J142" i="6"/>
  <c r="AJ142" i="6" s="1"/>
  <c r="AK142" i="6" s="1"/>
  <c r="J143" i="6"/>
  <c r="K143" i="6" s="1"/>
  <c r="J144" i="6"/>
  <c r="K144" i="6" s="1"/>
  <c r="L144" i="6" s="1"/>
  <c r="J145" i="6"/>
  <c r="AJ145" i="6" s="1"/>
  <c r="AK145" i="6" s="1"/>
  <c r="J146" i="6"/>
  <c r="K146" i="6" s="1"/>
  <c r="L146" i="6" s="1"/>
  <c r="J148" i="6"/>
  <c r="K148" i="6" s="1"/>
  <c r="L148" i="6" s="1"/>
  <c r="J20" i="6"/>
  <c r="AJ20" i="6" s="1"/>
  <c r="AK20" i="6" s="1"/>
  <c r="U184" i="6"/>
  <c r="Q184" i="6"/>
  <c r="AB12" i="6"/>
  <c r="G33" i="55" s="1"/>
  <c r="G26" i="55" s="1"/>
  <c r="X57" i="6"/>
  <c r="AN125" i="6"/>
  <c r="AM125" i="6"/>
  <c r="L125" i="6"/>
  <c r="L4" i="6"/>
  <c r="L5" i="6"/>
  <c r="I6" i="6"/>
  <c r="L6" i="6"/>
  <c r="AM11" i="6"/>
  <c r="AN11" i="6"/>
  <c r="AJ14" i="6"/>
  <c r="AK14" i="6" s="1"/>
  <c r="AM16" i="6"/>
  <c r="AN16" i="6"/>
  <c r="I17" i="6"/>
  <c r="AM18" i="6"/>
  <c r="AN18" i="6"/>
  <c r="AM19" i="6"/>
  <c r="AN19" i="6"/>
  <c r="AM20" i="6"/>
  <c r="AN20" i="6"/>
  <c r="I21" i="6"/>
  <c r="AM22" i="6"/>
  <c r="AN22" i="6"/>
  <c r="AM23" i="6"/>
  <c r="AN23" i="6"/>
  <c r="I24" i="6"/>
  <c r="AM25" i="6"/>
  <c r="AN25" i="6"/>
  <c r="AM26" i="6"/>
  <c r="AN26" i="6"/>
  <c r="I27" i="6"/>
  <c r="AM28" i="6"/>
  <c r="AN28" i="6"/>
  <c r="AM29" i="6"/>
  <c r="AN29" i="6"/>
  <c r="AM35" i="6"/>
  <c r="AN35" i="6"/>
  <c r="AM37" i="6"/>
  <c r="AN37" i="6"/>
  <c r="AM41" i="6"/>
  <c r="AN41" i="6"/>
  <c r="AM43" i="6"/>
  <c r="AN43" i="6"/>
  <c r="AM44" i="6"/>
  <c r="AN44" i="6"/>
  <c r="I45" i="6"/>
  <c r="AM46" i="6"/>
  <c r="AN46" i="6"/>
  <c r="AM47" i="6"/>
  <c r="AN47" i="6"/>
  <c r="AM48" i="6"/>
  <c r="AN48" i="6"/>
  <c r="AM49" i="6"/>
  <c r="AN49" i="6"/>
  <c r="AM50" i="6"/>
  <c r="AN50" i="6"/>
  <c r="AM51" i="6"/>
  <c r="AN51" i="6"/>
  <c r="AM52" i="6"/>
  <c r="AN52" i="6"/>
  <c r="AM53" i="6"/>
  <c r="AN53" i="6"/>
  <c r="I58" i="6"/>
  <c r="AM59" i="6"/>
  <c r="AN59" i="6"/>
  <c r="AM60" i="6"/>
  <c r="AN60" i="6"/>
  <c r="AM61" i="6"/>
  <c r="AN61" i="6"/>
  <c r="AM62" i="6"/>
  <c r="AN62" i="6"/>
  <c r="I63" i="6"/>
  <c r="AM64" i="6"/>
  <c r="AN64" i="6"/>
  <c r="AM65" i="6"/>
  <c r="AN65" i="6"/>
  <c r="AM66" i="6"/>
  <c r="AN66" i="6"/>
  <c r="AM67" i="6"/>
  <c r="AN67" i="6"/>
  <c r="AM68" i="6"/>
  <c r="AN68" i="6"/>
  <c r="I69" i="6"/>
  <c r="AM70" i="6"/>
  <c r="AN70" i="6"/>
  <c r="AM71" i="6"/>
  <c r="AN71" i="6"/>
  <c r="AM72" i="6"/>
  <c r="AN72" i="6"/>
  <c r="AM74" i="6"/>
  <c r="AN74" i="6"/>
  <c r="I82" i="6"/>
  <c r="AM83" i="6"/>
  <c r="AN83" i="6"/>
  <c r="AM84" i="6"/>
  <c r="AN84" i="6"/>
  <c r="AM85" i="6"/>
  <c r="AN85" i="6"/>
  <c r="I86" i="6"/>
  <c r="AM87" i="6"/>
  <c r="AN87" i="6"/>
  <c r="AM88" i="6"/>
  <c r="AN88" i="6"/>
  <c r="AM89" i="6"/>
  <c r="AN89" i="6"/>
  <c r="AM90" i="6"/>
  <c r="AN90" i="6"/>
  <c r="AM91" i="6"/>
  <c r="AN91" i="6"/>
  <c r="I92" i="6"/>
  <c r="AM93" i="6"/>
  <c r="AN93" i="6"/>
  <c r="AM94" i="6"/>
  <c r="AN94" i="6"/>
  <c r="AM95" i="6"/>
  <c r="AN95" i="6"/>
  <c r="AM96" i="6"/>
  <c r="AN96" i="6"/>
  <c r="I97" i="6"/>
  <c r="AM98" i="6"/>
  <c r="AN98" i="6"/>
  <c r="AM99" i="6"/>
  <c r="AN99" i="6"/>
  <c r="AM100" i="6"/>
  <c r="AN100" i="6"/>
  <c r="AM101" i="6"/>
  <c r="AN101" i="6"/>
  <c r="AM102" i="6"/>
  <c r="AN102" i="6"/>
  <c r="AM103" i="6"/>
  <c r="AN103" i="6"/>
  <c r="AM104" i="6"/>
  <c r="AN104" i="6"/>
  <c r="AM106" i="6"/>
  <c r="AN106" i="6"/>
  <c r="AM112" i="6"/>
  <c r="AN112" i="6"/>
  <c r="AM114" i="6"/>
  <c r="AN114" i="6"/>
  <c r="I123" i="6"/>
  <c r="K184" i="6"/>
  <c r="AM124" i="6"/>
  <c r="AN124" i="6"/>
  <c r="AM126" i="6"/>
  <c r="AN126" i="6"/>
  <c r="AM127" i="6"/>
  <c r="AN127" i="6"/>
  <c r="AN131" i="6"/>
  <c r="AM132" i="6"/>
  <c r="AN132" i="6"/>
  <c r="AM139" i="6"/>
  <c r="AN139" i="6"/>
  <c r="I141" i="6"/>
  <c r="AM142" i="6"/>
  <c r="AN142" i="6"/>
  <c r="AM143" i="6"/>
  <c r="AN143" i="6"/>
  <c r="AM144" i="6"/>
  <c r="AN144" i="6"/>
  <c r="AM145" i="6"/>
  <c r="AN145" i="6"/>
  <c r="AM146" i="6"/>
  <c r="AN146" i="6"/>
  <c r="AM148" i="6"/>
  <c r="AN148" i="6"/>
  <c r="AF154" i="6"/>
  <c r="AG155" i="6"/>
  <c r="AG158" i="6" s="1"/>
  <c r="AD160" i="6"/>
  <c r="R164" i="6"/>
  <c r="V164" i="6"/>
  <c r="AD164" i="6"/>
  <c r="AD167" i="6"/>
  <c r="AF179" i="6"/>
  <c r="AC184" i="6"/>
  <c r="K200" i="6"/>
  <c r="Q200" i="6"/>
  <c r="U200" i="6"/>
  <c r="AC200" i="6"/>
  <c r="M205" i="6"/>
  <c r="M213" i="6" s="1"/>
  <c r="N213" i="6" s="1"/>
  <c r="I206" i="6"/>
  <c r="M206" i="6"/>
  <c r="P206" i="6"/>
  <c r="T206" i="6"/>
  <c r="AB206" i="6"/>
  <c r="I207" i="6"/>
  <c r="M207" i="6"/>
  <c r="P207" i="6"/>
  <c r="T207" i="6"/>
  <c r="AB207" i="6"/>
  <c r="I208" i="6"/>
  <c r="M208" i="6"/>
  <c r="P208" i="6"/>
  <c r="T208" i="6"/>
  <c r="AB208" i="6"/>
  <c r="I209" i="6"/>
  <c r="M209" i="6"/>
  <c r="P209" i="6"/>
  <c r="T209" i="6"/>
  <c r="AB209" i="6"/>
  <c r="I210" i="6"/>
  <c r="M210" i="6"/>
  <c r="P210" i="6"/>
  <c r="T210" i="6"/>
  <c r="AB210" i="6"/>
  <c r="I211" i="6"/>
  <c r="M211" i="6"/>
  <c r="P211" i="6"/>
  <c r="T211" i="6"/>
  <c r="AB211" i="6"/>
  <c r="I212" i="6"/>
  <c r="M212" i="6"/>
  <c r="P212" i="6"/>
  <c r="T212" i="6"/>
  <c r="AB212" i="6"/>
  <c r="AM119" i="6"/>
  <c r="AN119" i="6"/>
  <c r="AM80" i="6"/>
  <c r="AN80" i="6"/>
  <c r="AM111" i="6"/>
  <c r="AN111" i="6"/>
  <c r="AN14" i="6"/>
  <c r="K14" i="6"/>
  <c r="L14" i="6" s="1"/>
  <c r="A1" i="6"/>
  <c r="J138" i="6"/>
  <c r="AF164" i="6"/>
  <c r="L164" i="6"/>
  <c r="AK164" i="6" s="1"/>
  <c r="AN34" i="6"/>
  <c r="AM34" i="6"/>
  <c r="AK125" i="6"/>
  <c r="J28" i="6" l="1"/>
  <c r="J18" i="6"/>
  <c r="K18" i="6" s="1"/>
  <c r="L18" i="6" s="1"/>
  <c r="J29" i="6"/>
  <c r="AJ29" i="6" s="1"/>
  <c r="AK29" i="6" s="1"/>
  <c r="J121" i="6"/>
  <c r="J135" i="6"/>
  <c r="J32" i="6"/>
  <c r="Y32" i="6" s="1"/>
  <c r="J26" i="6"/>
  <c r="J136" i="6"/>
  <c r="U136" i="6" s="1"/>
  <c r="V136" i="6" s="1"/>
  <c r="J139" i="6"/>
  <c r="K139" i="6" s="1"/>
  <c r="L139" i="6" s="1"/>
  <c r="J122" i="6"/>
  <c r="J140" i="6"/>
  <c r="J35" i="6"/>
  <c r="K35" i="6" s="1"/>
  <c r="L35" i="6" s="1"/>
  <c r="J31" i="6"/>
  <c r="J34" i="6"/>
  <c r="K34" i="6" s="1"/>
  <c r="L34" i="6" s="1"/>
  <c r="K20" i="6"/>
  <c r="L20" i="6" s="1"/>
  <c r="AM24" i="6"/>
  <c r="F144" i="55"/>
  <c r="AN27" i="6"/>
  <c r="K53" i="6"/>
  <c r="L53" i="6" s="1"/>
  <c r="AJ11" i="6"/>
  <c r="AK11" i="6" s="1"/>
  <c r="K67" i="6"/>
  <c r="L67" i="6" s="1"/>
  <c r="L63" i="6" s="1"/>
  <c r="K111" i="6"/>
  <c r="L111" i="6" s="1"/>
  <c r="T138" i="6"/>
  <c r="K132" i="6"/>
  <c r="L132" i="6" s="1"/>
  <c r="Y33" i="6"/>
  <c r="Q33" i="6"/>
  <c r="R33" i="6" s="1"/>
  <c r="U33" i="6"/>
  <c r="V33" i="6" s="1"/>
  <c r="K33" i="6"/>
  <c r="L33" i="6" s="1"/>
  <c r="AC33" i="6"/>
  <c r="AD33" i="6" s="1"/>
  <c r="AJ33" i="6"/>
  <c r="AK33" i="6" s="1"/>
  <c r="AM21" i="6"/>
  <c r="AN21" i="6"/>
  <c r="AJ52" i="6"/>
  <c r="AK52" i="6" s="1"/>
  <c r="AJ90" i="6"/>
  <c r="AK90" i="6" s="1"/>
  <c r="AJ71" i="6"/>
  <c r="AK71" i="6" s="1"/>
  <c r="K100" i="6"/>
  <c r="L100" i="6" s="1"/>
  <c r="AJ18" i="6"/>
  <c r="AK18" i="6" s="1"/>
  <c r="AK17" i="6" s="1"/>
  <c r="AJ146" i="6"/>
  <c r="AK146" i="6" s="1"/>
  <c r="K47" i="6"/>
  <c r="L47" i="6" s="1"/>
  <c r="K29" i="6"/>
  <c r="L29" i="6" s="1"/>
  <c r="K50" i="6"/>
  <c r="L50" i="6" s="1"/>
  <c r="AJ74" i="6"/>
  <c r="AK74" i="6" s="1"/>
  <c r="AJ126" i="6"/>
  <c r="AK126" i="6" s="1"/>
  <c r="AJ106" i="6"/>
  <c r="AK106" i="6" s="1"/>
  <c r="AJ98" i="6"/>
  <c r="AK98" i="6" s="1"/>
  <c r="AJ60" i="6"/>
  <c r="AK60" i="6" s="1"/>
  <c r="K19" i="6"/>
  <c r="L19" i="6" s="1"/>
  <c r="L17" i="6" s="1"/>
  <c r="AJ41" i="6"/>
  <c r="AK41" i="6" s="1"/>
  <c r="K94" i="6"/>
  <c r="L94" i="6" s="1"/>
  <c r="K37" i="6"/>
  <c r="L37" i="6" s="1"/>
  <c r="AJ43" i="6"/>
  <c r="AK43" i="6" s="1"/>
  <c r="K11" i="6"/>
  <c r="L11" i="6" s="1"/>
  <c r="K49" i="6"/>
  <c r="L49" i="6" s="1"/>
  <c r="AJ127" i="6"/>
  <c r="AK127" i="6" s="1"/>
  <c r="AJ102" i="6"/>
  <c r="AK102" i="6" s="1"/>
  <c r="AJ85" i="6"/>
  <c r="AK85" i="6" s="1"/>
  <c r="AJ89" i="6"/>
  <c r="AK89" i="6" s="1"/>
  <c r="AJ35" i="6"/>
  <c r="AK35" i="6" s="1"/>
  <c r="AJ99" i="6"/>
  <c r="AK99" i="6" s="1"/>
  <c r="AJ65" i="6"/>
  <c r="AK65" i="6" s="1"/>
  <c r="K104" i="6"/>
  <c r="L104" i="6" s="1"/>
  <c r="K51" i="6"/>
  <c r="L51" i="6" s="1"/>
  <c r="AJ143" i="6"/>
  <c r="AK143" i="6" s="1"/>
  <c r="AJ87" i="6"/>
  <c r="AK87" i="6" s="1"/>
  <c r="AJ144" i="6"/>
  <c r="AK144" i="6" s="1"/>
  <c r="K124" i="6"/>
  <c r="K123" i="6" s="1"/>
  <c r="K70" i="6"/>
  <c r="L70" i="6" s="1"/>
  <c r="AJ84" i="6"/>
  <c r="AK84" i="6" s="1"/>
  <c r="AJ103" i="6"/>
  <c r="AK103" i="6" s="1"/>
  <c r="AJ68" i="6"/>
  <c r="AK68" i="6" s="1"/>
  <c r="AJ59" i="6"/>
  <c r="AK59" i="6" s="1"/>
  <c r="AJ48" i="6"/>
  <c r="AK48" i="6" s="1"/>
  <c r="K101" i="6"/>
  <c r="L101" i="6" s="1"/>
  <c r="Y136" i="6"/>
  <c r="U34" i="6"/>
  <c r="V34" i="6" s="1"/>
  <c r="Y34" i="6"/>
  <c r="Y12" i="6"/>
  <c r="Q34" i="6"/>
  <c r="R34" i="6" s="1"/>
  <c r="AJ25" i="6"/>
  <c r="AK25" i="6" s="1"/>
  <c r="AJ46" i="6"/>
  <c r="AK46" i="6" s="1"/>
  <c r="AJ83" i="6"/>
  <c r="AJ96" i="6"/>
  <c r="AK96" i="6" s="1"/>
  <c r="AJ64" i="6"/>
  <c r="AK64" i="6" s="1"/>
  <c r="AJ34" i="6"/>
  <c r="AK34" i="6" s="1"/>
  <c r="AC34" i="6"/>
  <c r="AD34" i="6" s="1"/>
  <c r="K145" i="6"/>
  <c r="L145" i="6" s="1"/>
  <c r="AJ44" i="6"/>
  <c r="AK44" i="6" s="1"/>
  <c r="K91" i="6"/>
  <c r="L91" i="6" s="1"/>
  <c r="L86" i="6" s="1"/>
  <c r="Y122" i="6"/>
  <c r="AC138" i="6"/>
  <c r="AD138" i="6" s="1"/>
  <c r="Y138" i="6"/>
  <c r="AM86" i="6"/>
  <c r="AM17" i="6"/>
  <c r="AM27" i="6"/>
  <c r="AM58" i="6"/>
  <c r="AN63" i="6"/>
  <c r="AN69" i="6"/>
  <c r="AM69" i="6"/>
  <c r="AM82" i="6"/>
  <c r="AN123" i="6"/>
  <c r="AN92" i="6"/>
  <c r="AN82" i="6"/>
  <c r="AN58" i="6"/>
  <c r="AM63" i="6"/>
  <c r="AM141" i="6"/>
  <c r="AN141" i="6"/>
  <c r="AM123" i="6"/>
  <c r="AN86" i="6"/>
  <c r="AN24" i="6"/>
  <c r="K17" i="6"/>
  <c r="AN17" i="6"/>
  <c r="AN97" i="6"/>
  <c r="AM92" i="6"/>
  <c r="AM45" i="6"/>
  <c r="AN45" i="6"/>
  <c r="L83" i="6"/>
  <c r="L82" i="6" s="1"/>
  <c r="K82" i="6"/>
  <c r="AJ66" i="6"/>
  <c r="AJ16" i="6"/>
  <c r="AK16" i="6" s="1"/>
  <c r="AJ22" i="6"/>
  <c r="AK22" i="6" s="1"/>
  <c r="K61" i="6"/>
  <c r="L61" i="6" s="1"/>
  <c r="L58" i="6" s="1"/>
  <c r="AJ93" i="6"/>
  <c r="AK93" i="6" s="1"/>
  <c r="K142" i="6"/>
  <c r="L142" i="6" s="1"/>
  <c r="AC2" i="6"/>
  <c r="Q2" i="6"/>
  <c r="R168" i="6" s="1"/>
  <c r="L143" i="6"/>
  <c r="AK72" i="6"/>
  <c r="K21" i="6"/>
  <c r="L23" i="6"/>
  <c r="L21" i="6" s="1"/>
  <c r="AK51" i="6"/>
  <c r="K28" i="6"/>
  <c r="AJ28" i="6"/>
  <c r="AJ32" i="6"/>
  <c r="AJ23" i="6"/>
  <c r="AK23" i="6" s="1"/>
  <c r="K114" i="6"/>
  <c r="L114" i="6" s="1"/>
  <c r="AJ88" i="6"/>
  <c r="AK88" i="6" s="1"/>
  <c r="AM97" i="6"/>
  <c r="K72" i="6"/>
  <c r="K119" i="6"/>
  <c r="L119" i="6" s="1"/>
  <c r="AJ62" i="6"/>
  <c r="AK62" i="6" s="1"/>
  <c r="AJ42" i="6"/>
  <c r="AJ26" i="6"/>
  <c r="K26" i="6"/>
  <c r="K80" i="6"/>
  <c r="L80" i="6" s="1"/>
  <c r="AJ80" i="6"/>
  <c r="AC12" i="6"/>
  <c r="AD12" i="6" s="1"/>
  <c r="K112" i="6"/>
  <c r="L112" i="6" s="1"/>
  <c r="AJ112" i="6"/>
  <c r="K95" i="6"/>
  <c r="AJ95" i="6"/>
  <c r="AK95" i="6" s="1"/>
  <c r="AJ148" i="6"/>
  <c r="AK148" i="6" s="1"/>
  <c r="Q32" i="6" l="1"/>
  <c r="R32" i="6" s="1"/>
  <c r="AJ139" i="6"/>
  <c r="AK139" i="6" s="1"/>
  <c r="U32" i="6"/>
  <c r="V32" i="6" s="1"/>
  <c r="AC32" i="6"/>
  <c r="AD32" i="6" s="1"/>
  <c r="Q136" i="6"/>
  <c r="R136" i="6" s="1"/>
  <c r="U168" i="6"/>
  <c r="E390" i="55"/>
  <c r="E144" i="55"/>
  <c r="K63" i="6"/>
  <c r="AK69" i="6"/>
  <c r="V167" i="6"/>
  <c r="L168" i="6"/>
  <c r="R167" i="6"/>
  <c r="AJ17" i="6"/>
  <c r="AJ69" i="6"/>
  <c r="L45" i="6"/>
  <c r="AK86" i="6"/>
  <c r="AJ45" i="6"/>
  <c r="K97" i="6"/>
  <c r="AK141" i="6"/>
  <c r="AK45" i="6"/>
  <c r="L97" i="6"/>
  <c r="AK97" i="6"/>
  <c r="L124" i="6"/>
  <c r="L123" i="6" s="1"/>
  <c r="AJ97" i="6"/>
  <c r="AJ123" i="6"/>
  <c r="AK123" i="6"/>
  <c r="AJ141" i="6"/>
  <c r="K45" i="6"/>
  <c r="K86" i="6"/>
  <c r="AK83" i="6"/>
  <c r="AK82" i="6" s="1"/>
  <c r="AJ82" i="6"/>
  <c r="P57" i="6"/>
  <c r="P56" i="6"/>
  <c r="AK92" i="6"/>
  <c r="AK21" i="6"/>
  <c r="L141" i="6"/>
  <c r="K58" i="6"/>
  <c r="K141" i="6"/>
  <c r="AB56" i="6"/>
  <c r="AB57" i="6"/>
  <c r="G2" i="6"/>
  <c r="AJ86" i="6"/>
  <c r="AJ21" i="6"/>
  <c r="AJ58" i="6"/>
  <c r="AK66" i="6"/>
  <c r="AK63" i="6" s="1"/>
  <c r="AJ63" i="6"/>
  <c r="Q168" i="6"/>
  <c r="P138" i="6"/>
  <c r="AK32" i="6"/>
  <c r="AK58" i="6"/>
  <c r="AK28" i="6"/>
  <c r="AK27" i="6" s="1"/>
  <c r="AJ27" i="6"/>
  <c r="K27" i="6"/>
  <c r="L28" i="6"/>
  <c r="L27" i="6" s="1"/>
  <c r="U138" i="6"/>
  <c r="V138" i="6" s="1"/>
  <c r="K69" i="6"/>
  <c r="L72" i="6"/>
  <c r="L69" i="6" s="1"/>
  <c r="AJ92" i="6"/>
  <c r="K24" i="6"/>
  <c r="L26" i="6"/>
  <c r="L24" i="6" s="1"/>
  <c r="AK112" i="6"/>
  <c r="AK80" i="6"/>
  <c r="AK26" i="6"/>
  <c r="AK24" i="6" s="1"/>
  <c r="AJ24" i="6"/>
  <c r="AJ40" i="6"/>
  <c r="AK42" i="6"/>
  <c r="AK40" i="6" s="1"/>
  <c r="L95" i="6"/>
  <c r="L92" i="6" s="1"/>
  <c r="K92" i="6"/>
  <c r="G141" i="55" l="1"/>
  <c r="D141" i="55"/>
  <c r="D390" i="55"/>
  <c r="D144" i="55"/>
  <c r="C195" i="55"/>
  <c r="AB195" i="55" s="1"/>
  <c r="G144" i="55"/>
  <c r="N115" i="6"/>
  <c r="AF168" i="6"/>
  <c r="AF167" i="6" s="1"/>
  <c r="L167" i="6"/>
  <c r="AC5" i="6"/>
  <c r="Q138" i="6"/>
  <c r="R138" i="6" s="1"/>
  <c r="I138" i="6"/>
  <c r="AC3" i="6"/>
  <c r="N61" i="6"/>
  <c r="N104" i="6"/>
  <c r="N117" i="6"/>
  <c r="N16" i="6"/>
  <c r="N47" i="6"/>
  <c r="N53" i="6"/>
  <c r="N101" i="6"/>
  <c r="N98" i="6"/>
  <c r="N100" i="6"/>
  <c r="N51" i="6"/>
  <c r="N52" i="6"/>
  <c r="N20" i="6"/>
  <c r="N111" i="6"/>
  <c r="N146" i="6"/>
  <c r="N66" i="6"/>
  <c r="N80" i="6"/>
  <c r="N68" i="6"/>
  <c r="N28" i="6"/>
  <c r="N139" i="6"/>
  <c r="N71" i="6"/>
  <c r="N93" i="6"/>
  <c r="N148" i="6"/>
  <c r="N70" i="6"/>
  <c r="N84" i="6"/>
  <c r="N112" i="6"/>
  <c r="N42" i="6"/>
  <c r="N88" i="6"/>
  <c r="N143" i="6"/>
  <c r="N125" i="6"/>
  <c r="N72" i="6"/>
  <c r="N67" i="6"/>
  <c r="N25" i="6"/>
  <c r="N87" i="6"/>
  <c r="N19" i="6"/>
  <c r="N85" i="6"/>
  <c r="N59" i="6"/>
  <c r="N106" i="6"/>
  <c r="N95" i="6"/>
  <c r="N26" i="6"/>
  <c r="N132" i="6"/>
  <c r="N33" i="6"/>
  <c r="Z33" i="6" s="1"/>
  <c r="N103" i="6"/>
  <c r="N99" i="6"/>
  <c r="N102" i="6"/>
  <c r="N60" i="6"/>
  <c r="N41" i="6"/>
  <c r="N119" i="6"/>
  <c r="N89" i="6"/>
  <c r="N142" i="6"/>
  <c r="N124" i="6"/>
  <c r="N126" i="6"/>
  <c r="N64" i="6"/>
  <c r="N91" i="6"/>
  <c r="N29" i="6"/>
  <c r="N90" i="6"/>
  <c r="K169" i="6"/>
  <c r="N23" i="6"/>
  <c r="N46" i="6"/>
  <c r="N94" i="6"/>
  <c r="N22" i="6"/>
  <c r="I31" i="6"/>
  <c r="N96" i="6"/>
  <c r="N74" i="6"/>
  <c r="N44" i="6"/>
  <c r="N127" i="6"/>
  <c r="N62" i="6"/>
  <c r="N50" i="6"/>
  <c r="N11" i="6"/>
  <c r="Z11" i="6" s="1"/>
  <c r="N34" i="6"/>
  <c r="Z34" i="6" s="1"/>
  <c r="N65" i="6"/>
  <c r="N145" i="6"/>
  <c r="N48" i="6"/>
  <c r="N144" i="6"/>
  <c r="N49" i="6"/>
  <c r="N43" i="6"/>
  <c r="N14" i="6"/>
  <c r="N37" i="6"/>
  <c r="N114" i="6"/>
  <c r="N18" i="6"/>
  <c r="N35" i="6"/>
  <c r="N83" i="6"/>
  <c r="AC11" i="6"/>
  <c r="AD11" i="6" s="1"/>
  <c r="Q11" i="6"/>
  <c r="R11" i="6" s="1"/>
  <c r="U11" i="6"/>
  <c r="V11" i="6" s="1"/>
  <c r="AK167" i="6" l="1"/>
  <c r="C188" i="55"/>
  <c r="C187" i="55" s="1"/>
  <c r="C137" i="55"/>
  <c r="C314" i="55"/>
  <c r="C78" i="55"/>
  <c r="AB78" i="55" s="1"/>
  <c r="C390" i="55"/>
  <c r="AN115" i="6"/>
  <c r="C302" i="55"/>
  <c r="AM115" i="6"/>
  <c r="K115" i="6"/>
  <c r="L115" i="6" s="1"/>
  <c r="AM42" i="6"/>
  <c r="AM40" i="6" s="1"/>
  <c r="I40" i="6"/>
  <c r="AN42" i="6"/>
  <c r="AN40" i="6" s="1"/>
  <c r="K42" i="6"/>
  <c r="K40" i="6" s="1"/>
  <c r="K31" i="6"/>
  <c r="L31" i="6" s="1"/>
  <c r="AM31" i="6"/>
  <c r="AM55" i="6"/>
  <c r="K116" i="6"/>
  <c r="L116" i="6" s="1"/>
  <c r="AM116" i="6"/>
  <c r="AJ115" i="6"/>
  <c r="N82" i="6"/>
  <c r="N27" i="6"/>
  <c r="N24" i="6"/>
  <c r="N17" i="6"/>
  <c r="N31" i="6"/>
  <c r="N97" i="6"/>
  <c r="N40" i="6"/>
  <c r="N21" i="6"/>
  <c r="N141" i="6"/>
  <c r="N45" i="6"/>
  <c r="N86" i="6"/>
  <c r="N69" i="6"/>
  <c r="N123" i="6"/>
  <c r="N58" i="6"/>
  <c r="N92" i="6"/>
  <c r="N63" i="6"/>
  <c r="N55" i="6"/>
  <c r="K55" i="6"/>
  <c r="L55" i="6" s="1"/>
  <c r="U3" i="6"/>
  <c r="N116" i="6"/>
  <c r="Q3" i="6"/>
  <c r="U5" i="6"/>
  <c r="AB314" i="55" l="1"/>
  <c r="AD314" i="55" s="1"/>
  <c r="AB137" i="55"/>
  <c r="AD137" i="55" s="1"/>
  <c r="AB390" i="55"/>
  <c r="AD390" i="55" s="1"/>
  <c r="AB302" i="55"/>
  <c r="AD302" i="55" s="1"/>
  <c r="AB188" i="55"/>
  <c r="AB187" i="55" s="1"/>
  <c r="AD195" i="55"/>
  <c r="AD188" i="55" s="1"/>
  <c r="AD187" i="55" s="1"/>
  <c r="C77" i="55"/>
  <c r="L42" i="6"/>
  <c r="L40" i="6" s="1"/>
  <c r="G3" i="6"/>
  <c r="T12" i="6"/>
  <c r="AG30" i="6"/>
  <c r="AJ138" i="6"/>
  <c r="AK115" i="6"/>
  <c r="H40" i="6"/>
  <c r="Q5" i="6"/>
  <c r="AB77" i="55" l="1"/>
  <c r="AD78" i="55"/>
  <c r="AD77" i="55" s="1"/>
  <c r="E33" i="55"/>
  <c r="G5" i="6"/>
  <c r="T10" i="6"/>
  <c r="AJ116" i="6"/>
  <c r="AN116" i="6"/>
  <c r="AK138" i="6"/>
  <c r="P10" i="6"/>
  <c r="X10" i="6"/>
  <c r="AJ55" i="6"/>
  <c r="AN55" i="6"/>
  <c r="AI30" i="6"/>
  <c r="AJ31" i="6"/>
  <c r="AN31" i="6"/>
  <c r="M34" i="6"/>
  <c r="M33" i="6"/>
  <c r="D27" i="55" l="1"/>
  <c r="E27" i="55"/>
  <c r="E26" i="55" s="1"/>
  <c r="F27" i="55"/>
  <c r="F26" i="55" s="1"/>
  <c r="AC125" i="6"/>
  <c r="K81" i="6"/>
  <c r="L81" i="6" s="1"/>
  <c r="M59" i="6"/>
  <c r="X59" i="6" s="1"/>
  <c r="M84" i="6"/>
  <c r="X84" i="6" s="1"/>
  <c r="M94" i="6"/>
  <c r="T94" i="6" s="1"/>
  <c r="M65" i="6"/>
  <c r="T65" i="6" s="1"/>
  <c r="M127" i="6"/>
  <c r="X127" i="6" s="1"/>
  <c r="M101" i="6"/>
  <c r="X101" i="6" s="1"/>
  <c r="M71" i="6"/>
  <c r="T71" i="6" s="1"/>
  <c r="M44" i="6"/>
  <c r="X44" i="6" s="1"/>
  <c r="M41" i="6"/>
  <c r="P41" i="6" s="1"/>
  <c r="M87" i="6"/>
  <c r="P87" i="6" s="1"/>
  <c r="M119" i="6"/>
  <c r="X119" i="6" s="1"/>
  <c r="M64" i="6"/>
  <c r="T64" i="6" s="1"/>
  <c r="M18" i="6"/>
  <c r="T18" i="6" s="1"/>
  <c r="M148" i="6"/>
  <c r="T148" i="6" s="1"/>
  <c r="U148" i="6" s="1"/>
  <c r="V148" i="6" s="1"/>
  <c r="R5" i="6"/>
  <c r="M22" i="6"/>
  <c r="P22" i="6" s="1"/>
  <c r="M80" i="6"/>
  <c r="AB80" i="6" s="1"/>
  <c r="M28" i="6"/>
  <c r="M114" i="6"/>
  <c r="AB114" i="6" s="1"/>
  <c r="M20" i="6"/>
  <c r="AB20" i="6" s="1"/>
  <c r="M96" i="6"/>
  <c r="P96" i="6" s="1"/>
  <c r="M95" i="6"/>
  <c r="T95" i="6" s="1"/>
  <c r="M23" i="6"/>
  <c r="X23" i="6" s="1"/>
  <c r="M11" i="6"/>
  <c r="M85" i="6"/>
  <c r="T85" i="6" s="1"/>
  <c r="M52" i="6"/>
  <c r="X52" i="6" s="1"/>
  <c r="M145" i="6"/>
  <c r="T145" i="6" s="1"/>
  <c r="M106" i="6"/>
  <c r="T106" i="6" s="1"/>
  <c r="M48" i="6"/>
  <c r="P48" i="6" s="1"/>
  <c r="U125" i="6"/>
  <c r="M144" i="6"/>
  <c r="T144" i="6" s="1"/>
  <c r="M116" i="6"/>
  <c r="P116" i="6" s="1"/>
  <c r="M49" i="6"/>
  <c r="X49" i="6" s="1"/>
  <c r="M98" i="6"/>
  <c r="T98" i="6" s="1"/>
  <c r="M29" i="6"/>
  <c r="AB29" i="6" s="1"/>
  <c r="M68" i="6"/>
  <c r="X68" i="6" s="1"/>
  <c r="M142" i="6"/>
  <c r="T142" i="6" s="1"/>
  <c r="M60" i="6"/>
  <c r="P60" i="6" s="1"/>
  <c r="M91" i="6"/>
  <c r="P91" i="6" s="1"/>
  <c r="M115" i="6"/>
  <c r="AB115" i="6" s="1"/>
  <c r="M117" i="6"/>
  <c r="AB117" i="6" s="1"/>
  <c r="M35" i="6"/>
  <c r="P35" i="6" s="1"/>
  <c r="M72" i="6"/>
  <c r="T72" i="6" s="1"/>
  <c r="M53" i="6"/>
  <c r="AB53" i="6" s="1"/>
  <c r="M51" i="6"/>
  <c r="P51" i="6" s="1"/>
  <c r="M104" i="6"/>
  <c r="AB104" i="6" s="1"/>
  <c r="M74" i="6"/>
  <c r="T74" i="6" s="1"/>
  <c r="U74" i="6" s="1"/>
  <c r="V74" i="6" s="1"/>
  <c r="M61" i="6"/>
  <c r="AB61" i="6" s="1"/>
  <c r="M83" i="6"/>
  <c r="X83" i="6" s="1"/>
  <c r="M93" i="6"/>
  <c r="M67" i="6"/>
  <c r="T67" i="6" s="1"/>
  <c r="M42" i="6"/>
  <c r="X42" i="6" s="1"/>
  <c r="M143" i="6"/>
  <c r="T143" i="6" s="1"/>
  <c r="M26" i="6"/>
  <c r="X26" i="6" s="1"/>
  <c r="M70" i="6"/>
  <c r="X70" i="6" s="1"/>
  <c r="M89" i="6"/>
  <c r="AB89" i="6" s="1"/>
  <c r="M10" i="6"/>
  <c r="M81" i="6"/>
  <c r="M43" i="6"/>
  <c r="P43" i="6" s="1"/>
  <c r="M50" i="6"/>
  <c r="P50" i="6" s="1"/>
  <c r="M132" i="6"/>
  <c r="AB132" i="6" s="1"/>
  <c r="AC132" i="6" s="1"/>
  <c r="AD132" i="6" s="1"/>
  <c r="M146" i="6"/>
  <c r="M126" i="6"/>
  <c r="T126" i="6" s="1"/>
  <c r="M139" i="6"/>
  <c r="P139" i="6" s="1"/>
  <c r="M102" i="6"/>
  <c r="P102" i="6" s="1"/>
  <c r="M90" i="6"/>
  <c r="AB90" i="6" s="1"/>
  <c r="M55" i="6"/>
  <c r="X55" i="6" s="1"/>
  <c r="M46" i="6"/>
  <c r="T46" i="6" s="1"/>
  <c r="M62" i="6"/>
  <c r="X62" i="6" s="1"/>
  <c r="M16" i="6"/>
  <c r="T16" i="6" s="1"/>
  <c r="M25" i="6"/>
  <c r="X25" i="6" s="1"/>
  <c r="M37" i="6"/>
  <c r="T37" i="6" s="1"/>
  <c r="U37" i="6" s="1"/>
  <c r="V37" i="6" s="1"/>
  <c r="M31" i="6"/>
  <c r="T31" i="6" s="1"/>
  <c r="M111" i="6"/>
  <c r="AB111" i="6" s="1"/>
  <c r="M112" i="6"/>
  <c r="X112" i="6" s="1"/>
  <c r="M66" i="6"/>
  <c r="AB66" i="6" s="1"/>
  <c r="M19" i="6"/>
  <c r="X19" i="6" s="1"/>
  <c r="M88" i="6"/>
  <c r="M103" i="6"/>
  <c r="AB103" i="6" s="1"/>
  <c r="M99" i="6"/>
  <c r="AB99" i="6" s="1"/>
  <c r="M14" i="6"/>
  <c r="AB14" i="6" s="1"/>
  <c r="M100" i="6"/>
  <c r="AB100" i="6" s="1"/>
  <c r="M125" i="6"/>
  <c r="AB125" i="6" s="1"/>
  <c r="M124" i="6"/>
  <c r="X124" i="6" s="1"/>
  <c r="M47" i="6"/>
  <c r="T47" i="6" s="1"/>
  <c r="Y125" i="6"/>
  <c r="Q125" i="6"/>
  <c r="U12" i="6"/>
  <c r="V12" i="6" s="1"/>
  <c r="P12" i="6"/>
  <c r="Y10" i="6"/>
  <c r="AK116" i="6"/>
  <c r="AK31" i="6"/>
  <c r="AK30" i="6" s="1"/>
  <c r="AJ30" i="6"/>
  <c r="AK55" i="6"/>
  <c r="AF10" i="6"/>
  <c r="AJ81" i="6"/>
  <c r="AK81" i="6" s="1"/>
  <c r="AN79" i="6"/>
  <c r="Q57" i="6"/>
  <c r="M79" i="6"/>
  <c r="AM79" i="6"/>
  <c r="I78" i="6"/>
  <c r="N79" i="6"/>
  <c r="K79" i="6"/>
  <c r="AC56" i="6"/>
  <c r="AD56" i="6" s="1"/>
  <c r="AC57" i="6"/>
  <c r="AD57" i="6" s="1"/>
  <c r="U57" i="6"/>
  <c r="V57" i="6" s="1"/>
  <c r="Q56" i="6"/>
  <c r="T346" i="55" l="1"/>
  <c r="R384" i="55"/>
  <c r="S384" i="55" s="1"/>
  <c r="P384" i="55"/>
  <c r="T384" i="55"/>
  <c r="R383" i="55"/>
  <c r="S383" i="55" s="1"/>
  <c r="P385" i="55"/>
  <c r="Q385" i="55" s="1"/>
  <c r="T385" i="55"/>
  <c r="P383" i="55"/>
  <c r="T383" i="55"/>
  <c r="R385" i="55"/>
  <c r="S385" i="55" s="1"/>
  <c r="I77" i="6"/>
  <c r="R274" i="55"/>
  <c r="S274" i="55" s="1"/>
  <c r="P392" i="55"/>
  <c r="Q392" i="55" s="1"/>
  <c r="N393" i="55"/>
  <c r="R393" i="55"/>
  <c r="S393" i="55" s="1"/>
  <c r="T394" i="55"/>
  <c r="P395" i="55"/>
  <c r="Q395" i="55" s="1"/>
  <c r="T395" i="55"/>
  <c r="P396" i="55"/>
  <c r="Q396" i="55" s="1"/>
  <c r="N397" i="55"/>
  <c r="O397" i="55" s="1"/>
  <c r="R397" i="55"/>
  <c r="N398" i="55"/>
  <c r="R377" i="55"/>
  <c r="S377" i="55" s="1"/>
  <c r="N379" i="55"/>
  <c r="R381" i="55"/>
  <c r="S381" i="55" s="1"/>
  <c r="R392" i="55"/>
  <c r="S392" i="55" s="1"/>
  <c r="N394" i="55"/>
  <c r="R396" i="55"/>
  <c r="S396" i="55" s="1"/>
  <c r="P398" i="55"/>
  <c r="Q398" i="55" s="1"/>
  <c r="N399" i="55"/>
  <c r="R399" i="55"/>
  <c r="S399" i="55" s="1"/>
  <c r="T377" i="55"/>
  <c r="P378" i="55"/>
  <c r="Q378" i="55" s="1"/>
  <c r="T378" i="55"/>
  <c r="P379" i="55"/>
  <c r="Q379" i="55" s="1"/>
  <c r="N380" i="55"/>
  <c r="R380" i="55"/>
  <c r="S380" i="55" s="1"/>
  <c r="T381" i="55"/>
  <c r="P382" i="55"/>
  <c r="Q382" i="55" s="1"/>
  <c r="T382" i="55"/>
  <c r="T392" i="55"/>
  <c r="T393" i="55"/>
  <c r="R394" i="55"/>
  <c r="S394" i="55" s="1"/>
  <c r="R395" i="55"/>
  <c r="S395" i="55" s="1"/>
  <c r="T396" i="55"/>
  <c r="T397" i="55"/>
  <c r="T399" i="55"/>
  <c r="T380" i="55"/>
  <c r="N378" i="55"/>
  <c r="N395" i="55"/>
  <c r="P397" i="55"/>
  <c r="Q397" i="55" s="1"/>
  <c r="P399" i="55"/>
  <c r="N377" i="55"/>
  <c r="P380" i="55"/>
  <c r="Q380" i="55" s="1"/>
  <c r="N392" i="55"/>
  <c r="P394" i="55"/>
  <c r="Q394" i="55" s="1"/>
  <c r="N396" i="55"/>
  <c r="T398" i="55"/>
  <c r="P377" i="55"/>
  <c r="Q377" i="55" s="1"/>
  <c r="R378" i="55"/>
  <c r="S378" i="55" s="1"/>
  <c r="T379" i="55"/>
  <c r="P381" i="55"/>
  <c r="Q381" i="55" s="1"/>
  <c r="R382" i="55"/>
  <c r="S382" i="55" s="1"/>
  <c r="N382" i="55"/>
  <c r="P393" i="55"/>
  <c r="Q393" i="55" s="1"/>
  <c r="R398" i="55"/>
  <c r="S398" i="55" s="1"/>
  <c r="R379" i="55"/>
  <c r="S379" i="55" s="1"/>
  <c r="N381" i="55"/>
  <c r="N376" i="55"/>
  <c r="O376" i="55" s="1"/>
  <c r="T29" i="55"/>
  <c r="P146" i="55"/>
  <c r="Q146" i="55" s="1"/>
  <c r="R32" i="55"/>
  <c r="S32" i="55" s="1"/>
  <c r="N142" i="55"/>
  <c r="P92" i="55"/>
  <c r="Q92" i="55" s="1"/>
  <c r="P345" i="55"/>
  <c r="Q345" i="55" s="1"/>
  <c r="T32" i="55"/>
  <c r="R145" i="55"/>
  <c r="S145" i="55" s="1"/>
  <c r="P400" i="55"/>
  <c r="Q400" i="55" s="1"/>
  <c r="P32" i="55"/>
  <c r="Q32" i="55" s="1"/>
  <c r="P91" i="55"/>
  <c r="Q91" i="55" s="1"/>
  <c r="T145" i="55"/>
  <c r="R391" i="55"/>
  <c r="S391" i="55" s="1"/>
  <c r="T129" i="55"/>
  <c r="R91" i="55"/>
  <c r="S91" i="55" s="1"/>
  <c r="T91" i="55"/>
  <c r="N31" i="55"/>
  <c r="O31" i="55" s="1"/>
  <c r="R146" i="55"/>
  <c r="S146" i="55" s="1"/>
  <c r="N143" i="55"/>
  <c r="O143" i="55" s="1"/>
  <c r="R345" i="55"/>
  <c r="S345" i="55" s="1"/>
  <c r="T376" i="55"/>
  <c r="T28" i="55"/>
  <c r="R29" i="55"/>
  <c r="S29" i="55" s="1"/>
  <c r="P31" i="55"/>
  <c r="Q31" i="55" s="1"/>
  <c r="N92" i="55"/>
  <c r="O92" i="55" s="1"/>
  <c r="T143" i="55"/>
  <c r="N346" i="55"/>
  <c r="O346" i="55" s="1"/>
  <c r="T400" i="55"/>
  <c r="T391" i="55"/>
  <c r="N215" i="55"/>
  <c r="O215" i="55" s="1"/>
  <c r="R92" i="55"/>
  <c r="S92" i="55" s="1"/>
  <c r="R31" i="55"/>
  <c r="T92" i="55"/>
  <c r="P142" i="55"/>
  <c r="Q142" i="55" s="1"/>
  <c r="N32" i="55"/>
  <c r="O32" i="55" s="1"/>
  <c r="R142" i="55"/>
  <c r="S142" i="55" s="1"/>
  <c r="N400" i="55"/>
  <c r="O400" i="55" s="1"/>
  <c r="T146" i="55"/>
  <c r="N145" i="55"/>
  <c r="P346" i="55"/>
  <c r="Q346" i="55" s="1"/>
  <c r="R346" i="55"/>
  <c r="S346" i="55" s="1"/>
  <c r="R400" i="55"/>
  <c r="S400" i="55" s="1"/>
  <c r="P191" i="55"/>
  <c r="Q191" i="55" s="1"/>
  <c r="R28" i="55"/>
  <c r="S28" i="55" s="1"/>
  <c r="P143" i="55"/>
  <c r="Q143" i="55" s="1"/>
  <c r="T31" i="55"/>
  <c r="P145" i="55"/>
  <c r="Q145" i="55" s="1"/>
  <c r="N391" i="55"/>
  <c r="N91" i="55"/>
  <c r="O91" i="55" s="1"/>
  <c r="R143" i="55"/>
  <c r="S143" i="55" s="1"/>
  <c r="T142" i="55"/>
  <c r="N345" i="55"/>
  <c r="O345" i="55" s="1"/>
  <c r="N146" i="55"/>
  <c r="O146" i="55" s="1"/>
  <c r="P391" i="55"/>
  <c r="R376" i="55"/>
  <c r="T345" i="55"/>
  <c r="T344" i="55" s="1"/>
  <c r="P29" i="55"/>
  <c r="Q29" i="55" s="1"/>
  <c r="P376" i="55"/>
  <c r="Q376" i="55" s="1"/>
  <c r="P28" i="55"/>
  <c r="N28" i="55"/>
  <c r="N385" i="55"/>
  <c r="N29" i="55"/>
  <c r="O29" i="55" s="1"/>
  <c r="E115" i="55"/>
  <c r="E78" i="55"/>
  <c r="D252" i="55"/>
  <c r="D222" i="55"/>
  <c r="F337" i="55"/>
  <c r="D33" i="55"/>
  <c r="D26" i="55" s="1"/>
  <c r="F67" i="55"/>
  <c r="E240" i="55"/>
  <c r="F130" i="55"/>
  <c r="D210" i="55"/>
  <c r="G355" i="55"/>
  <c r="F200" i="55"/>
  <c r="E408" i="55"/>
  <c r="E206" i="55"/>
  <c r="D98" i="55"/>
  <c r="G302" i="55"/>
  <c r="E261" i="55"/>
  <c r="G53" i="55"/>
  <c r="Y84" i="6"/>
  <c r="F203" i="55"/>
  <c r="Y124" i="6"/>
  <c r="Z124" i="6" s="1"/>
  <c r="F348" i="55"/>
  <c r="Q139" i="6"/>
  <c r="R139" i="6" s="1"/>
  <c r="D401" i="55"/>
  <c r="AC104" i="6"/>
  <c r="AD104" i="6" s="1"/>
  <c r="G258" i="55"/>
  <c r="AC103" i="6"/>
  <c r="AD103" i="6" s="1"/>
  <c r="G255" i="55"/>
  <c r="F64" i="55"/>
  <c r="U126" i="6"/>
  <c r="V126" i="6" s="1"/>
  <c r="E360" i="55"/>
  <c r="D127" i="55"/>
  <c r="AC117" i="6"/>
  <c r="AD117" i="6" s="1"/>
  <c r="G323" i="55"/>
  <c r="Y49" i="6"/>
  <c r="F121" i="55"/>
  <c r="Q48" i="6"/>
  <c r="R48" i="6" s="1"/>
  <c r="D118" i="55"/>
  <c r="AC80" i="6"/>
  <c r="AD80" i="6" s="1"/>
  <c r="G192" i="55"/>
  <c r="U18" i="6"/>
  <c r="V18" i="6" s="1"/>
  <c r="E47" i="55"/>
  <c r="Y127" i="6"/>
  <c r="F363" i="55"/>
  <c r="Y59" i="6"/>
  <c r="F148" i="55"/>
  <c r="AC66" i="6"/>
  <c r="AD66" i="6" s="1"/>
  <c r="G167" i="55"/>
  <c r="Q60" i="6"/>
  <c r="R60" i="6" s="1"/>
  <c r="D151" i="55"/>
  <c r="AC100" i="6"/>
  <c r="AD100" i="6" s="1"/>
  <c r="G246" i="55"/>
  <c r="AC111" i="6"/>
  <c r="AD111" i="6" s="1"/>
  <c r="G289" i="55"/>
  <c r="U16" i="6"/>
  <c r="V16" i="6" s="1"/>
  <c r="E43" i="55"/>
  <c r="AC90" i="6"/>
  <c r="AD90" i="6" s="1"/>
  <c r="G219" i="55"/>
  <c r="AC89" i="6"/>
  <c r="AD89" i="6" s="1"/>
  <c r="G216" i="55"/>
  <c r="Y42" i="6"/>
  <c r="F101" i="55"/>
  <c r="AC61" i="6"/>
  <c r="AD61" i="6" s="1"/>
  <c r="G154" i="55"/>
  <c r="AC53" i="6"/>
  <c r="AD53" i="6" s="1"/>
  <c r="G133" i="55"/>
  <c r="Y68" i="6"/>
  <c r="F173" i="55"/>
  <c r="D314" i="55"/>
  <c r="Q22" i="6"/>
  <c r="R22" i="6" s="1"/>
  <c r="D57" i="55"/>
  <c r="U64" i="6"/>
  <c r="V64" i="6" s="1"/>
  <c r="E161" i="55"/>
  <c r="Y44" i="6"/>
  <c r="F108" i="55"/>
  <c r="U65" i="6"/>
  <c r="V65" i="6" s="1"/>
  <c r="E164" i="55"/>
  <c r="AC99" i="6"/>
  <c r="AD99" i="6" s="1"/>
  <c r="G243" i="55"/>
  <c r="U46" i="6"/>
  <c r="V46" i="6" s="1"/>
  <c r="E112" i="55"/>
  <c r="D124" i="55"/>
  <c r="Q35" i="6"/>
  <c r="R35" i="6" s="1"/>
  <c r="D93" i="55"/>
  <c r="U95" i="6"/>
  <c r="V95" i="6" s="1"/>
  <c r="E233" i="55"/>
  <c r="Y101" i="6"/>
  <c r="F249" i="55"/>
  <c r="Y112" i="6"/>
  <c r="F292" i="55"/>
  <c r="Y55" i="6"/>
  <c r="F137" i="55"/>
  <c r="F136" i="55" s="1"/>
  <c r="Q43" i="6"/>
  <c r="R43" i="6" s="1"/>
  <c r="D105" i="55"/>
  <c r="U143" i="6"/>
  <c r="V143" i="6" s="1"/>
  <c r="E411" i="55"/>
  <c r="Q96" i="6"/>
  <c r="R96" i="6" s="1"/>
  <c r="D236" i="55"/>
  <c r="P101" i="6"/>
  <c r="AC14" i="6"/>
  <c r="AD14" i="6" s="1"/>
  <c r="G37" i="55"/>
  <c r="Y19" i="6"/>
  <c r="F50" i="55"/>
  <c r="Y62" i="6"/>
  <c r="F157" i="55"/>
  <c r="Y70" i="6"/>
  <c r="F177" i="55"/>
  <c r="U67" i="6"/>
  <c r="V67" i="6" s="1"/>
  <c r="E170" i="55"/>
  <c r="U72" i="6"/>
  <c r="V72" i="6" s="1"/>
  <c r="E183" i="55"/>
  <c r="AC29" i="6"/>
  <c r="AD29" i="6" s="1"/>
  <c r="G74" i="55"/>
  <c r="U144" i="6"/>
  <c r="V144" i="6" s="1"/>
  <c r="E414" i="55"/>
  <c r="U145" i="6"/>
  <c r="V145" i="6" s="1"/>
  <c r="E417" i="55"/>
  <c r="Y23" i="6"/>
  <c r="F60" i="55"/>
  <c r="AC114" i="6"/>
  <c r="AD114" i="6" s="1"/>
  <c r="G296" i="55"/>
  <c r="U71" i="6"/>
  <c r="V71" i="6" s="1"/>
  <c r="E180" i="55"/>
  <c r="U94" i="6"/>
  <c r="V94" i="6" s="1"/>
  <c r="E230" i="55"/>
  <c r="P94" i="6"/>
  <c r="AD125" i="6"/>
  <c r="N81" i="6"/>
  <c r="N78" i="6" s="1"/>
  <c r="N77" i="6" s="1"/>
  <c r="K78" i="6"/>
  <c r="K77" i="6" s="1"/>
  <c r="P148" i="6"/>
  <c r="Q148" i="6" s="1"/>
  <c r="P84" i="6"/>
  <c r="AB101" i="6"/>
  <c r="X87" i="6"/>
  <c r="X148" i="6"/>
  <c r="Y148" i="6" s="1"/>
  <c r="AB84" i="6"/>
  <c r="T87" i="6"/>
  <c r="AB148" i="6"/>
  <c r="AC148" i="6" s="1"/>
  <c r="AD148" i="6" s="1"/>
  <c r="T101" i="6"/>
  <c r="AB87" i="6"/>
  <c r="T84" i="6"/>
  <c r="P59" i="6"/>
  <c r="T127" i="6"/>
  <c r="X94" i="6"/>
  <c r="AB94" i="6"/>
  <c r="P106" i="6"/>
  <c r="X20" i="6"/>
  <c r="AB106" i="6"/>
  <c r="AB44" i="6"/>
  <c r="P64" i="6"/>
  <c r="T22" i="6"/>
  <c r="AB64" i="6"/>
  <c r="T44" i="6"/>
  <c r="T59" i="6"/>
  <c r="P127" i="6"/>
  <c r="AB22" i="6"/>
  <c r="AB59" i="6"/>
  <c r="AB127" i="6"/>
  <c r="X64" i="6"/>
  <c r="P65" i="6"/>
  <c r="X65" i="6"/>
  <c r="P44" i="6"/>
  <c r="AB65" i="6"/>
  <c r="AB119" i="6"/>
  <c r="X71" i="6"/>
  <c r="T23" i="6"/>
  <c r="P71" i="6"/>
  <c r="AB71" i="6"/>
  <c r="P145" i="6"/>
  <c r="T119" i="6"/>
  <c r="P119" i="6"/>
  <c r="AB18" i="6"/>
  <c r="P85" i="6"/>
  <c r="M40" i="6"/>
  <c r="X18" i="6"/>
  <c r="M21" i="6"/>
  <c r="AB41" i="6"/>
  <c r="P18" i="6"/>
  <c r="X41" i="6"/>
  <c r="T41" i="6"/>
  <c r="M17" i="6"/>
  <c r="P80" i="6"/>
  <c r="T20" i="6"/>
  <c r="P20" i="6"/>
  <c r="X22" i="6"/>
  <c r="X106" i="6"/>
  <c r="P114" i="6"/>
  <c r="AB145" i="6"/>
  <c r="AB23" i="6"/>
  <c r="X145" i="6"/>
  <c r="P23" i="6"/>
  <c r="T114" i="6"/>
  <c r="X114" i="6"/>
  <c r="T83" i="6"/>
  <c r="AB116" i="6"/>
  <c r="T14" i="6"/>
  <c r="P42" i="6"/>
  <c r="X80" i="6"/>
  <c r="X53" i="6"/>
  <c r="T117" i="6"/>
  <c r="AB55" i="6"/>
  <c r="P55" i="6"/>
  <c r="P83" i="6"/>
  <c r="AB143" i="6"/>
  <c r="AB112" i="6"/>
  <c r="T112" i="6"/>
  <c r="AB25" i="6"/>
  <c r="T49" i="6"/>
  <c r="P117" i="6"/>
  <c r="AB142" i="6"/>
  <c r="X126" i="6"/>
  <c r="AB126" i="6"/>
  <c r="T43" i="6"/>
  <c r="P126" i="6"/>
  <c r="T55" i="6"/>
  <c r="AB51" i="6"/>
  <c r="AB43" i="6"/>
  <c r="T51" i="6"/>
  <c r="P112" i="6"/>
  <c r="X143" i="6"/>
  <c r="AB49" i="6"/>
  <c r="AB83" i="6"/>
  <c r="M24" i="6"/>
  <c r="P25" i="6"/>
  <c r="T25" i="6"/>
  <c r="X117" i="6"/>
  <c r="X142" i="6"/>
  <c r="X51" i="6"/>
  <c r="P68" i="6"/>
  <c r="T48" i="6"/>
  <c r="T80" i="6"/>
  <c r="M82" i="6"/>
  <c r="AB85" i="6"/>
  <c r="X85" i="6"/>
  <c r="M27" i="6"/>
  <c r="M58" i="6"/>
  <c r="T28" i="6"/>
  <c r="M92" i="6"/>
  <c r="M63" i="6"/>
  <c r="P52" i="6"/>
  <c r="T96" i="6"/>
  <c r="AB93" i="6"/>
  <c r="X96" i="6"/>
  <c r="X48" i="6"/>
  <c r="AB98" i="6"/>
  <c r="AB48" i="6"/>
  <c r="AB96" i="6"/>
  <c r="X74" i="6"/>
  <c r="Y74" i="6" s="1"/>
  <c r="P29" i="6"/>
  <c r="AB72" i="6"/>
  <c r="P74" i="6"/>
  <c r="Q74" i="6" s="1"/>
  <c r="X28" i="6"/>
  <c r="AB52" i="6"/>
  <c r="P28" i="6"/>
  <c r="X72" i="6"/>
  <c r="T62" i="6"/>
  <c r="X102" i="6"/>
  <c r="P144" i="6"/>
  <c r="AB91" i="6"/>
  <c r="AB95" i="6"/>
  <c r="P95" i="6"/>
  <c r="AB28" i="6"/>
  <c r="T52" i="6"/>
  <c r="AB70" i="6"/>
  <c r="X91" i="6"/>
  <c r="X95" i="6"/>
  <c r="T70" i="6"/>
  <c r="P72" i="6"/>
  <c r="AB67" i="6"/>
  <c r="AB62" i="6"/>
  <c r="M69" i="6"/>
  <c r="X31" i="6"/>
  <c r="X67" i="6"/>
  <c r="M141" i="6"/>
  <c r="P49" i="6"/>
  <c r="P142" i="6"/>
  <c r="P143" i="6"/>
  <c r="X43" i="6"/>
  <c r="P46" i="6"/>
  <c r="AB26" i="6"/>
  <c r="P26" i="6"/>
  <c r="X98" i="6"/>
  <c r="X37" i="6"/>
  <c r="P93" i="6"/>
  <c r="AB37" i="6"/>
  <c r="AC37" i="6" s="1"/>
  <c r="AD37" i="6" s="1"/>
  <c r="P66" i="6"/>
  <c r="T104" i="6"/>
  <c r="X93" i="6"/>
  <c r="T26" i="6"/>
  <c r="T60" i="6"/>
  <c r="T50" i="6"/>
  <c r="T35" i="6"/>
  <c r="AB46" i="6"/>
  <c r="P37" i="6"/>
  <c r="Q37" i="6" s="1"/>
  <c r="X35" i="6"/>
  <c r="X60" i="6"/>
  <c r="T93" i="6"/>
  <c r="P98" i="6"/>
  <c r="X46" i="6"/>
  <c r="P104" i="6"/>
  <c r="T66" i="6"/>
  <c r="AB50" i="6"/>
  <c r="AB60" i="6"/>
  <c r="AB35" i="6"/>
  <c r="X66" i="6"/>
  <c r="X104" i="6"/>
  <c r="X50" i="6"/>
  <c r="X139" i="6"/>
  <c r="T116" i="6"/>
  <c r="P53" i="6"/>
  <c r="T42" i="6"/>
  <c r="P89" i="6"/>
  <c r="AB42" i="6"/>
  <c r="T19" i="6"/>
  <c r="P19" i="6"/>
  <c r="X116" i="6"/>
  <c r="X61" i="6"/>
  <c r="T53" i="6"/>
  <c r="Q51" i="6"/>
  <c r="R51" i="6" s="1"/>
  <c r="P31" i="6"/>
  <c r="T29" i="6"/>
  <c r="P47" i="6"/>
  <c r="AB68" i="6"/>
  <c r="T115" i="6"/>
  <c r="AB31" i="6"/>
  <c r="P67" i="6"/>
  <c r="T68" i="6"/>
  <c r="AB102" i="6"/>
  <c r="T102" i="6"/>
  <c r="T61" i="6"/>
  <c r="P115" i="6"/>
  <c r="X29" i="6"/>
  <c r="X132" i="6"/>
  <c r="Y132" i="6" s="1"/>
  <c r="AB74" i="6"/>
  <c r="AC74" i="6" s="1"/>
  <c r="AD74" i="6" s="1"/>
  <c r="P61" i="6"/>
  <c r="T91" i="6"/>
  <c r="X89" i="6"/>
  <c r="AB19" i="6"/>
  <c r="AB47" i="6"/>
  <c r="X115" i="6"/>
  <c r="P70" i="6"/>
  <c r="P132" i="6"/>
  <c r="P62" i="6"/>
  <c r="AB144" i="6"/>
  <c r="T89" i="6"/>
  <c r="X14" i="6"/>
  <c r="T132" i="6"/>
  <c r="U132" i="6" s="1"/>
  <c r="V132" i="6" s="1"/>
  <c r="X144" i="6"/>
  <c r="T111" i="6"/>
  <c r="P16" i="6"/>
  <c r="T99" i="6"/>
  <c r="X16" i="6"/>
  <c r="T124" i="6"/>
  <c r="T90" i="6"/>
  <c r="P81" i="6"/>
  <c r="AB81" i="6"/>
  <c r="X81" i="6"/>
  <c r="T81" i="6"/>
  <c r="AB139" i="6"/>
  <c r="T139" i="6"/>
  <c r="AB146" i="6"/>
  <c r="T146" i="6"/>
  <c r="P111" i="6"/>
  <c r="P146" i="6"/>
  <c r="AB124" i="6"/>
  <c r="AB16" i="6"/>
  <c r="P99" i="6"/>
  <c r="P124" i="6"/>
  <c r="X111" i="6"/>
  <c r="X90" i="6"/>
  <c r="X99" i="6"/>
  <c r="X146" i="6"/>
  <c r="M86" i="6"/>
  <c r="P90" i="6"/>
  <c r="P88" i="6"/>
  <c r="X88" i="6"/>
  <c r="X103" i="6"/>
  <c r="T88" i="6"/>
  <c r="P14" i="6"/>
  <c r="M45" i="6"/>
  <c r="X47" i="6"/>
  <c r="T103" i="6"/>
  <c r="X125" i="6"/>
  <c r="P103" i="6"/>
  <c r="T125" i="6"/>
  <c r="M97" i="6"/>
  <c r="P125" i="6"/>
  <c r="P100" i="6"/>
  <c r="T100" i="6"/>
  <c r="M123" i="6"/>
  <c r="X100" i="6"/>
  <c r="AB88" i="6"/>
  <c r="Q50" i="6"/>
  <c r="R50" i="6" s="1"/>
  <c r="Q102" i="6"/>
  <c r="R102" i="6" s="1"/>
  <c r="AG78" i="6"/>
  <c r="AG77" i="6" s="1"/>
  <c r="AN81" i="6"/>
  <c r="AN78" i="6" s="1"/>
  <c r="AN77" i="6" s="1"/>
  <c r="Q116" i="6"/>
  <c r="R116" i="6" s="1"/>
  <c r="Y52" i="6"/>
  <c r="AM81" i="6"/>
  <c r="AM78" i="6" s="1"/>
  <c r="AM77" i="6" s="1"/>
  <c r="Y83" i="6"/>
  <c r="Y26" i="6"/>
  <c r="Y25" i="6"/>
  <c r="Y119" i="6"/>
  <c r="U47" i="6"/>
  <c r="V47" i="6" s="1"/>
  <c r="U106" i="6"/>
  <c r="V106" i="6" s="1"/>
  <c r="AI78" i="6"/>
  <c r="AI77" i="6" s="1"/>
  <c r="AJ79" i="6"/>
  <c r="AC20" i="6"/>
  <c r="AD20" i="6" s="1"/>
  <c r="AC115" i="6"/>
  <c r="AD115" i="6" s="1"/>
  <c r="M78" i="6"/>
  <c r="X79" i="6"/>
  <c r="Q91" i="6"/>
  <c r="R91" i="6" s="1"/>
  <c r="Q87" i="6"/>
  <c r="I221" i="6"/>
  <c r="I222" i="6" s="1"/>
  <c r="R56" i="6"/>
  <c r="R57" i="6"/>
  <c r="U142" i="6"/>
  <c r="U31" i="6"/>
  <c r="V31" i="6" s="1"/>
  <c r="U85" i="6"/>
  <c r="V85" i="6" s="1"/>
  <c r="P79" i="6"/>
  <c r="T79" i="6"/>
  <c r="AB79" i="6"/>
  <c r="L79" i="6"/>
  <c r="L78" i="6" s="1"/>
  <c r="L77" i="6" s="1"/>
  <c r="Q41" i="6"/>
  <c r="U98" i="6"/>
  <c r="T144" i="55" l="1"/>
  <c r="R103" i="55"/>
  <c r="S103" i="55" s="1"/>
  <c r="T103" i="55"/>
  <c r="N103" i="55"/>
  <c r="P103" i="55"/>
  <c r="Q103" i="55" s="1"/>
  <c r="R228" i="55"/>
  <c r="S228" i="55" s="1"/>
  <c r="T228" i="55"/>
  <c r="R285" i="55"/>
  <c r="S285" i="55" s="1"/>
  <c r="N228" i="55"/>
  <c r="P228" i="55"/>
  <c r="Q228" i="55" s="1"/>
  <c r="P286" i="55"/>
  <c r="Q286" i="55" s="1"/>
  <c r="P285" i="55"/>
  <c r="Q285" i="55" s="1"/>
  <c r="P284" i="55"/>
  <c r="Q284" i="55" s="1"/>
  <c r="R283" i="55"/>
  <c r="S283" i="55" s="1"/>
  <c r="R286" i="55"/>
  <c r="S286" i="55" s="1"/>
  <c r="R284" i="55"/>
  <c r="S284" i="55" s="1"/>
  <c r="R282" i="55"/>
  <c r="S282" i="55" s="1"/>
  <c r="T286" i="55"/>
  <c r="N285" i="55"/>
  <c r="T282" i="55"/>
  <c r="T284" i="55"/>
  <c r="T283" i="55"/>
  <c r="N283" i="55"/>
  <c r="N286" i="55"/>
  <c r="N284" i="55"/>
  <c r="N282" i="55"/>
  <c r="T285" i="55"/>
  <c r="P283" i="55"/>
  <c r="Q283" i="55" s="1"/>
  <c r="P282" i="55"/>
  <c r="Q282" i="55" s="1"/>
  <c r="T319" i="55"/>
  <c r="P321" i="55"/>
  <c r="P319" i="55"/>
  <c r="T320" i="55"/>
  <c r="R319" i="55"/>
  <c r="S319" i="55" s="1"/>
  <c r="P318" i="55"/>
  <c r="T321" i="55"/>
  <c r="R318" i="55"/>
  <c r="S318" i="55" s="1"/>
  <c r="R320" i="55"/>
  <c r="S320" i="55" s="1"/>
  <c r="R321" i="55"/>
  <c r="S321" i="55" s="1"/>
  <c r="P320" i="55"/>
  <c r="T318" i="55"/>
  <c r="Q384" i="55"/>
  <c r="U384" i="55"/>
  <c r="R333" i="55"/>
  <c r="S333" i="55" s="1"/>
  <c r="R331" i="55"/>
  <c r="S331" i="55" s="1"/>
  <c r="R329" i="55"/>
  <c r="S329" i="55" s="1"/>
  <c r="T333" i="55"/>
  <c r="T332" i="55"/>
  <c r="P332" i="55"/>
  <c r="Q332" i="55" s="1"/>
  <c r="T331" i="55"/>
  <c r="T330" i="55"/>
  <c r="P330" i="55"/>
  <c r="Q330" i="55" s="1"/>
  <c r="T329" i="55"/>
  <c r="N333" i="55"/>
  <c r="N331" i="55"/>
  <c r="N329" i="55"/>
  <c r="P333" i="55"/>
  <c r="Q333" i="55" s="1"/>
  <c r="R332" i="55"/>
  <c r="S332" i="55" s="1"/>
  <c r="N332" i="55"/>
  <c r="P331" i="55"/>
  <c r="Q331" i="55" s="1"/>
  <c r="R330" i="55"/>
  <c r="S330" i="55" s="1"/>
  <c r="N330" i="55"/>
  <c r="P329" i="55"/>
  <c r="Q329" i="55" s="1"/>
  <c r="R197" i="55"/>
  <c r="S197" i="55" s="1"/>
  <c r="T197" i="55"/>
  <c r="N197" i="55"/>
  <c r="P197" i="55"/>
  <c r="Q197" i="55" s="1"/>
  <c r="T312" i="55"/>
  <c r="P312" i="55"/>
  <c r="R311" i="55"/>
  <c r="S311" i="55" s="1"/>
  <c r="T310" i="55"/>
  <c r="P310" i="55"/>
  <c r="R309" i="55"/>
  <c r="S309" i="55" s="1"/>
  <c r="R312" i="55"/>
  <c r="S312" i="55" s="1"/>
  <c r="T311" i="55"/>
  <c r="P311" i="55"/>
  <c r="R310" i="55"/>
  <c r="S310" i="55" s="1"/>
  <c r="T309" i="55"/>
  <c r="P309" i="55"/>
  <c r="G116" i="6"/>
  <c r="G114" i="6" s="1"/>
  <c r="G121" i="6"/>
  <c r="G112" i="6"/>
  <c r="R358" i="55"/>
  <c r="S358" i="55" s="1"/>
  <c r="Q383" i="55"/>
  <c r="U383" i="55"/>
  <c r="Q399" i="55"/>
  <c r="H77" i="6"/>
  <c r="O385" i="55"/>
  <c r="U385" i="55"/>
  <c r="R281" i="55"/>
  <c r="S281" i="55" s="1"/>
  <c r="P278" i="55"/>
  <c r="T279" i="55"/>
  <c r="T280" i="55"/>
  <c r="T281" i="55"/>
  <c r="P279" i="55"/>
  <c r="P280" i="55"/>
  <c r="P281" i="55"/>
  <c r="Q281" i="55" s="1"/>
  <c r="R278" i="55"/>
  <c r="S278" i="55" s="1"/>
  <c r="R120" i="55"/>
  <c r="S120" i="55" s="1"/>
  <c r="T278" i="55"/>
  <c r="R280" i="55"/>
  <c r="S280" i="55" s="1"/>
  <c r="R279" i="55"/>
  <c r="S279" i="55" s="1"/>
  <c r="R55" i="55"/>
  <c r="S55" i="55" s="1"/>
  <c r="R208" i="55"/>
  <c r="S208" i="55" s="1"/>
  <c r="R342" i="55"/>
  <c r="S342" i="55" s="1"/>
  <c r="R138" i="55"/>
  <c r="R182" i="55"/>
  <c r="S182" i="55" s="1"/>
  <c r="R260" i="55"/>
  <c r="S260" i="55" s="1"/>
  <c r="R123" i="55"/>
  <c r="S123" i="55" s="1"/>
  <c r="R155" i="55"/>
  <c r="S155" i="55" s="1"/>
  <c r="R234" i="55"/>
  <c r="S234" i="55" s="1"/>
  <c r="R410" i="55"/>
  <c r="S410" i="55" s="1"/>
  <c r="R73" i="55"/>
  <c r="S73" i="55" s="1"/>
  <c r="R119" i="55"/>
  <c r="R272" i="55"/>
  <c r="S272" i="55" s="1"/>
  <c r="R335" i="55"/>
  <c r="S335" i="55" s="1"/>
  <c r="T317" i="55"/>
  <c r="R61" i="55"/>
  <c r="S61" i="55" s="1"/>
  <c r="R343" i="55"/>
  <c r="S343" i="55" s="1"/>
  <c r="R354" i="55"/>
  <c r="S354" i="55" s="1"/>
  <c r="R357" i="55"/>
  <c r="S357" i="55" s="1"/>
  <c r="R324" i="55"/>
  <c r="S324" i="55" s="1"/>
  <c r="R244" i="55"/>
  <c r="S244" i="55" s="1"/>
  <c r="R179" i="55"/>
  <c r="S179" i="55" s="1"/>
  <c r="R165" i="55"/>
  <c r="S165" i="55" s="1"/>
  <c r="P317" i="55"/>
  <c r="Q317" i="55" s="1"/>
  <c r="R169" i="55"/>
  <c r="S169" i="55" s="1"/>
  <c r="R42" i="55"/>
  <c r="S42" i="55" s="1"/>
  <c r="R134" i="55"/>
  <c r="S134" i="55" s="1"/>
  <c r="R48" i="55"/>
  <c r="S48" i="55" s="1"/>
  <c r="R356" i="55"/>
  <c r="S356" i="55" s="1"/>
  <c r="R313" i="55"/>
  <c r="S313" i="55" s="1"/>
  <c r="R256" i="55"/>
  <c r="R245" i="55"/>
  <c r="S245" i="55" s="1"/>
  <c r="R107" i="55"/>
  <c r="S107" i="55" s="1"/>
  <c r="R106" i="55"/>
  <c r="S106" i="55" s="1"/>
  <c r="R113" i="55"/>
  <c r="S113" i="55" s="1"/>
  <c r="R300" i="55"/>
  <c r="S300" i="55" s="1"/>
  <c r="R328" i="55"/>
  <c r="S328" i="55" s="1"/>
  <c r="R372" i="55"/>
  <c r="S372" i="55" s="1"/>
  <c r="R232" i="55"/>
  <c r="S232" i="55" s="1"/>
  <c r="R156" i="55"/>
  <c r="S156" i="55" s="1"/>
  <c r="R369" i="55"/>
  <c r="S369" i="55" s="1"/>
  <c r="R181" i="55"/>
  <c r="S181" i="55" s="1"/>
  <c r="R122" i="55"/>
  <c r="R99" i="55"/>
  <c r="S99" i="55" s="1"/>
  <c r="R34" i="55"/>
  <c r="S34" i="55" s="1"/>
  <c r="R259" i="55"/>
  <c r="S259" i="55" s="1"/>
  <c r="R405" i="55"/>
  <c r="S405" i="55" s="1"/>
  <c r="R235" i="55"/>
  <c r="S235" i="55" s="1"/>
  <c r="R339" i="55"/>
  <c r="S339" i="55" s="1"/>
  <c r="R217" i="55"/>
  <c r="S217" i="55" s="1"/>
  <c r="R290" i="55"/>
  <c r="S290" i="55" s="1"/>
  <c r="R402" i="55"/>
  <c r="S402" i="55" s="1"/>
  <c r="R153" i="55"/>
  <c r="S153" i="55" s="1"/>
  <c r="R45" i="55"/>
  <c r="S45" i="55" s="1"/>
  <c r="R79" i="55"/>
  <c r="S79" i="55" s="1"/>
  <c r="R158" i="55"/>
  <c r="R336" i="55"/>
  <c r="S336" i="55" s="1"/>
  <c r="R288" i="55"/>
  <c r="S288" i="55" s="1"/>
  <c r="R271" i="55"/>
  <c r="S271" i="55" s="1"/>
  <c r="R304" i="55"/>
  <c r="S304" i="55" s="1"/>
  <c r="R277" i="55"/>
  <c r="S277" i="55" s="1"/>
  <c r="R298" i="55"/>
  <c r="S298" i="55" s="1"/>
  <c r="R317" i="55"/>
  <c r="R316" i="55"/>
  <c r="S316" i="55" s="1"/>
  <c r="R322" i="55"/>
  <c r="S322" i="55" s="1"/>
  <c r="R110" i="55"/>
  <c r="S110" i="55" s="1"/>
  <c r="R196" i="55"/>
  <c r="S196" i="55" s="1"/>
  <c r="R247" i="55"/>
  <c r="S247" i="55" s="1"/>
  <c r="R221" i="55"/>
  <c r="S221" i="55" s="1"/>
  <c r="R422" i="55"/>
  <c r="S422" i="55" s="1"/>
  <c r="R361" i="55"/>
  <c r="S361" i="55" s="1"/>
  <c r="R166" i="55"/>
  <c r="S166" i="55" s="1"/>
  <c r="R59" i="55"/>
  <c r="S59" i="55" s="1"/>
  <c r="R212" i="55"/>
  <c r="S212" i="55" s="1"/>
  <c r="R38" i="55"/>
  <c r="S38" i="55" s="1"/>
  <c r="R198" i="55"/>
  <c r="S198" i="55" s="1"/>
  <c r="R135" i="55"/>
  <c r="S135" i="55" s="1"/>
  <c r="R69" i="55"/>
  <c r="S69" i="55" s="1"/>
  <c r="R251" i="55"/>
  <c r="S251" i="55" s="1"/>
  <c r="R168" i="55"/>
  <c r="S168" i="55" s="1"/>
  <c r="R109" i="55"/>
  <c r="S109" i="55" s="1"/>
  <c r="R75" i="55"/>
  <c r="S75" i="55" s="1"/>
  <c r="R220" i="55"/>
  <c r="S220" i="55" s="1"/>
  <c r="R293" i="55"/>
  <c r="S293" i="55" s="1"/>
  <c r="R415" i="55"/>
  <c r="S415" i="55" s="1"/>
  <c r="R248" i="55"/>
  <c r="S248" i="55" s="1"/>
  <c r="R365" i="55"/>
  <c r="S365" i="55" s="1"/>
  <c r="R231" i="55"/>
  <c r="S231" i="55" s="1"/>
  <c r="R315" i="55"/>
  <c r="S315" i="55" s="1"/>
  <c r="R418" i="55"/>
  <c r="R194" i="55"/>
  <c r="S194" i="55" s="1"/>
  <c r="R132" i="55"/>
  <c r="S132" i="55" s="1"/>
  <c r="R89" i="55"/>
  <c r="S89" i="55" s="1"/>
  <c r="R238" i="55"/>
  <c r="S238" i="55" s="1"/>
  <c r="R263" i="55"/>
  <c r="S263" i="55" s="1"/>
  <c r="R72" i="55"/>
  <c r="R178" i="55"/>
  <c r="S178" i="55" s="1"/>
  <c r="R86" i="55"/>
  <c r="S86" i="55" s="1"/>
  <c r="R269" i="55"/>
  <c r="S269" i="55" s="1"/>
  <c r="R270" i="55"/>
  <c r="S270" i="55" s="1"/>
  <c r="T316" i="55"/>
  <c r="P316" i="55"/>
  <c r="R257" i="55"/>
  <c r="S257" i="55" s="1"/>
  <c r="R191" i="55"/>
  <c r="S191" i="55" s="1"/>
  <c r="R163" i="55"/>
  <c r="S163" i="55" s="1"/>
  <c r="R129" i="55"/>
  <c r="S129" i="55" s="1"/>
  <c r="R104" i="55"/>
  <c r="S104" i="55" s="1"/>
  <c r="R62" i="55"/>
  <c r="S62" i="55" s="1"/>
  <c r="R35" i="55"/>
  <c r="S35" i="55" s="1"/>
  <c r="R224" i="55"/>
  <c r="S224" i="55" s="1"/>
  <c r="R190" i="55"/>
  <c r="S190" i="55" s="1"/>
  <c r="R162" i="55"/>
  <c r="S162" i="55" s="1"/>
  <c r="R128" i="55"/>
  <c r="S128" i="55" s="1"/>
  <c r="R102" i="55"/>
  <c r="S102" i="55" s="1"/>
  <c r="R82" i="55"/>
  <c r="S82" i="55" s="1"/>
  <c r="R54" i="55"/>
  <c r="S54" i="55" s="1"/>
  <c r="R214" i="55"/>
  <c r="S214" i="55" s="1"/>
  <c r="R241" i="55"/>
  <c r="R267" i="55"/>
  <c r="R338" i="55"/>
  <c r="S338" i="55" s="1"/>
  <c r="R409" i="55"/>
  <c r="S409" i="55" s="1"/>
  <c r="R215" i="55"/>
  <c r="S215" i="55" s="1"/>
  <c r="R242" i="55"/>
  <c r="S242" i="55" s="1"/>
  <c r="R294" i="55"/>
  <c r="S294" i="55" s="1"/>
  <c r="R359" i="55"/>
  <c r="S359" i="55" s="1"/>
  <c r="R416" i="55"/>
  <c r="S416" i="55" s="1"/>
  <c r="R223" i="55"/>
  <c r="S223" i="55" s="1"/>
  <c r="R250" i="55"/>
  <c r="S250" i="55" s="1"/>
  <c r="R297" i="55"/>
  <c r="S297" i="55" s="1"/>
  <c r="R349" i="55"/>
  <c r="R412" i="55"/>
  <c r="S412" i="55" s="1"/>
  <c r="R291" i="55"/>
  <c r="S291" i="55" s="1"/>
  <c r="R202" i="55"/>
  <c r="S202" i="55" s="1"/>
  <c r="R172" i="55"/>
  <c r="S172" i="55" s="1"/>
  <c r="R140" i="55"/>
  <c r="S140" i="55" s="1"/>
  <c r="R114" i="55"/>
  <c r="S114" i="55" s="1"/>
  <c r="R95" i="55"/>
  <c r="S95" i="55" s="1"/>
  <c r="R66" i="55"/>
  <c r="S66" i="55" s="1"/>
  <c r="R39" i="55"/>
  <c r="S39" i="55" s="1"/>
  <c r="R131" i="55"/>
  <c r="S131" i="55" s="1"/>
  <c r="S130" i="55" s="1"/>
  <c r="R51" i="55"/>
  <c r="S51" i="55" s="1"/>
  <c r="R88" i="55"/>
  <c r="S88" i="55" s="1"/>
  <c r="R125" i="55"/>
  <c r="S125" i="55" s="1"/>
  <c r="R171" i="55"/>
  <c r="S171" i="55" s="1"/>
  <c r="R207" i="55"/>
  <c r="S207" i="55" s="1"/>
  <c r="R65" i="55"/>
  <c r="S65" i="55" s="1"/>
  <c r="R419" i="55"/>
  <c r="S419" i="55" s="1"/>
  <c r="R308" i="55"/>
  <c r="S308" i="55" s="1"/>
  <c r="R275" i="55"/>
  <c r="S275" i="55" s="1"/>
  <c r="R353" i="55"/>
  <c r="S353" i="55" s="1"/>
  <c r="R350" i="55"/>
  <c r="S350" i="55" s="1"/>
  <c r="R268" i="55"/>
  <c r="S268" i="55" s="1"/>
  <c r="R351" i="55"/>
  <c r="S351" i="55" s="1"/>
  <c r="R306" i="55"/>
  <c r="S306" i="55" s="1"/>
  <c r="R84" i="55"/>
  <c r="S84" i="55" s="1"/>
  <c r="R307" i="55"/>
  <c r="S307" i="55" s="1"/>
  <c r="R85" i="55"/>
  <c r="S85" i="55" s="1"/>
  <c r="R371" i="55"/>
  <c r="S371" i="55" s="1"/>
  <c r="R403" i="55"/>
  <c r="S403" i="55" s="1"/>
  <c r="R205" i="55"/>
  <c r="S205" i="55" s="1"/>
  <c r="R175" i="55"/>
  <c r="S175" i="55" s="1"/>
  <c r="R150" i="55"/>
  <c r="S150" i="55" s="1"/>
  <c r="R117" i="55"/>
  <c r="S117" i="55" s="1"/>
  <c r="R76" i="55"/>
  <c r="S76" i="55" s="1"/>
  <c r="R49" i="55"/>
  <c r="S49" i="55" s="1"/>
  <c r="R301" i="55"/>
  <c r="S301" i="55" s="1"/>
  <c r="R204" i="55"/>
  <c r="S204" i="55" s="1"/>
  <c r="R174" i="55"/>
  <c r="S174" i="55" s="1"/>
  <c r="R149" i="55"/>
  <c r="S149" i="55" s="1"/>
  <c r="R116" i="55"/>
  <c r="S116" i="55" s="1"/>
  <c r="R68" i="55"/>
  <c r="S68" i="55" s="1"/>
  <c r="R41" i="55"/>
  <c r="S41" i="55" s="1"/>
  <c r="R227" i="55"/>
  <c r="S227" i="55" s="1"/>
  <c r="R253" i="55"/>
  <c r="S253" i="55" s="1"/>
  <c r="R303" i="55"/>
  <c r="S303" i="55" s="1"/>
  <c r="R364" i="55"/>
  <c r="S364" i="55" s="1"/>
  <c r="R421" i="55"/>
  <c r="S421" i="55" s="1"/>
  <c r="R229" i="55"/>
  <c r="S229" i="55" s="1"/>
  <c r="R254" i="55"/>
  <c r="S254" i="55" s="1"/>
  <c r="R325" i="55"/>
  <c r="S325" i="55" s="1"/>
  <c r="R406" i="55"/>
  <c r="S406" i="55" s="1"/>
  <c r="R211" i="55"/>
  <c r="S211" i="55" s="1"/>
  <c r="R237" i="55"/>
  <c r="R262" i="55"/>
  <c r="S262" i="55" s="1"/>
  <c r="R327" i="55"/>
  <c r="R368" i="55"/>
  <c r="S368" i="55" s="1"/>
  <c r="R362" i="55"/>
  <c r="S362" i="55" s="1"/>
  <c r="R218" i="55"/>
  <c r="S218" i="55" s="1"/>
  <c r="R185" i="55"/>
  <c r="S185" i="55" s="1"/>
  <c r="R159" i="55"/>
  <c r="S159" i="55" s="1"/>
  <c r="R126" i="55"/>
  <c r="S126" i="55" s="1"/>
  <c r="R100" i="55"/>
  <c r="S100" i="55" s="1"/>
  <c r="R80" i="55"/>
  <c r="S80" i="55" s="1"/>
  <c r="R52" i="55"/>
  <c r="S52" i="55" s="1"/>
  <c r="R193" i="55"/>
  <c r="S193" i="55" s="1"/>
  <c r="R94" i="55"/>
  <c r="S94" i="55" s="1"/>
  <c r="R201" i="55"/>
  <c r="S201" i="55" s="1"/>
  <c r="R184" i="55"/>
  <c r="S184" i="55" s="1"/>
  <c r="R44" i="55"/>
  <c r="R413" i="55"/>
  <c r="R152" i="55"/>
  <c r="S152" i="55" s="1"/>
  <c r="R58" i="55"/>
  <c r="S58" i="55" s="1"/>
  <c r="R276" i="55"/>
  <c r="S276" i="55" s="1"/>
  <c r="R299" i="55"/>
  <c r="S299" i="55" s="1"/>
  <c r="R305" i="55"/>
  <c r="S305" i="55" s="1"/>
  <c r="R83" i="55"/>
  <c r="S83" i="55" s="1"/>
  <c r="R334" i="55"/>
  <c r="S334" i="55" s="1"/>
  <c r="R273" i="55"/>
  <c r="S273" i="55" s="1"/>
  <c r="R352" i="55"/>
  <c r="S352" i="55" s="1"/>
  <c r="P141" i="55"/>
  <c r="P324" i="55"/>
  <c r="Q324" i="55" s="1"/>
  <c r="P45" i="55"/>
  <c r="Q45" i="55" s="1"/>
  <c r="P304" i="55"/>
  <c r="Q304" i="55" s="1"/>
  <c r="T42" i="55"/>
  <c r="T299" i="55"/>
  <c r="T238" i="55"/>
  <c r="T27" i="55"/>
  <c r="Q90" i="55"/>
  <c r="T328" i="55"/>
  <c r="P307" i="55"/>
  <c r="Q307" i="55" s="1"/>
  <c r="N352" i="55"/>
  <c r="O352" i="55" s="1"/>
  <c r="N351" i="55"/>
  <c r="O351" i="55" s="1"/>
  <c r="P86" i="55"/>
  <c r="Q86" i="55" s="1"/>
  <c r="N305" i="55"/>
  <c r="P274" i="55"/>
  <c r="Q274" i="55" s="1"/>
  <c r="N298" i="55"/>
  <c r="O298" i="55" s="1"/>
  <c r="N299" i="55"/>
  <c r="O299" i="55" s="1"/>
  <c r="P272" i="55"/>
  <c r="Q272" i="55" s="1"/>
  <c r="N357" i="55"/>
  <c r="O357" i="55" s="1"/>
  <c r="P288" i="55"/>
  <c r="Q288" i="55" s="1"/>
  <c r="N358" i="55"/>
  <c r="O358" i="55" s="1"/>
  <c r="T273" i="55"/>
  <c r="P298" i="55"/>
  <c r="Q298" i="55" s="1"/>
  <c r="N274" i="55"/>
  <c r="O274" i="55" s="1"/>
  <c r="T272" i="55"/>
  <c r="T353" i="55"/>
  <c r="N308" i="55"/>
  <c r="O308" i="55" s="1"/>
  <c r="N277" i="55"/>
  <c r="O277" i="55" s="1"/>
  <c r="P83" i="55"/>
  <c r="Q83" i="55" s="1"/>
  <c r="N307" i="55"/>
  <c r="O307" i="55" s="1"/>
  <c r="N83" i="55"/>
  <c r="O83" i="55" s="1"/>
  <c r="N353" i="55"/>
  <c r="O353" i="55" s="1"/>
  <c r="N271" i="55"/>
  <c r="O271" i="55" s="1"/>
  <c r="P275" i="55"/>
  <c r="Q275" i="55" s="1"/>
  <c r="N269" i="55"/>
  <c r="O269" i="55" s="1"/>
  <c r="N270" i="55"/>
  <c r="O270" i="55" s="1"/>
  <c r="P305" i="55"/>
  <c r="Q305" i="55" s="1"/>
  <c r="N272" i="55"/>
  <c r="O272" i="55" s="1"/>
  <c r="O382" i="55"/>
  <c r="U382" i="55"/>
  <c r="O378" i="55"/>
  <c r="U378" i="55"/>
  <c r="O379" i="55"/>
  <c r="U379" i="55"/>
  <c r="T141" i="55"/>
  <c r="T300" i="55"/>
  <c r="P270" i="55"/>
  <c r="Q270" i="55" s="1"/>
  <c r="T351" i="55"/>
  <c r="P273" i="55"/>
  <c r="Q273" i="55" s="1"/>
  <c r="P269" i="55"/>
  <c r="Q269" i="55" s="1"/>
  <c r="P353" i="55"/>
  <c r="Q353" i="55" s="1"/>
  <c r="T271" i="55"/>
  <c r="T85" i="55"/>
  <c r="T304" i="55"/>
  <c r="T109" i="55"/>
  <c r="P179" i="55"/>
  <c r="Q179" i="55" s="1"/>
  <c r="P327" i="55"/>
  <c r="Q327" i="55" s="1"/>
  <c r="P84" i="55"/>
  <c r="Q84" i="55" s="1"/>
  <c r="P335" i="55"/>
  <c r="Q335" i="55" s="1"/>
  <c r="T306" i="55"/>
  <c r="U392" i="55"/>
  <c r="O392" i="55"/>
  <c r="N328" i="55"/>
  <c r="T277" i="55"/>
  <c r="T84" i="55"/>
  <c r="T268" i="55"/>
  <c r="T350" i="55"/>
  <c r="P277" i="55"/>
  <c r="Q277" i="55" s="1"/>
  <c r="P357" i="55"/>
  <c r="Q357" i="55" s="1"/>
  <c r="N335" i="55"/>
  <c r="N306" i="55"/>
  <c r="N275" i="55"/>
  <c r="O394" i="55"/>
  <c r="U394" i="55"/>
  <c r="T357" i="55"/>
  <c r="P300" i="55"/>
  <c r="Q300" i="55" s="1"/>
  <c r="N281" i="55"/>
  <c r="T275" i="55"/>
  <c r="N273" i="55"/>
  <c r="T270" i="55"/>
  <c r="T86" i="55"/>
  <c r="N84" i="55"/>
  <c r="U397" i="55"/>
  <c r="S397" i="55"/>
  <c r="S390" i="55" s="1"/>
  <c r="T308" i="55"/>
  <c r="T305" i="55"/>
  <c r="U395" i="55"/>
  <c r="O395" i="55"/>
  <c r="U399" i="55"/>
  <c r="O399" i="55"/>
  <c r="P334" i="55"/>
  <c r="Q334" i="55" s="1"/>
  <c r="U396" i="55"/>
  <c r="O396" i="55"/>
  <c r="U377" i="55"/>
  <c r="O377" i="55"/>
  <c r="P351" i="55"/>
  <c r="Q351" i="55" s="1"/>
  <c r="T358" i="55"/>
  <c r="P350" i="55"/>
  <c r="Q350" i="55" s="1"/>
  <c r="P299" i="55"/>
  <c r="Q299" i="55" s="1"/>
  <c r="T274" i="55"/>
  <c r="T83" i="55"/>
  <c r="T168" i="55"/>
  <c r="P208" i="55"/>
  <c r="Q208" i="55" s="1"/>
  <c r="U381" i="55"/>
  <c r="O381" i="55"/>
  <c r="T335" i="55"/>
  <c r="P352" i="55"/>
  <c r="Q352" i="55" s="1"/>
  <c r="P85" i="55"/>
  <c r="Q85" i="55" s="1"/>
  <c r="T334" i="55"/>
  <c r="T288" i="55"/>
  <c r="N86" i="55"/>
  <c r="T276" i="55"/>
  <c r="T307" i="55"/>
  <c r="T269" i="55"/>
  <c r="P308" i="55"/>
  <c r="Q308" i="55" s="1"/>
  <c r="N288" i="55"/>
  <c r="U380" i="55"/>
  <c r="O380" i="55"/>
  <c r="P358" i="55"/>
  <c r="Q358" i="55" s="1"/>
  <c r="T352" i="55"/>
  <c r="N334" i="55"/>
  <c r="N304" i="55"/>
  <c r="T298" i="55"/>
  <c r="P276" i="55"/>
  <c r="Q276" i="55" s="1"/>
  <c r="P271" i="55"/>
  <c r="Q271" i="55" s="1"/>
  <c r="P268" i="55"/>
  <c r="Q268" i="55" s="1"/>
  <c r="N85" i="55"/>
  <c r="O398" i="55"/>
  <c r="U398" i="55"/>
  <c r="O393" i="55"/>
  <c r="U393" i="55"/>
  <c r="N350" i="55"/>
  <c r="P328" i="55"/>
  <c r="Q328" i="55" s="1"/>
  <c r="P306" i="55"/>
  <c r="Q306" i="55" s="1"/>
  <c r="N300" i="55"/>
  <c r="N276" i="55"/>
  <c r="N268" i="55"/>
  <c r="N155" i="55"/>
  <c r="O155" i="55" s="1"/>
  <c r="N66" i="55"/>
  <c r="O66" i="55" s="1"/>
  <c r="N113" i="55"/>
  <c r="O113" i="55" s="1"/>
  <c r="N162" i="55"/>
  <c r="O162" i="55" s="1"/>
  <c r="N405" i="55"/>
  <c r="O405" i="55" s="1"/>
  <c r="N172" i="55"/>
  <c r="O172" i="55" s="1"/>
  <c r="N205" i="55"/>
  <c r="O205" i="55" s="1"/>
  <c r="N128" i="55"/>
  <c r="O128" i="55" s="1"/>
  <c r="N54" i="55"/>
  <c r="O54" i="55" s="1"/>
  <c r="N364" i="55"/>
  <c r="O364" i="55" s="1"/>
  <c r="N152" i="55"/>
  <c r="O152" i="55" s="1"/>
  <c r="N208" i="55"/>
  <c r="O208" i="55" s="1"/>
  <c r="U146" i="55"/>
  <c r="N42" i="55"/>
  <c r="O42" i="55" s="1"/>
  <c r="N402" i="55"/>
  <c r="H402" i="55" s="1"/>
  <c r="N169" i="55"/>
  <c r="O169" i="55" s="1"/>
  <c r="N313" i="55"/>
  <c r="O313" i="55" s="1"/>
  <c r="N76" i="55"/>
  <c r="O76" i="55" s="1"/>
  <c r="N231" i="55"/>
  <c r="O231" i="55" s="1"/>
  <c r="N290" i="55"/>
  <c r="O290" i="55" s="1"/>
  <c r="N343" i="55"/>
  <c r="O343" i="55" s="1"/>
  <c r="N110" i="55"/>
  <c r="O110" i="55" s="1"/>
  <c r="N294" i="55"/>
  <c r="O294" i="55" s="1"/>
  <c r="N171" i="55"/>
  <c r="N114" i="55"/>
  <c r="O114" i="55" s="1"/>
  <c r="N325" i="55"/>
  <c r="O325" i="55" s="1"/>
  <c r="N196" i="55"/>
  <c r="O196" i="55" s="1"/>
  <c r="N251" i="55"/>
  <c r="O251" i="55" s="1"/>
  <c r="N134" i="55"/>
  <c r="O134" i="55" s="1"/>
  <c r="N224" i="55"/>
  <c r="O224" i="55" s="1"/>
  <c r="N368" i="55"/>
  <c r="O368" i="55" s="1"/>
  <c r="N49" i="55"/>
  <c r="O49" i="55" s="1"/>
  <c r="N291" i="55"/>
  <c r="O291" i="55" s="1"/>
  <c r="N61" i="55"/>
  <c r="O61" i="55" s="1"/>
  <c r="N349" i="55"/>
  <c r="O349" i="55" s="1"/>
  <c r="N150" i="55"/>
  <c r="O150" i="55" s="1"/>
  <c r="N338" i="55"/>
  <c r="O338" i="55" s="1"/>
  <c r="N207" i="55"/>
  <c r="O207" i="55" s="1"/>
  <c r="N153" i="55"/>
  <c r="O153" i="55" s="1"/>
  <c r="N422" i="55"/>
  <c r="O422" i="55" s="1"/>
  <c r="N109" i="55"/>
  <c r="O109" i="55" s="1"/>
  <c r="N403" i="55"/>
  <c r="O403" i="55" s="1"/>
  <c r="N211" i="55"/>
  <c r="O211" i="55" s="1"/>
  <c r="N69" i="55"/>
  <c r="O69" i="55" s="1"/>
  <c r="N102" i="55"/>
  <c r="O102" i="55" s="1"/>
  <c r="N218" i="55"/>
  <c r="O218" i="55" s="1"/>
  <c r="N99" i="55"/>
  <c r="O99" i="55" s="1"/>
  <c r="N34" i="55"/>
  <c r="H34" i="55" s="1"/>
  <c r="N117" i="55"/>
  <c r="O117" i="55" s="1"/>
  <c r="N175" i="55"/>
  <c r="O175" i="55" s="1"/>
  <c r="N406" i="55"/>
  <c r="O406" i="55" s="1"/>
  <c r="N119" i="55"/>
  <c r="O119" i="55" s="1"/>
  <c r="N178" i="55"/>
  <c r="N359" i="55"/>
  <c r="O359" i="55" s="1"/>
  <c r="N120" i="55"/>
  <c r="O120" i="55" s="1"/>
  <c r="N179" i="55"/>
  <c r="O179" i="55" s="1"/>
  <c r="N365" i="55"/>
  <c r="O365" i="55" s="1"/>
  <c r="N227" i="55"/>
  <c r="O227" i="55" s="1"/>
  <c r="N354" i="55"/>
  <c r="O354" i="55" s="1"/>
  <c r="N55" i="55"/>
  <c r="O55" i="55" s="1"/>
  <c r="N412" i="55"/>
  <c r="O412" i="55" s="1"/>
  <c r="N217" i="55"/>
  <c r="O217" i="55" s="1"/>
  <c r="N242" i="55"/>
  <c r="O242" i="55" s="1"/>
  <c r="N220" i="55"/>
  <c r="N82" i="55"/>
  <c r="O82" i="55" s="1"/>
  <c r="N324" i="55"/>
  <c r="N135" i="55"/>
  <c r="O135" i="55" s="1"/>
  <c r="N198" i="55"/>
  <c r="O198" i="55" s="1"/>
  <c r="N267" i="55"/>
  <c r="N138" i="55"/>
  <c r="N201" i="55"/>
  <c r="O201" i="55" s="1"/>
  <c r="N293" i="55"/>
  <c r="O293" i="55" s="1"/>
  <c r="N140" i="55"/>
  <c r="O140" i="55" s="1"/>
  <c r="N202" i="55"/>
  <c r="O202" i="55" s="1"/>
  <c r="N168" i="55"/>
  <c r="N301" i="55"/>
  <c r="O301" i="55" s="1"/>
  <c r="N62" i="55"/>
  <c r="O62" i="55" s="1"/>
  <c r="N35" i="55"/>
  <c r="N223" i="55"/>
  <c r="O223" i="55" s="1"/>
  <c r="N190" i="55"/>
  <c r="O190" i="55" s="1"/>
  <c r="N303" i="55"/>
  <c r="O303" i="55" s="1"/>
  <c r="N245" i="55"/>
  <c r="O245" i="55" s="1"/>
  <c r="N75" i="55"/>
  <c r="O75" i="55" s="1"/>
  <c r="N48" i="55"/>
  <c r="O48" i="55" s="1"/>
  <c r="N361" i="55"/>
  <c r="O361" i="55" s="1"/>
  <c r="N244" i="55"/>
  <c r="O244" i="55" s="1"/>
  <c r="N415" i="55"/>
  <c r="O415" i="55" s="1"/>
  <c r="N123" i="55"/>
  <c r="O123" i="55" s="1"/>
  <c r="N156" i="55"/>
  <c r="N182" i="55"/>
  <c r="O182" i="55" s="1"/>
  <c r="N221" i="55"/>
  <c r="O221" i="55" s="1"/>
  <c r="N214" i="55"/>
  <c r="O214" i="55" s="1"/>
  <c r="O213" i="55" s="1"/>
  <c r="N421" i="55"/>
  <c r="N125" i="55"/>
  <c r="N158" i="55"/>
  <c r="O158" i="55" s="1"/>
  <c r="N184" i="55"/>
  <c r="O184" i="55" s="1"/>
  <c r="N229" i="55"/>
  <c r="O229" i="55" s="1"/>
  <c r="N410" i="55"/>
  <c r="O410" i="55" s="1"/>
  <c r="N100" i="55"/>
  <c r="O100" i="55" s="1"/>
  <c r="N126" i="55"/>
  <c r="O126" i="55" s="1"/>
  <c r="N159" i="55"/>
  <c r="N185" i="55"/>
  <c r="O185" i="55" s="1"/>
  <c r="N235" i="55"/>
  <c r="O235" i="55" s="1"/>
  <c r="N416" i="55"/>
  <c r="O416" i="55" s="1"/>
  <c r="S27" i="55"/>
  <c r="N327" i="55"/>
  <c r="N68" i="55"/>
  <c r="O68" i="55" s="1"/>
  <c r="N41" i="55"/>
  <c r="O41" i="55" s="1"/>
  <c r="N259" i="55"/>
  <c r="O259" i="55" s="1"/>
  <c r="N104" i="55"/>
  <c r="N129" i="55"/>
  <c r="O129" i="55" s="1"/>
  <c r="N163" i="55"/>
  <c r="O163" i="55" s="1"/>
  <c r="N191" i="55"/>
  <c r="N248" i="55"/>
  <c r="N241" i="55"/>
  <c r="N106" i="55"/>
  <c r="O106" i="55" s="1"/>
  <c r="N131" i="55"/>
  <c r="O131" i="55" s="1"/>
  <c r="N165" i="55"/>
  <c r="O165" i="55" s="1"/>
  <c r="N193" i="55"/>
  <c r="O193" i="55" s="1"/>
  <c r="N254" i="55"/>
  <c r="O254" i="55" s="1"/>
  <c r="N247" i="55"/>
  <c r="N107" i="55"/>
  <c r="N132" i="55"/>
  <c r="O132" i="55" s="1"/>
  <c r="N166" i="55"/>
  <c r="O166" i="55" s="1"/>
  <c r="N194" i="55"/>
  <c r="O194" i="55" s="1"/>
  <c r="N260" i="55"/>
  <c r="O260" i="55" s="1"/>
  <c r="Q144" i="55"/>
  <c r="R30" i="55"/>
  <c r="T418" i="55"/>
  <c r="P260" i="55"/>
  <c r="Q260" i="55" s="1"/>
  <c r="P212" i="55"/>
  <c r="Q212" i="55" s="1"/>
  <c r="T336" i="55"/>
  <c r="T211" i="55"/>
  <c r="P181" i="55"/>
  <c r="P39" i="55"/>
  <c r="Q39" i="55" s="1"/>
  <c r="T52" i="55"/>
  <c r="T65" i="55"/>
  <c r="T223" i="55"/>
  <c r="T198" i="55"/>
  <c r="T297" i="55"/>
  <c r="T372" i="55"/>
  <c r="T244" i="55"/>
  <c r="P129" i="55"/>
  <c r="Q129" i="55" s="1"/>
  <c r="P406" i="55"/>
  <c r="Q406" i="55" s="1"/>
  <c r="P263" i="55"/>
  <c r="Q263" i="55" s="1"/>
  <c r="T214" i="55"/>
  <c r="T114" i="55"/>
  <c r="P131" i="55"/>
  <c r="Q131" i="55" s="1"/>
  <c r="P42" i="55"/>
  <c r="P237" i="55"/>
  <c r="Q237" i="55" s="1"/>
  <c r="P369" i="55"/>
  <c r="Q369" i="55" s="1"/>
  <c r="T338" i="55"/>
  <c r="T75" i="55"/>
  <c r="T165" i="55"/>
  <c r="P196" i="55"/>
  <c r="Q196" i="55" s="1"/>
  <c r="T371" i="55"/>
  <c r="T361" i="55"/>
  <c r="T217" i="55"/>
  <c r="P259" i="55"/>
  <c r="T162" i="55"/>
  <c r="T102" i="55"/>
  <c r="P153" i="55"/>
  <c r="Q153" i="55" s="1"/>
  <c r="T76" i="55"/>
  <c r="P215" i="55"/>
  <c r="Q215" i="55" s="1"/>
  <c r="P410" i="55"/>
  <c r="Q410" i="55" s="1"/>
  <c r="P244" i="55"/>
  <c r="Q244" i="55" s="1"/>
  <c r="P342" i="55"/>
  <c r="Q342" i="55" s="1"/>
  <c r="P218" i="55"/>
  <c r="Q218" i="55" s="1"/>
  <c r="P291" i="55"/>
  <c r="Q291" i="55" s="1"/>
  <c r="P403" i="55"/>
  <c r="Q403" i="55" s="1"/>
  <c r="T245" i="55"/>
  <c r="T343" i="55"/>
  <c r="T220" i="55"/>
  <c r="T409" i="55"/>
  <c r="T339" i="55"/>
  <c r="T202" i="55"/>
  <c r="P172" i="55"/>
  <c r="Q172" i="55" s="1"/>
  <c r="P41" i="55"/>
  <c r="T48" i="55"/>
  <c r="P134" i="55"/>
  <c r="Q134" i="55" s="1"/>
  <c r="T315" i="55"/>
  <c r="P220" i="55"/>
  <c r="Q220" i="55" s="1"/>
  <c r="T131" i="55"/>
  <c r="P75" i="55"/>
  <c r="P99" i="55"/>
  <c r="Q99" i="55" s="1"/>
  <c r="T250" i="55"/>
  <c r="P132" i="55"/>
  <c r="T412" i="55"/>
  <c r="T72" i="55"/>
  <c r="T94" i="55"/>
  <c r="T110" i="55"/>
  <c r="T58" i="55"/>
  <c r="T117" i="55"/>
  <c r="T182" i="55"/>
  <c r="T368" i="55"/>
  <c r="T59" i="55"/>
  <c r="T89" i="55"/>
  <c r="T113" i="55"/>
  <c r="T138" i="55"/>
  <c r="T171" i="55"/>
  <c r="T201" i="55"/>
  <c r="T402" i="55"/>
  <c r="T54" i="55"/>
  <c r="T82" i="55"/>
  <c r="T120" i="55"/>
  <c r="T153" i="55"/>
  <c r="T179" i="55"/>
  <c r="T237" i="55"/>
  <c r="T406" i="55"/>
  <c r="T325" i="55"/>
  <c r="T260" i="55"/>
  <c r="T235" i="55"/>
  <c r="T208" i="55"/>
  <c r="T405" i="55"/>
  <c r="T324" i="55"/>
  <c r="T259" i="55"/>
  <c r="T234" i="55"/>
  <c r="T419" i="55"/>
  <c r="T362" i="55"/>
  <c r="T322" i="55"/>
  <c r="T257" i="55"/>
  <c r="T232" i="55"/>
  <c r="T55" i="55"/>
  <c r="T116" i="55"/>
  <c r="T149" i="55"/>
  <c r="T174" i="55"/>
  <c r="T204" i="55"/>
  <c r="T44" i="55"/>
  <c r="T104" i="55"/>
  <c r="T135" i="55"/>
  <c r="T88" i="55"/>
  <c r="T150" i="55"/>
  <c r="T39" i="55"/>
  <c r="T66" i="55"/>
  <c r="T95" i="55"/>
  <c r="T119" i="55"/>
  <c r="T152" i="55"/>
  <c r="T178" i="55"/>
  <c r="T207" i="55"/>
  <c r="T231" i="55"/>
  <c r="T34" i="55"/>
  <c r="T61" i="55"/>
  <c r="T99" i="55"/>
  <c r="T100" i="55"/>
  <c r="T126" i="55"/>
  <c r="T159" i="55"/>
  <c r="T185" i="55"/>
  <c r="T262" i="55"/>
  <c r="T422" i="55"/>
  <c r="T365" i="55"/>
  <c r="T313" i="55"/>
  <c r="T254" i="55"/>
  <c r="T229" i="55"/>
  <c r="T421" i="55"/>
  <c r="T364" i="55"/>
  <c r="T303" i="55"/>
  <c r="T253" i="55"/>
  <c r="T227" i="55"/>
  <c r="T413" i="55"/>
  <c r="T354" i="55"/>
  <c r="T301" i="55"/>
  <c r="T251" i="55"/>
  <c r="T224" i="55"/>
  <c r="T35" i="55"/>
  <c r="T62" i="55"/>
  <c r="T122" i="55"/>
  <c r="T155" i="55"/>
  <c r="T181" i="55"/>
  <c r="T163" i="55"/>
  <c r="T51" i="55"/>
  <c r="T169" i="55"/>
  <c r="T175" i="55"/>
  <c r="T38" i="55"/>
  <c r="T37" i="55" s="1"/>
  <c r="T123" i="55"/>
  <c r="T45" i="55"/>
  <c r="T73" i="55"/>
  <c r="T125" i="55"/>
  <c r="T124" i="55" s="1"/>
  <c r="T158" i="55"/>
  <c r="T157" i="55" s="1"/>
  <c r="T184" i="55"/>
  <c r="T256" i="55"/>
  <c r="T41" i="55"/>
  <c r="T68" i="55"/>
  <c r="T107" i="55"/>
  <c r="T132" i="55"/>
  <c r="T166" i="55"/>
  <c r="T194" i="55"/>
  <c r="T327" i="55"/>
  <c r="T416" i="55"/>
  <c r="T359" i="55"/>
  <c r="T294" i="55"/>
  <c r="T248" i="55"/>
  <c r="T221" i="55"/>
  <c r="T415" i="55"/>
  <c r="T356" i="55"/>
  <c r="T293" i="55"/>
  <c r="T247" i="55"/>
  <c r="T342" i="55"/>
  <c r="P421" i="55"/>
  <c r="P234" i="55"/>
  <c r="Q234" i="55" s="1"/>
  <c r="T196" i="55"/>
  <c r="T134" i="55"/>
  <c r="P204" i="55"/>
  <c r="T69" i="55"/>
  <c r="P155" i="55"/>
  <c r="Q155" i="55" s="1"/>
  <c r="P235" i="55"/>
  <c r="Q235" i="55" s="1"/>
  <c r="P325" i="55"/>
  <c r="P211" i="55"/>
  <c r="Q211" i="55" s="1"/>
  <c r="P262" i="55"/>
  <c r="P368" i="55"/>
  <c r="Q368" i="55" s="1"/>
  <c r="P238" i="55"/>
  <c r="P336" i="55"/>
  <c r="T212" i="55"/>
  <c r="T263" i="55"/>
  <c r="T369" i="55"/>
  <c r="T241" i="55"/>
  <c r="T215" i="55"/>
  <c r="T410" i="55"/>
  <c r="T172" i="55"/>
  <c r="P150" i="55"/>
  <c r="T106" i="55"/>
  <c r="P194" i="55"/>
  <c r="Q194" i="55" s="1"/>
  <c r="P171" i="55"/>
  <c r="Q171" i="55" s="1"/>
  <c r="P198" i="55"/>
  <c r="T205" i="55"/>
  <c r="P193" i="55"/>
  <c r="Q193" i="55" s="1"/>
  <c r="P51" i="55"/>
  <c r="T79" i="55"/>
  <c r="P415" i="55"/>
  <c r="Q415" i="55" s="1"/>
  <c r="P110" i="55"/>
  <c r="Q110" i="55" s="1"/>
  <c r="P372" i="55"/>
  <c r="Q372" i="55" s="1"/>
  <c r="P214" i="55"/>
  <c r="P241" i="55"/>
  <c r="P174" i="55"/>
  <c r="Q174" i="55" s="1"/>
  <c r="P69" i="55"/>
  <c r="P267" i="55"/>
  <c r="Q267" i="55" s="1"/>
  <c r="P55" i="55"/>
  <c r="Q55" i="55" s="1"/>
  <c r="P163" i="55"/>
  <c r="Q163" i="55" s="1"/>
  <c r="P138" i="55"/>
  <c r="Q138" i="55" s="1"/>
  <c r="P34" i="55"/>
  <c r="Q34" i="55" s="1"/>
  <c r="P168" i="55"/>
  <c r="Q168" i="55" s="1"/>
  <c r="P201" i="55"/>
  <c r="P95" i="55"/>
  <c r="Q95" i="55" s="1"/>
  <c r="P114" i="55"/>
  <c r="P247" i="55"/>
  <c r="Q247" i="55" s="1"/>
  <c r="P38" i="55"/>
  <c r="P175" i="55"/>
  <c r="P58" i="55"/>
  <c r="Q58" i="55" s="1"/>
  <c r="P178" i="55"/>
  <c r="Q178" i="55" s="1"/>
  <c r="P59" i="55"/>
  <c r="Q59" i="55" s="1"/>
  <c r="P202" i="55"/>
  <c r="Q202" i="55" s="1"/>
  <c r="P227" i="55"/>
  <c r="P419" i="55"/>
  <c r="Q419" i="55" s="1"/>
  <c r="P362" i="55"/>
  <c r="Q362" i="55" s="1"/>
  <c r="P322" i="55"/>
  <c r="Q322" i="55" s="1"/>
  <c r="P257" i="55"/>
  <c r="P232" i="55"/>
  <c r="Q232" i="55" s="1"/>
  <c r="P418" i="55"/>
  <c r="Q418" i="55" s="1"/>
  <c r="P361" i="55"/>
  <c r="Q361" i="55" s="1"/>
  <c r="P315" i="55"/>
  <c r="Q315" i="55" s="1"/>
  <c r="P256" i="55"/>
  <c r="Q256" i="55" s="1"/>
  <c r="P231" i="55"/>
  <c r="Q231" i="55" s="1"/>
  <c r="P422" i="55"/>
  <c r="Q422" i="55" s="1"/>
  <c r="P365" i="55"/>
  <c r="P313" i="55"/>
  <c r="Q313" i="55" s="1"/>
  <c r="P254" i="55"/>
  <c r="Q254" i="55" s="1"/>
  <c r="P229" i="55"/>
  <c r="Q229" i="55" s="1"/>
  <c r="P44" i="55"/>
  <c r="Q44" i="55" s="1"/>
  <c r="P182" i="55"/>
  <c r="Q182" i="55" s="1"/>
  <c r="P62" i="55"/>
  <c r="Q62" i="55" s="1"/>
  <c r="P184" i="55"/>
  <c r="Q184" i="55" s="1"/>
  <c r="P65" i="55"/>
  <c r="Q65" i="55" s="1"/>
  <c r="P100" i="55"/>
  <c r="Q100" i="55" s="1"/>
  <c r="P68" i="55"/>
  <c r="Q68" i="55" s="1"/>
  <c r="P185" i="55"/>
  <c r="Q185" i="55" s="1"/>
  <c r="P135" i="55"/>
  <c r="Q135" i="55" s="1"/>
  <c r="P165" i="55"/>
  <c r="Q165" i="55" s="1"/>
  <c r="P405" i="55"/>
  <c r="Q405" i="55" s="1"/>
  <c r="P364" i="55"/>
  <c r="Q364" i="55" s="1"/>
  <c r="P48" i="55"/>
  <c r="Q48" i="55" s="1"/>
  <c r="P159" i="55"/>
  <c r="Q159" i="55" s="1"/>
  <c r="P338" i="55"/>
  <c r="Q338" i="55" s="1"/>
  <c r="P76" i="55"/>
  <c r="Q76" i="55" s="1"/>
  <c r="P117" i="55"/>
  <c r="Q117" i="55" s="1"/>
  <c r="P52" i="55"/>
  <c r="Q52" i="55" s="1"/>
  <c r="P35" i="55"/>
  <c r="Q35" i="55" s="1"/>
  <c r="P162" i="55"/>
  <c r="P140" i="55"/>
  <c r="Q140" i="55" s="1"/>
  <c r="P293" i="55"/>
  <c r="P61" i="55"/>
  <c r="Q61" i="55" s="1"/>
  <c r="P205" i="55"/>
  <c r="P79" i="55"/>
  <c r="Q79" i="55" s="1"/>
  <c r="P207" i="55"/>
  <c r="Q207" i="55" s="1"/>
  <c r="P80" i="55"/>
  <c r="Q80" i="55" s="1"/>
  <c r="P253" i="55"/>
  <c r="Q253" i="55" s="1"/>
  <c r="P413" i="55"/>
  <c r="Q413" i="55" s="1"/>
  <c r="P354" i="55"/>
  <c r="Q354" i="55" s="1"/>
  <c r="P301" i="55"/>
  <c r="Q301" i="55" s="1"/>
  <c r="P251" i="55"/>
  <c r="Q251" i="55" s="1"/>
  <c r="P224" i="55"/>
  <c r="P412" i="55"/>
  <c r="Q412" i="55" s="1"/>
  <c r="P349" i="55"/>
  <c r="Q349" i="55" s="1"/>
  <c r="P297" i="55"/>
  <c r="Q297" i="55" s="1"/>
  <c r="P250" i="55"/>
  <c r="P223" i="55"/>
  <c r="Q223" i="55" s="1"/>
  <c r="P416" i="55"/>
  <c r="Q416" i="55" s="1"/>
  <c r="P359" i="55"/>
  <c r="Q359" i="55" s="1"/>
  <c r="P294" i="55"/>
  <c r="Q294" i="55" s="1"/>
  <c r="P248" i="55"/>
  <c r="Q248" i="55" s="1"/>
  <c r="P221" i="55"/>
  <c r="Q221" i="55" s="1"/>
  <c r="P66" i="55"/>
  <c r="Q66" i="55" s="1"/>
  <c r="P104" i="55"/>
  <c r="Q104" i="55" s="1"/>
  <c r="P88" i="55"/>
  <c r="Q88" i="55" s="1"/>
  <c r="P106" i="55"/>
  <c r="P126" i="55"/>
  <c r="Q126" i="55" s="1"/>
  <c r="P107" i="55"/>
  <c r="Q107" i="55" s="1"/>
  <c r="P72" i="55"/>
  <c r="Q72" i="55" s="1"/>
  <c r="P49" i="55"/>
  <c r="Q49" i="55" s="1"/>
  <c r="P113" i="55"/>
  <c r="Q113" i="55" s="1"/>
  <c r="P116" i="55"/>
  <c r="Q116" i="55" s="1"/>
  <c r="P169" i="55"/>
  <c r="Q169" i="55" s="1"/>
  <c r="P73" i="55"/>
  <c r="Q73" i="55" s="1"/>
  <c r="P119" i="55"/>
  <c r="P54" i="55"/>
  <c r="Q54" i="55" s="1"/>
  <c r="P166" i="55"/>
  <c r="Q166" i="55" s="1"/>
  <c r="P82" i="55"/>
  <c r="P123" i="55"/>
  <c r="Q123" i="55" s="1"/>
  <c r="P109" i="55"/>
  <c r="P125" i="55"/>
  <c r="P102" i="55"/>
  <c r="Q102" i="55" s="1"/>
  <c r="P120" i="55"/>
  <c r="P303" i="55"/>
  <c r="Q303" i="55" s="1"/>
  <c r="U142" i="55"/>
  <c r="O142" i="55"/>
  <c r="O141" i="55" s="1"/>
  <c r="T290" i="55"/>
  <c r="P356" i="55"/>
  <c r="Q356" i="55" s="1"/>
  <c r="T190" i="55"/>
  <c r="T128" i="55"/>
  <c r="T127" i="55" s="1"/>
  <c r="P122" i="55"/>
  <c r="P158" i="55"/>
  <c r="T49" i="55"/>
  <c r="P128" i="55"/>
  <c r="P156" i="55"/>
  <c r="P89" i="55"/>
  <c r="Q89" i="55" s="1"/>
  <c r="P242" i="55"/>
  <c r="Q242" i="55" s="1"/>
  <c r="P339" i="55"/>
  <c r="Q339" i="55" s="1"/>
  <c r="P217" i="55"/>
  <c r="Q217" i="55" s="1"/>
  <c r="P290" i="55"/>
  <c r="P402" i="55"/>
  <c r="Q402" i="55" s="1"/>
  <c r="P245" i="55"/>
  <c r="Q245" i="55" s="1"/>
  <c r="P343" i="55"/>
  <c r="T218" i="55"/>
  <c r="T291" i="55"/>
  <c r="T403" i="55"/>
  <c r="T267" i="55"/>
  <c r="T242" i="55"/>
  <c r="T349" i="55"/>
  <c r="T140" i="55"/>
  <c r="P152" i="55"/>
  <c r="Q152" i="55" s="1"/>
  <c r="P190" i="55"/>
  <c r="Q190" i="55" s="1"/>
  <c r="Q189" i="55" s="1"/>
  <c r="P409" i="55"/>
  <c r="T193" i="55"/>
  <c r="T80" i="55"/>
  <c r="T156" i="55"/>
  <c r="P149" i="55"/>
  <c r="T191" i="55"/>
  <c r="Q30" i="55"/>
  <c r="O90" i="55"/>
  <c r="Q344" i="55"/>
  <c r="T375" i="55"/>
  <c r="T374" i="55" s="1"/>
  <c r="P90" i="55"/>
  <c r="U91" i="55"/>
  <c r="P344" i="55"/>
  <c r="T30" i="55"/>
  <c r="P371" i="55"/>
  <c r="S144" i="55"/>
  <c r="N409" i="55"/>
  <c r="N336" i="55"/>
  <c r="O336" i="55" s="1"/>
  <c r="N95" i="55"/>
  <c r="O95" i="55" s="1"/>
  <c r="R144" i="55"/>
  <c r="O344" i="55"/>
  <c r="N39" i="55"/>
  <c r="O39" i="55" s="1"/>
  <c r="N141" i="55"/>
  <c r="H141" i="55" s="1"/>
  <c r="N122" i="55"/>
  <c r="N212" i="55"/>
  <c r="O212" i="55" s="1"/>
  <c r="N262" i="55"/>
  <c r="O262" i="55" s="1"/>
  <c r="N45" i="55"/>
  <c r="N315" i="55"/>
  <c r="O315" i="55" s="1"/>
  <c r="N116" i="55"/>
  <c r="O116" i="55" s="1"/>
  <c r="N322" i="55"/>
  <c r="O322" i="55" s="1"/>
  <c r="P30" i="55"/>
  <c r="T90" i="55"/>
  <c r="N256" i="55"/>
  <c r="O256" i="55" s="1"/>
  <c r="N342" i="55"/>
  <c r="N237" i="55"/>
  <c r="N181" i="55"/>
  <c r="N253" i="55"/>
  <c r="N369" i="55"/>
  <c r="O369" i="55" s="1"/>
  <c r="N73" i="55"/>
  <c r="O73" i="55" s="1"/>
  <c r="O391" i="55"/>
  <c r="N344" i="55"/>
  <c r="H344" i="55" s="1"/>
  <c r="R375" i="55"/>
  <c r="R374" i="55" s="1"/>
  <c r="S376" i="55"/>
  <c r="S375" i="55" s="1"/>
  <c r="S374" i="55" s="1"/>
  <c r="T390" i="55"/>
  <c r="P390" i="55"/>
  <c r="Q391" i="55"/>
  <c r="U346" i="55"/>
  <c r="R344" i="55"/>
  <c r="S344" i="55"/>
  <c r="S31" i="55"/>
  <c r="S30" i="55" s="1"/>
  <c r="N257" i="55"/>
  <c r="N51" i="55"/>
  <c r="O51" i="55" s="1"/>
  <c r="N339" i="55"/>
  <c r="O339" i="55" s="1"/>
  <c r="N44" i="55"/>
  <c r="N362" i="55"/>
  <c r="O362" i="55" s="1"/>
  <c r="N38" i="55"/>
  <c r="N88" i="55"/>
  <c r="O88" i="55" s="1"/>
  <c r="N263" i="55"/>
  <c r="O263" i="55" s="1"/>
  <c r="N89" i="55"/>
  <c r="O89" i="55" s="1"/>
  <c r="N59" i="55"/>
  <c r="O59" i="55" s="1"/>
  <c r="N297" i="55"/>
  <c r="O297" i="55" s="1"/>
  <c r="N149" i="55"/>
  <c r="O149" i="55" s="1"/>
  <c r="N94" i="55"/>
  <c r="O94" i="55" s="1"/>
  <c r="N232" i="55"/>
  <c r="O232" i="55" s="1"/>
  <c r="N418" i="55"/>
  <c r="O418" i="55" s="1"/>
  <c r="N204" i="55"/>
  <c r="O204" i="55" s="1"/>
  <c r="N250" i="55"/>
  <c r="O250" i="55" s="1"/>
  <c r="N174" i="55"/>
  <c r="N419" i="55"/>
  <c r="O419" i="55" s="1"/>
  <c r="N238" i="55"/>
  <c r="O238" i="55" s="1"/>
  <c r="N80" i="55"/>
  <c r="O80" i="55" s="1"/>
  <c r="N52" i="55"/>
  <c r="O52" i="55" s="1"/>
  <c r="N234" i="55"/>
  <c r="N413" i="55"/>
  <c r="O413" i="55" s="1"/>
  <c r="N79" i="55"/>
  <c r="O79" i="55" s="1"/>
  <c r="N72" i="55"/>
  <c r="O72" i="55" s="1"/>
  <c r="N356" i="55"/>
  <c r="O356" i="55" s="1"/>
  <c r="N65" i="55"/>
  <c r="O65" i="55" s="1"/>
  <c r="P144" i="55"/>
  <c r="N144" i="55"/>
  <c r="H144" i="55" s="1"/>
  <c r="U143" i="55"/>
  <c r="N58" i="55"/>
  <c r="N372" i="55"/>
  <c r="O372" i="55" s="1"/>
  <c r="U391" i="55"/>
  <c r="N371" i="55"/>
  <c r="H371" i="55" s="1"/>
  <c r="U345" i="55"/>
  <c r="U400" i="55"/>
  <c r="U92" i="55"/>
  <c r="N390" i="55"/>
  <c r="H390" i="55" s="1"/>
  <c r="R27" i="55"/>
  <c r="O145" i="55"/>
  <c r="O144" i="55" s="1"/>
  <c r="Q141" i="55"/>
  <c r="P94" i="55"/>
  <c r="Q94" i="55" s="1"/>
  <c r="S141" i="55"/>
  <c r="U145" i="55"/>
  <c r="U32" i="55"/>
  <c r="R390" i="55"/>
  <c r="O30" i="55"/>
  <c r="R90" i="55"/>
  <c r="N90" i="55"/>
  <c r="R141" i="55"/>
  <c r="S90" i="55"/>
  <c r="U31" i="55"/>
  <c r="N30" i="55"/>
  <c r="H30" i="55" s="1"/>
  <c r="Q375" i="55"/>
  <c r="Q374" i="55" s="1"/>
  <c r="P375" i="55"/>
  <c r="P374" i="55" s="1"/>
  <c r="S158" i="55"/>
  <c r="S267" i="55"/>
  <c r="U28" i="55"/>
  <c r="O28" i="55"/>
  <c r="O27" i="55" s="1"/>
  <c r="N27" i="55"/>
  <c r="Q28" i="55"/>
  <c r="Q27" i="55" s="1"/>
  <c r="P27" i="55"/>
  <c r="S138" i="55"/>
  <c r="N375" i="55"/>
  <c r="N374" i="55" s="1"/>
  <c r="F63" i="55"/>
  <c r="F355" i="55"/>
  <c r="F213" i="55"/>
  <c r="G78" i="55"/>
  <c r="G112" i="55"/>
  <c r="D67" i="55"/>
  <c r="D137" i="55"/>
  <c r="D136" i="55" s="1"/>
  <c r="D355" i="55"/>
  <c r="D133" i="55"/>
  <c r="D189" i="55"/>
  <c r="E246" i="55"/>
  <c r="D213" i="55"/>
  <c r="F243" i="55"/>
  <c r="D226" i="55"/>
  <c r="G189" i="55"/>
  <c r="D121" i="55"/>
  <c r="C367" i="55"/>
  <c r="AB367" i="55" s="1"/>
  <c r="C266" i="55"/>
  <c r="AB266" i="55" s="1"/>
  <c r="D246" i="55"/>
  <c r="F112" i="55"/>
  <c r="Y100" i="6"/>
  <c r="Z100" i="6" s="1"/>
  <c r="F246" i="55"/>
  <c r="Y111" i="6"/>
  <c r="Z111" i="6" s="1"/>
  <c r="F289" i="55"/>
  <c r="U81" i="6"/>
  <c r="V81" i="6" s="1"/>
  <c r="E195" i="55"/>
  <c r="Y14" i="6"/>
  <c r="Z14" i="6" s="1"/>
  <c r="F37" i="55"/>
  <c r="AC19" i="6"/>
  <c r="AD19" i="6" s="1"/>
  <c r="G50" i="55"/>
  <c r="D115" i="55"/>
  <c r="AC50" i="6"/>
  <c r="AD50" i="6" s="1"/>
  <c r="G124" i="55"/>
  <c r="AC91" i="6"/>
  <c r="AD91" i="6" s="1"/>
  <c r="G222" i="55"/>
  <c r="AC96" i="6"/>
  <c r="AD96" i="6" s="1"/>
  <c r="G236" i="55"/>
  <c r="Y142" i="6"/>
  <c r="Z142" i="6" s="1"/>
  <c r="F408" i="55"/>
  <c r="E137" i="55"/>
  <c r="AC25" i="6"/>
  <c r="G64" i="55"/>
  <c r="AC116" i="6"/>
  <c r="AD116" i="6" s="1"/>
  <c r="G314" i="55"/>
  <c r="D296" i="55"/>
  <c r="Y18" i="6"/>
  <c r="Z18" i="6" s="1"/>
  <c r="F47" i="55"/>
  <c r="Q71" i="6"/>
  <c r="R71" i="6" s="1"/>
  <c r="D180" i="55"/>
  <c r="Y64" i="6"/>
  <c r="F161" i="55"/>
  <c r="U22" i="6"/>
  <c r="E57" i="55"/>
  <c r="Y20" i="6"/>
  <c r="Z20" i="6" s="1"/>
  <c r="F53" i="55"/>
  <c r="U127" i="6"/>
  <c r="V127" i="6" s="1"/>
  <c r="E363" i="55"/>
  <c r="U101" i="6"/>
  <c r="V101" i="6" s="1"/>
  <c r="E249" i="55"/>
  <c r="Q14" i="6"/>
  <c r="R14" i="6" s="1"/>
  <c r="D37" i="55"/>
  <c r="Y146" i="6"/>
  <c r="Z146" i="6" s="1"/>
  <c r="F420" i="55"/>
  <c r="Q124" i="6"/>
  <c r="R124" i="6" s="1"/>
  <c r="D348" i="55"/>
  <c r="Q146" i="6"/>
  <c r="R146" i="6" s="1"/>
  <c r="D420" i="55"/>
  <c r="Y81" i="6"/>
  <c r="Z81" i="6" s="1"/>
  <c r="F195" i="55"/>
  <c r="U124" i="6"/>
  <c r="E348" i="55"/>
  <c r="U111" i="6"/>
  <c r="V111" i="6" s="1"/>
  <c r="E289" i="55"/>
  <c r="U89" i="6"/>
  <c r="V89" i="6" s="1"/>
  <c r="E216" i="55"/>
  <c r="Q70" i="6"/>
  <c r="R70" i="6" s="1"/>
  <c r="D177" i="55"/>
  <c r="Y89" i="6"/>
  <c r="F216" i="55"/>
  <c r="U102" i="6"/>
  <c r="V102" i="6" s="1"/>
  <c r="E252" i="55"/>
  <c r="U29" i="6"/>
  <c r="V29" i="6" s="1"/>
  <c r="E74" i="55"/>
  <c r="Y61" i="6"/>
  <c r="Z61" i="6" s="1"/>
  <c r="F154" i="55"/>
  <c r="AC42" i="6"/>
  <c r="AD42" i="6" s="1"/>
  <c r="G101" i="55"/>
  <c r="E314" i="55"/>
  <c r="Y66" i="6"/>
  <c r="Z66" i="6" s="1"/>
  <c r="F167" i="55"/>
  <c r="U66" i="6"/>
  <c r="V66" i="6" s="1"/>
  <c r="E167" i="55"/>
  <c r="E226" i="55"/>
  <c r="U26" i="6"/>
  <c r="V26" i="6" s="1"/>
  <c r="E67" i="55"/>
  <c r="F105" i="55"/>
  <c r="AC62" i="6"/>
  <c r="AD62" i="6" s="1"/>
  <c r="G157" i="55"/>
  <c r="F233" i="55"/>
  <c r="AC28" i="6"/>
  <c r="AC27" i="6" s="1"/>
  <c r="G71" i="55"/>
  <c r="G70" i="55" s="1"/>
  <c r="Q144" i="6"/>
  <c r="R144" i="6" s="1"/>
  <c r="D414" i="55"/>
  <c r="Q28" i="6"/>
  <c r="R28" i="6" s="1"/>
  <c r="D71" i="55"/>
  <c r="AC72" i="6"/>
  <c r="AD72" i="6" s="1"/>
  <c r="G183" i="55"/>
  <c r="AC48" i="6"/>
  <c r="AD48" i="6" s="1"/>
  <c r="G118" i="55"/>
  <c r="AC93" i="6"/>
  <c r="AD93" i="6" s="1"/>
  <c r="G226" i="55"/>
  <c r="Y85" i="6"/>
  <c r="F206" i="55"/>
  <c r="F199" i="55" s="1"/>
  <c r="U48" i="6"/>
  <c r="V48" i="6" s="1"/>
  <c r="E118" i="55"/>
  <c r="Y117" i="6"/>
  <c r="Z117" i="6" s="1"/>
  <c r="F323" i="55"/>
  <c r="AC83" i="6"/>
  <c r="AD83" i="6" s="1"/>
  <c r="G200" i="55"/>
  <c r="E127" i="55"/>
  <c r="Q126" i="6"/>
  <c r="R126" i="6" s="1"/>
  <c r="D360" i="55"/>
  <c r="AC142" i="6"/>
  <c r="AD142" i="6" s="1"/>
  <c r="G408" i="55"/>
  <c r="U112" i="6"/>
  <c r="V112" i="6" s="1"/>
  <c r="E292" i="55"/>
  <c r="Y80" i="6"/>
  <c r="Z80" i="6" s="1"/>
  <c r="F192" i="55"/>
  <c r="U83" i="6"/>
  <c r="V83" i="6" s="1"/>
  <c r="E200" i="55"/>
  <c r="Y145" i="6"/>
  <c r="Z145" i="6" s="1"/>
  <c r="F417" i="55"/>
  <c r="F261" i="55"/>
  <c r="Q80" i="6"/>
  <c r="R80" i="6" s="1"/>
  <c r="D192" i="55"/>
  <c r="Q18" i="6"/>
  <c r="R18" i="6" s="1"/>
  <c r="D47" i="55"/>
  <c r="U119" i="6"/>
  <c r="V119" i="6" s="1"/>
  <c r="E337" i="55"/>
  <c r="U23" i="6"/>
  <c r="V23" i="6" s="1"/>
  <c r="E60" i="55"/>
  <c r="Q44" i="6"/>
  <c r="D108" i="55"/>
  <c r="AC127" i="6"/>
  <c r="AD127" i="6" s="1"/>
  <c r="G363" i="55"/>
  <c r="U59" i="6"/>
  <c r="E148" i="55"/>
  <c r="Q64" i="6"/>
  <c r="R64" i="6" s="1"/>
  <c r="D161" i="55"/>
  <c r="D261" i="55"/>
  <c r="Q59" i="6"/>
  <c r="R59" i="6" s="1"/>
  <c r="D148" i="55"/>
  <c r="F210" i="55"/>
  <c r="Q94" i="6"/>
  <c r="R94" i="6" s="1"/>
  <c r="D230" i="55"/>
  <c r="Q101" i="6"/>
  <c r="R101" i="6" s="1"/>
  <c r="D249" i="55"/>
  <c r="AC146" i="6"/>
  <c r="AD146" i="6" s="1"/>
  <c r="G420" i="55"/>
  <c r="Q16" i="6"/>
  <c r="R16" i="6" s="1"/>
  <c r="D43" i="55"/>
  <c r="Q67" i="6"/>
  <c r="R67" i="6" s="1"/>
  <c r="D170" i="55"/>
  <c r="U53" i="6"/>
  <c r="V53" i="6" s="1"/>
  <c r="E133" i="55"/>
  <c r="U19" i="6"/>
  <c r="V19" i="6" s="1"/>
  <c r="E50" i="55"/>
  <c r="Y104" i="6"/>
  <c r="F258" i="55"/>
  <c r="Q66" i="6"/>
  <c r="R66" i="6" s="1"/>
  <c r="D167" i="55"/>
  <c r="Y98" i="6"/>
  <c r="Z98" i="6" s="1"/>
  <c r="F240" i="55"/>
  <c r="U52" i="6"/>
  <c r="V52" i="6" s="1"/>
  <c r="E130" i="55"/>
  <c r="Y72" i="6"/>
  <c r="Z72" i="6" s="1"/>
  <c r="F183" i="55"/>
  <c r="Y126" i="6"/>
  <c r="Z126" i="6" s="1"/>
  <c r="F360" i="55"/>
  <c r="Y53" i="6"/>
  <c r="Z53" i="6" s="1"/>
  <c r="F133" i="55"/>
  <c r="Q23" i="6"/>
  <c r="D60" i="55"/>
  <c r="U20" i="6"/>
  <c r="V20" i="6" s="1"/>
  <c r="E53" i="55"/>
  <c r="Q119" i="6"/>
  <c r="R119" i="6" s="1"/>
  <c r="D337" i="55"/>
  <c r="AC65" i="6"/>
  <c r="AD65" i="6" s="1"/>
  <c r="G164" i="55"/>
  <c r="Q127" i="6"/>
  <c r="R127" i="6" s="1"/>
  <c r="D363" i="55"/>
  <c r="V125" i="6"/>
  <c r="E355" i="55"/>
  <c r="U103" i="6"/>
  <c r="V103" i="6" s="1"/>
  <c r="E255" i="55"/>
  <c r="U88" i="6"/>
  <c r="V88" i="6" s="1"/>
  <c r="E213" i="55"/>
  <c r="Q99" i="6"/>
  <c r="R99" i="6" s="1"/>
  <c r="D243" i="55"/>
  <c r="Q111" i="6"/>
  <c r="R111" i="6" s="1"/>
  <c r="D289" i="55"/>
  <c r="U139" i="6"/>
  <c r="V139" i="6" s="1"/>
  <c r="E401" i="55"/>
  <c r="AC81" i="6"/>
  <c r="AD81" i="6" s="1"/>
  <c r="G195" i="55"/>
  <c r="Y16" i="6"/>
  <c r="Z16" i="6" s="1"/>
  <c r="F43" i="55"/>
  <c r="Y144" i="6"/>
  <c r="F414" i="55"/>
  <c r="AC144" i="6"/>
  <c r="AD144" i="6" s="1"/>
  <c r="G414" i="55"/>
  <c r="F302" i="55"/>
  <c r="U91" i="6"/>
  <c r="V91" i="6" s="1"/>
  <c r="E222" i="55"/>
  <c r="Y29" i="6"/>
  <c r="F74" i="55"/>
  <c r="AC102" i="6"/>
  <c r="AD102" i="6" s="1"/>
  <c r="G252" i="55"/>
  <c r="E302" i="55"/>
  <c r="P30" i="6"/>
  <c r="D78" i="55"/>
  <c r="Y116" i="6"/>
  <c r="Z116" i="6" s="1"/>
  <c r="F314" i="55"/>
  <c r="Q89" i="6"/>
  <c r="R89" i="6" s="1"/>
  <c r="D216" i="55"/>
  <c r="Y139" i="6"/>
  <c r="Z139" i="6" s="1"/>
  <c r="F401" i="55"/>
  <c r="AC35" i="6"/>
  <c r="AD35" i="6" s="1"/>
  <c r="G93" i="55"/>
  <c r="Q104" i="6"/>
  <c r="R104" i="6" s="1"/>
  <c r="D258" i="55"/>
  <c r="Y60" i="6"/>
  <c r="F151" i="55"/>
  <c r="U35" i="6"/>
  <c r="V35" i="6" s="1"/>
  <c r="V30" i="6" s="1"/>
  <c r="E93" i="55"/>
  <c r="E77" i="55" s="1"/>
  <c r="Y93" i="6"/>
  <c r="F226" i="55"/>
  <c r="AC26" i="6"/>
  <c r="AD26" i="6" s="1"/>
  <c r="G67" i="55"/>
  <c r="Q143" i="6"/>
  <c r="R143" i="6" s="1"/>
  <c r="D411" i="55"/>
  <c r="Y67" i="6"/>
  <c r="Z67" i="6" s="1"/>
  <c r="F170" i="55"/>
  <c r="AC67" i="6"/>
  <c r="AD67" i="6" s="1"/>
  <c r="G170" i="55"/>
  <c r="F222" i="55"/>
  <c r="D233" i="55"/>
  <c r="Y102" i="6"/>
  <c r="Z102" i="6" s="1"/>
  <c r="F252" i="55"/>
  <c r="AC52" i="6"/>
  <c r="AD52" i="6" s="1"/>
  <c r="G130" i="55"/>
  <c r="Q29" i="6"/>
  <c r="D74" i="55"/>
  <c r="AC98" i="6"/>
  <c r="AD98" i="6" s="1"/>
  <c r="G240" i="55"/>
  <c r="U96" i="6"/>
  <c r="V96" i="6" s="1"/>
  <c r="E236" i="55"/>
  <c r="U28" i="6"/>
  <c r="V28" i="6" s="1"/>
  <c r="V27" i="6" s="1"/>
  <c r="E71" i="55"/>
  <c r="AC85" i="6"/>
  <c r="AD85" i="6" s="1"/>
  <c r="G206" i="55"/>
  <c r="Q68" i="6"/>
  <c r="R68" i="6" s="1"/>
  <c r="D173" i="55"/>
  <c r="U25" i="6"/>
  <c r="V25" i="6" s="1"/>
  <c r="E64" i="55"/>
  <c r="AC49" i="6"/>
  <c r="AD49" i="6" s="1"/>
  <c r="G121" i="55"/>
  <c r="AC43" i="6"/>
  <c r="AD43" i="6" s="1"/>
  <c r="G105" i="55"/>
  <c r="U43" i="6"/>
  <c r="V43" i="6" s="1"/>
  <c r="E105" i="55"/>
  <c r="Q117" i="6"/>
  <c r="R117" i="6" s="1"/>
  <c r="D323" i="55"/>
  <c r="AC112" i="6"/>
  <c r="AD112" i="6" s="1"/>
  <c r="G292" i="55"/>
  <c r="AC55" i="6"/>
  <c r="AC54" i="6" s="1"/>
  <c r="G137" i="55"/>
  <c r="G136" i="55" s="1"/>
  <c r="Q42" i="6"/>
  <c r="R42" i="6" s="1"/>
  <c r="D101" i="55"/>
  <c r="Y114" i="6"/>
  <c r="F296" i="55"/>
  <c r="AC23" i="6"/>
  <c r="AD23" i="6" s="1"/>
  <c r="G60" i="55"/>
  <c r="Y22" i="6"/>
  <c r="Z22" i="6" s="1"/>
  <c r="F57" i="55"/>
  <c r="F56" i="55" s="1"/>
  <c r="AC41" i="6"/>
  <c r="AD41" i="6" s="1"/>
  <c r="G98" i="55"/>
  <c r="Q85" i="6"/>
  <c r="R85" i="6" s="1"/>
  <c r="D206" i="55"/>
  <c r="Q145" i="6"/>
  <c r="R145" i="6" s="1"/>
  <c r="D417" i="55"/>
  <c r="Y71" i="6"/>
  <c r="Z71" i="6" s="1"/>
  <c r="F180" i="55"/>
  <c r="Y65" i="6"/>
  <c r="Z65" i="6" s="1"/>
  <c r="F164" i="55"/>
  <c r="AC59" i="6"/>
  <c r="AD59" i="6" s="1"/>
  <c r="G148" i="55"/>
  <c r="U44" i="6"/>
  <c r="V44" i="6" s="1"/>
  <c r="E108" i="55"/>
  <c r="AC44" i="6"/>
  <c r="AD44" i="6" s="1"/>
  <c r="G108" i="55"/>
  <c r="AC94" i="6"/>
  <c r="AD94" i="6" s="1"/>
  <c r="G230" i="55"/>
  <c r="U84" i="6"/>
  <c r="V84" i="6" s="1"/>
  <c r="E203" i="55"/>
  <c r="E210" i="55"/>
  <c r="AC101" i="6"/>
  <c r="AD101" i="6" s="1"/>
  <c r="G249" i="55"/>
  <c r="Y103" i="6"/>
  <c r="F255" i="55"/>
  <c r="AC124" i="6"/>
  <c r="AD124" i="6" s="1"/>
  <c r="G348" i="55"/>
  <c r="U90" i="6"/>
  <c r="V90" i="6" s="1"/>
  <c r="E219" i="55"/>
  <c r="U61" i="6"/>
  <c r="V61" i="6" s="1"/>
  <c r="E154" i="55"/>
  <c r="Q98" i="6"/>
  <c r="R98" i="6" s="1"/>
  <c r="D240" i="55"/>
  <c r="U60" i="6"/>
  <c r="V60" i="6" s="1"/>
  <c r="E151" i="55"/>
  <c r="T69" i="6"/>
  <c r="E177" i="55"/>
  <c r="E176" i="55" s="1"/>
  <c r="F236" i="55"/>
  <c r="U80" i="6"/>
  <c r="V80" i="6" s="1"/>
  <c r="E192" i="55"/>
  <c r="Q112" i="6"/>
  <c r="R112" i="6" s="1"/>
  <c r="D292" i="55"/>
  <c r="D200" i="55"/>
  <c r="Y41" i="6"/>
  <c r="Z41" i="6" s="1"/>
  <c r="F98" i="55"/>
  <c r="Y79" i="6"/>
  <c r="F189" i="55"/>
  <c r="U79" i="6"/>
  <c r="V79" i="6" s="1"/>
  <c r="E189" i="55"/>
  <c r="AC88" i="6"/>
  <c r="AD88" i="6" s="1"/>
  <c r="G213" i="55"/>
  <c r="Q103" i="6"/>
  <c r="R103" i="6" s="1"/>
  <c r="D255" i="55"/>
  <c r="Y47" i="6"/>
  <c r="Z47" i="6" s="1"/>
  <c r="F115" i="55"/>
  <c r="D219" i="55"/>
  <c r="F219" i="55"/>
  <c r="AC16" i="6"/>
  <c r="AD16" i="6" s="1"/>
  <c r="G43" i="55"/>
  <c r="U146" i="6"/>
  <c r="V146" i="6" s="1"/>
  <c r="E420" i="55"/>
  <c r="E407" i="55" s="1"/>
  <c r="AC139" i="6"/>
  <c r="AD139" i="6" s="1"/>
  <c r="G401" i="55"/>
  <c r="Q81" i="6"/>
  <c r="R81" i="6" s="1"/>
  <c r="D195" i="55"/>
  <c r="E243" i="55"/>
  <c r="Q62" i="6"/>
  <c r="R62" i="6" s="1"/>
  <c r="D157" i="55"/>
  <c r="AC47" i="6"/>
  <c r="AD47" i="6" s="1"/>
  <c r="G115" i="55"/>
  <c r="Q61" i="6"/>
  <c r="R61" i="6" s="1"/>
  <c r="D154" i="55"/>
  <c r="D302" i="55"/>
  <c r="U68" i="6"/>
  <c r="V68" i="6" s="1"/>
  <c r="E173" i="55"/>
  <c r="AC68" i="6"/>
  <c r="AD68" i="6" s="1"/>
  <c r="G173" i="55"/>
  <c r="Q19" i="6"/>
  <c r="R19" i="6" s="1"/>
  <c r="D50" i="55"/>
  <c r="U42" i="6"/>
  <c r="V42" i="6" s="1"/>
  <c r="E101" i="55"/>
  <c r="Y50" i="6"/>
  <c r="Z50" i="6" s="1"/>
  <c r="F124" i="55"/>
  <c r="AC60" i="6"/>
  <c r="AD60" i="6" s="1"/>
  <c r="G151" i="55"/>
  <c r="Y35" i="6"/>
  <c r="Z35" i="6" s="1"/>
  <c r="F93" i="55"/>
  <c r="U50" i="6"/>
  <c r="V50" i="6" s="1"/>
  <c r="E124" i="55"/>
  <c r="U104" i="6"/>
  <c r="V104" i="6" s="1"/>
  <c r="E258" i="55"/>
  <c r="Q46" i="6"/>
  <c r="R46" i="6" s="1"/>
  <c r="D112" i="55"/>
  <c r="Q142" i="6"/>
  <c r="R142" i="6" s="1"/>
  <c r="D408" i="55"/>
  <c r="F78" i="55"/>
  <c r="Q72" i="6"/>
  <c r="D183" i="55"/>
  <c r="AC70" i="6"/>
  <c r="G177" i="55"/>
  <c r="AC95" i="6"/>
  <c r="AD95" i="6" s="1"/>
  <c r="G233" i="55"/>
  <c r="U62" i="6"/>
  <c r="V62" i="6" s="1"/>
  <c r="E157" i="55"/>
  <c r="Y28" i="6"/>
  <c r="Z28" i="6" s="1"/>
  <c r="F71" i="55"/>
  <c r="Y48" i="6"/>
  <c r="Z48" i="6" s="1"/>
  <c r="F118" i="55"/>
  <c r="D130" i="55"/>
  <c r="F127" i="55"/>
  <c r="D64" i="55"/>
  <c r="Y143" i="6"/>
  <c r="Z143" i="6" s="1"/>
  <c r="F411" i="55"/>
  <c r="AC51" i="6"/>
  <c r="AD51" i="6" s="1"/>
  <c r="G127" i="55"/>
  <c r="AC126" i="6"/>
  <c r="AD126" i="6" s="1"/>
  <c r="G360" i="55"/>
  <c r="U49" i="6"/>
  <c r="V49" i="6" s="1"/>
  <c r="E121" i="55"/>
  <c r="AC143" i="6"/>
  <c r="AD143" i="6" s="1"/>
  <c r="G411" i="55"/>
  <c r="U117" i="6"/>
  <c r="V117" i="6" s="1"/>
  <c r="E323" i="55"/>
  <c r="U14" i="6"/>
  <c r="V14" i="6" s="1"/>
  <c r="E37" i="55"/>
  <c r="U114" i="6"/>
  <c r="V114" i="6" s="1"/>
  <c r="E296" i="55"/>
  <c r="AC145" i="6"/>
  <c r="AD145" i="6" s="1"/>
  <c r="G417" i="55"/>
  <c r="Q20" i="6"/>
  <c r="R20" i="6" s="1"/>
  <c r="D53" i="55"/>
  <c r="U41" i="6"/>
  <c r="E98" i="55"/>
  <c r="AC18" i="6"/>
  <c r="AD18" i="6" s="1"/>
  <c r="G47" i="55"/>
  <c r="AC71" i="6"/>
  <c r="AD71" i="6" s="1"/>
  <c r="G180" i="55"/>
  <c r="AC119" i="6"/>
  <c r="AD119" i="6" s="1"/>
  <c r="G337" i="55"/>
  <c r="Q65" i="6"/>
  <c r="R65" i="6" s="1"/>
  <c r="D164" i="55"/>
  <c r="AC22" i="6"/>
  <c r="G57" i="55"/>
  <c r="AC64" i="6"/>
  <c r="G161" i="55"/>
  <c r="AC106" i="6"/>
  <c r="AD106" i="6" s="1"/>
  <c r="G261" i="55"/>
  <c r="Y94" i="6"/>
  <c r="Z94" i="6" s="1"/>
  <c r="F230" i="55"/>
  <c r="AC87" i="6"/>
  <c r="G210" i="55"/>
  <c r="AC84" i="6"/>
  <c r="AD84" i="6" s="1"/>
  <c r="G203" i="55"/>
  <c r="Q84" i="6"/>
  <c r="R84" i="6" s="1"/>
  <c r="D203" i="55"/>
  <c r="P92" i="6"/>
  <c r="U87" i="6"/>
  <c r="V87" i="6" s="1"/>
  <c r="AF84" i="6"/>
  <c r="Y87" i="6"/>
  <c r="Z87" i="6" s="1"/>
  <c r="AF101" i="6"/>
  <c r="AF87" i="6"/>
  <c r="Q25" i="6"/>
  <c r="R25" i="6" s="1"/>
  <c r="AF94" i="6"/>
  <c r="Q106" i="6"/>
  <c r="R106" i="6" s="1"/>
  <c r="T21" i="6"/>
  <c r="AF127" i="6"/>
  <c r="P40" i="6"/>
  <c r="AF44" i="6"/>
  <c r="AF59" i="6"/>
  <c r="AB21" i="6"/>
  <c r="T141" i="6"/>
  <c r="T196" i="6" s="1"/>
  <c r="V196" i="6" s="1"/>
  <c r="Y51" i="6"/>
  <c r="AF65" i="6"/>
  <c r="AF64" i="6"/>
  <c r="T45" i="6"/>
  <c r="AF119" i="6"/>
  <c r="AF71" i="6"/>
  <c r="P63" i="6"/>
  <c r="X17" i="6"/>
  <c r="AF18" i="6"/>
  <c r="AB17" i="6"/>
  <c r="T17" i="6"/>
  <c r="U55" i="6"/>
  <c r="V55" i="6" s="1"/>
  <c r="P21" i="6"/>
  <c r="AF20" i="6"/>
  <c r="AF41" i="6"/>
  <c r="Q114" i="6"/>
  <c r="R114" i="6" s="1"/>
  <c r="X123" i="6"/>
  <c r="X192" i="6" s="1"/>
  <c r="Z192" i="6" s="1"/>
  <c r="AF55" i="6"/>
  <c r="Y106" i="6"/>
  <c r="Z106" i="6" s="1"/>
  <c r="AF22" i="6"/>
  <c r="P54" i="6"/>
  <c r="AB54" i="6"/>
  <c r="AF23" i="6"/>
  <c r="AF114" i="6"/>
  <c r="AF106" i="6"/>
  <c r="T82" i="6"/>
  <c r="Q55" i="6"/>
  <c r="R55" i="6" s="1"/>
  <c r="R54" i="6" s="1"/>
  <c r="AF117" i="6"/>
  <c r="U51" i="6"/>
  <c r="V51" i="6" s="1"/>
  <c r="AF112" i="6"/>
  <c r="Q83" i="6"/>
  <c r="AF83" i="6" s="1"/>
  <c r="AF80" i="6"/>
  <c r="AF126" i="6"/>
  <c r="P82" i="6"/>
  <c r="AF51" i="6"/>
  <c r="AF25" i="6"/>
  <c r="AF49" i="6"/>
  <c r="Q52" i="6"/>
  <c r="R52" i="6" s="1"/>
  <c r="T58" i="6"/>
  <c r="P58" i="6"/>
  <c r="P17" i="6"/>
  <c r="T40" i="6"/>
  <c r="Q95" i="6"/>
  <c r="R95" i="6" s="1"/>
  <c r="AB97" i="6"/>
  <c r="AB82" i="6"/>
  <c r="Y91" i="6"/>
  <c r="Z91" i="6" s="1"/>
  <c r="AF85" i="6"/>
  <c r="T30" i="6"/>
  <c r="AB63" i="6"/>
  <c r="AB78" i="6"/>
  <c r="AB141" i="6"/>
  <c r="AB24" i="6"/>
  <c r="AF67" i="6"/>
  <c r="AB30" i="6"/>
  <c r="AB45" i="6"/>
  <c r="AB92" i="6"/>
  <c r="P69" i="6"/>
  <c r="T92" i="6"/>
  <c r="T123" i="6"/>
  <c r="T192" i="6" s="1"/>
  <c r="V192" i="6" s="1"/>
  <c r="AC46" i="6"/>
  <c r="AF43" i="6"/>
  <c r="AF26" i="6"/>
  <c r="T63" i="6"/>
  <c r="U116" i="6"/>
  <c r="V116" i="6" s="1"/>
  <c r="AC31" i="6"/>
  <c r="AB40" i="6"/>
  <c r="T24" i="6"/>
  <c r="AB27" i="6"/>
  <c r="P24" i="6"/>
  <c r="U93" i="6"/>
  <c r="V93" i="6" s="1"/>
  <c r="T27" i="6"/>
  <c r="AB58" i="6"/>
  <c r="T86" i="6"/>
  <c r="Q26" i="6"/>
  <c r="R26" i="6" s="1"/>
  <c r="P27" i="6"/>
  <c r="Y43" i="6"/>
  <c r="Z43" i="6" s="1"/>
  <c r="AF96" i="6"/>
  <c r="Y96" i="6"/>
  <c r="Z96" i="6" s="1"/>
  <c r="Y95" i="6"/>
  <c r="AF62" i="6"/>
  <c r="AB69" i="6"/>
  <c r="AF48" i="6"/>
  <c r="Y31" i="6"/>
  <c r="AF28" i="6"/>
  <c r="Q49" i="6"/>
  <c r="R49" i="6" s="1"/>
  <c r="AF52" i="6"/>
  <c r="AF72" i="6"/>
  <c r="U70" i="6"/>
  <c r="U69" i="6" s="1"/>
  <c r="AF68" i="6"/>
  <c r="Y46" i="6"/>
  <c r="Z46" i="6" s="1"/>
  <c r="AF46" i="6"/>
  <c r="U99" i="6"/>
  <c r="V99" i="6" s="1"/>
  <c r="AF70" i="6"/>
  <c r="AF99" i="6"/>
  <c r="P45" i="6"/>
  <c r="AF95" i="6"/>
  <c r="AF89" i="6"/>
  <c r="Q93" i="6"/>
  <c r="AF93" i="6" s="1"/>
  <c r="AB123" i="6"/>
  <c r="AB192" i="6" s="1"/>
  <c r="AD192" i="6" s="1"/>
  <c r="P141" i="6"/>
  <c r="AF35" i="6"/>
  <c r="AF42" i="6"/>
  <c r="AF139" i="6"/>
  <c r="AF142" i="6"/>
  <c r="AF132" i="6"/>
  <c r="Y37" i="6"/>
  <c r="Z37" i="6" s="1"/>
  <c r="AF91" i="6"/>
  <c r="Q115" i="6"/>
  <c r="R115" i="6" s="1"/>
  <c r="Y115" i="6"/>
  <c r="Z115" i="6" s="1"/>
  <c r="Q132" i="6"/>
  <c r="R132" i="6" s="1"/>
  <c r="AF47" i="6"/>
  <c r="AF66" i="6"/>
  <c r="Q53" i="6"/>
  <c r="AF53" i="6" s="1"/>
  <c r="AF60" i="6"/>
  <c r="AF19" i="6"/>
  <c r="AF50" i="6"/>
  <c r="AF98" i="6"/>
  <c r="AF37" i="6"/>
  <c r="Q47" i="6"/>
  <c r="R47" i="6" s="1"/>
  <c r="P97" i="6"/>
  <c r="AF61" i="6"/>
  <c r="AF74" i="6"/>
  <c r="AF124" i="6"/>
  <c r="AF104" i="6"/>
  <c r="AF115" i="6"/>
  <c r="U115" i="6"/>
  <c r="V115" i="6" s="1"/>
  <c r="AF31" i="6"/>
  <c r="AF29" i="6"/>
  <c r="Q31" i="6"/>
  <c r="Q30" i="6" s="1"/>
  <c r="AF116" i="6"/>
  <c r="AF102" i="6"/>
  <c r="Q88" i="6"/>
  <c r="R88" i="6" s="1"/>
  <c r="Y99" i="6"/>
  <c r="AF14" i="6"/>
  <c r="Y90" i="6"/>
  <c r="AF111" i="6"/>
  <c r="AF81" i="6"/>
  <c r="Y88" i="6"/>
  <c r="Z88" i="6" s="1"/>
  <c r="AF16" i="6"/>
  <c r="Q90" i="6"/>
  <c r="AF90" i="6" s="1"/>
  <c r="P86" i="6"/>
  <c r="AF125" i="6"/>
  <c r="P123" i="6"/>
  <c r="P192" i="6" s="1"/>
  <c r="R192" i="6" s="1"/>
  <c r="R125" i="6"/>
  <c r="M77" i="6"/>
  <c r="AF103" i="6"/>
  <c r="AB86" i="6"/>
  <c r="Q100" i="6"/>
  <c r="R100" i="6" s="1"/>
  <c r="AF88" i="6"/>
  <c r="AF100" i="6"/>
  <c r="U100" i="6"/>
  <c r="V100" i="6" s="1"/>
  <c r="T97" i="6"/>
  <c r="I12" i="6"/>
  <c r="Q12" i="6"/>
  <c r="R12" i="6" s="1"/>
  <c r="AM110" i="6"/>
  <c r="AM109" i="6" s="1"/>
  <c r="AK79" i="6"/>
  <c r="AK78" i="6" s="1"/>
  <c r="AK77" i="6" s="1"/>
  <c r="AJ78" i="6"/>
  <c r="AJ77" i="6" s="1"/>
  <c r="AN129" i="6"/>
  <c r="AG128" i="6"/>
  <c r="R148" i="6"/>
  <c r="Z148" i="6"/>
  <c r="AF148" i="6"/>
  <c r="Z83" i="6"/>
  <c r="R87" i="6"/>
  <c r="R74" i="6"/>
  <c r="N129" i="6"/>
  <c r="AF145" i="6"/>
  <c r="AF146" i="6"/>
  <c r="P78" i="6"/>
  <c r="R37" i="6"/>
  <c r="X141" i="6"/>
  <c r="AF143" i="6"/>
  <c r="Z59" i="6"/>
  <c r="X82" i="6"/>
  <c r="X45" i="6"/>
  <c r="X92" i="6"/>
  <c r="Z84" i="6"/>
  <c r="Z49" i="6"/>
  <c r="Z127" i="6"/>
  <c r="Z26" i="6"/>
  <c r="Z19" i="6"/>
  <c r="Z52" i="6"/>
  <c r="Z74" i="6"/>
  <c r="Z42" i="6"/>
  <c r="Z68" i="6"/>
  <c r="Z101" i="6"/>
  <c r="Z132" i="6"/>
  <c r="Z112" i="6"/>
  <c r="AC79" i="6"/>
  <c r="V142" i="6"/>
  <c r="Q79" i="6"/>
  <c r="AF79" i="6" s="1"/>
  <c r="M110" i="6"/>
  <c r="X110" i="6" s="1"/>
  <c r="K129" i="6"/>
  <c r="L129" i="6" s="1"/>
  <c r="M129" i="6"/>
  <c r="T78" i="6"/>
  <c r="AM129" i="6"/>
  <c r="N110" i="6"/>
  <c r="N109" i="6" s="1"/>
  <c r="K110" i="6"/>
  <c r="K109" i="6" s="1"/>
  <c r="I109" i="6"/>
  <c r="R41" i="6"/>
  <c r="V98" i="6"/>
  <c r="S64" i="55" l="1"/>
  <c r="P121" i="55"/>
  <c r="T183" i="55"/>
  <c r="O243" i="55"/>
  <c r="Q60" i="55"/>
  <c r="N240" i="55"/>
  <c r="Q390" i="55"/>
  <c r="R121" i="55"/>
  <c r="O103" i="55"/>
  <c r="U103" i="55"/>
  <c r="O228" i="55"/>
  <c r="U228" i="55"/>
  <c r="O282" i="55"/>
  <c r="U282" i="55"/>
  <c r="O286" i="55"/>
  <c r="U286" i="55"/>
  <c r="O284" i="55"/>
  <c r="U284" i="55"/>
  <c r="O283" i="55"/>
  <c r="U283" i="55"/>
  <c r="O285" i="55"/>
  <c r="U285" i="55"/>
  <c r="Q318" i="55"/>
  <c r="U318" i="55"/>
  <c r="Q321" i="55"/>
  <c r="U321" i="55"/>
  <c r="Q320" i="55"/>
  <c r="U320" i="55"/>
  <c r="Q319" i="55"/>
  <c r="U319" i="55"/>
  <c r="O332" i="55"/>
  <c r="U332" i="55"/>
  <c r="O331" i="55"/>
  <c r="U331" i="55"/>
  <c r="O330" i="55"/>
  <c r="U330" i="55"/>
  <c r="O329" i="55"/>
  <c r="U329" i="55"/>
  <c r="O333" i="55"/>
  <c r="U333" i="55"/>
  <c r="O197" i="55"/>
  <c r="O195" i="55" s="1"/>
  <c r="U197" i="55"/>
  <c r="U309" i="55"/>
  <c r="Q309" i="55"/>
  <c r="Q312" i="55"/>
  <c r="U312" i="55"/>
  <c r="Q311" i="55"/>
  <c r="U311" i="55"/>
  <c r="Q310" i="55"/>
  <c r="U310" i="55"/>
  <c r="O78" i="55"/>
  <c r="S164" i="55"/>
  <c r="S341" i="55"/>
  <c r="P428" i="55"/>
  <c r="R233" i="55"/>
  <c r="H79" i="6"/>
  <c r="H78" i="6"/>
  <c r="S180" i="55"/>
  <c r="S93" i="55"/>
  <c r="S337" i="55"/>
  <c r="S53" i="55"/>
  <c r="S167" i="55"/>
  <c r="R118" i="55"/>
  <c r="S137" i="55"/>
  <c r="S136" i="55" s="1"/>
  <c r="R341" i="55"/>
  <c r="R340" i="55" s="1"/>
  <c r="S122" i="55"/>
  <c r="S121" i="55" s="1"/>
  <c r="S404" i="55"/>
  <c r="S101" i="55"/>
  <c r="R417" i="55"/>
  <c r="R108" i="55"/>
  <c r="S157" i="55"/>
  <c r="U281" i="55"/>
  <c r="R411" i="55"/>
  <c r="S261" i="55"/>
  <c r="S363" i="55"/>
  <c r="S40" i="55"/>
  <c r="R71" i="55"/>
  <c r="S230" i="55"/>
  <c r="S292" i="55"/>
  <c r="R157" i="55"/>
  <c r="R137" i="55"/>
  <c r="R136" i="55" s="1"/>
  <c r="S154" i="55"/>
  <c r="R43" i="55"/>
  <c r="R236" i="55"/>
  <c r="S67" i="55"/>
  <c r="S401" i="55"/>
  <c r="S37" i="55"/>
  <c r="S133" i="55"/>
  <c r="T167" i="55"/>
  <c r="Q280" i="55"/>
  <c r="U280" i="55"/>
  <c r="R164" i="55"/>
  <c r="S233" i="55"/>
  <c r="S203" i="55"/>
  <c r="R180" i="55"/>
  <c r="S148" i="55"/>
  <c r="S108" i="55"/>
  <c r="Q279" i="55"/>
  <c r="U279" i="55"/>
  <c r="Q278" i="55"/>
  <c r="U278" i="55"/>
  <c r="S192" i="55"/>
  <c r="R255" i="55"/>
  <c r="S249" i="55"/>
  <c r="S112" i="55"/>
  <c r="S60" i="55"/>
  <c r="R189" i="55"/>
  <c r="S418" i="55"/>
  <c r="S417" i="55" s="1"/>
  <c r="R67" i="55"/>
  <c r="R37" i="55"/>
  <c r="R258" i="55"/>
  <c r="R337" i="55"/>
  <c r="S252" i="55"/>
  <c r="S105" i="55"/>
  <c r="S246" i="55"/>
  <c r="S206" i="55"/>
  <c r="R367" i="55"/>
  <c r="R53" i="55"/>
  <c r="R57" i="55"/>
  <c r="S189" i="55"/>
  <c r="S44" i="55"/>
  <c r="S43" i="55" s="1"/>
  <c r="R192" i="55"/>
  <c r="R230" i="55"/>
  <c r="R130" i="55"/>
  <c r="S72" i="55"/>
  <c r="S71" i="55" s="1"/>
  <c r="R246" i="55"/>
  <c r="S119" i="55"/>
  <c r="S118" i="55" s="1"/>
  <c r="R167" i="55"/>
  <c r="R154" i="55"/>
  <c r="R292" i="55"/>
  <c r="R112" i="55"/>
  <c r="S367" i="55"/>
  <c r="S57" i="55"/>
  <c r="S237" i="55"/>
  <c r="S236" i="55" s="1"/>
  <c r="R252" i="55"/>
  <c r="R105" i="55"/>
  <c r="S219" i="55"/>
  <c r="S50" i="55"/>
  <c r="S408" i="55"/>
  <c r="S177" i="55"/>
  <c r="R314" i="55"/>
  <c r="S216" i="55"/>
  <c r="S258" i="55"/>
  <c r="R210" i="55"/>
  <c r="R177" i="55"/>
  <c r="R124" i="55"/>
  <c r="R261" i="55"/>
  <c r="S210" i="55"/>
  <c r="R133" i="55"/>
  <c r="R195" i="55"/>
  <c r="S289" i="55"/>
  <c r="R370" i="55"/>
  <c r="R360" i="55"/>
  <c r="S256" i="55"/>
  <c r="S255" i="55" s="1"/>
  <c r="R363" i="55"/>
  <c r="R115" i="55"/>
  <c r="S151" i="55"/>
  <c r="R93" i="55"/>
  <c r="R249" i="55"/>
  <c r="S243" i="55"/>
  <c r="R243" i="55"/>
  <c r="S124" i="55"/>
  <c r="S195" i="55"/>
  <c r="R289" i="55"/>
  <c r="S370" i="55"/>
  <c r="S360" i="55"/>
  <c r="R60" i="55"/>
  <c r="S115" i="55"/>
  <c r="R219" i="55"/>
  <c r="R401" i="55"/>
  <c r="R151" i="55"/>
  <c r="S200" i="55"/>
  <c r="R326" i="55"/>
  <c r="S420" i="55"/>
  <c r="S226" i="55"/>
  <c r="S87" i="55"/>
  <c r="R240" i="55"/>
  <c r="Q316" i="55"/>
  <c r="U316" i="55"/>
  <c r="U317" i="55"/>
  <c r="S317" i="55"/>
  <c r="S314" i="55" s="1"/>
  <c r="R348" i="55"/>
  <c r="R101" i="55"/>
  <c r="S173" i="55"/>
  <c r="S296" i="55"/>
  <c r="S127" i="55"/>
  <c r="R50" i="55"/>
  <c r="R323" i="55"/>
  <c r="R266" i="55"/>
  <c r="R33" i="55"/>
  <c r="R26" i="55" s="1"/>
  <c r="R98" i="55"/>
  <c r="R148" i="55"/>
  <c r="R408" i="55"/>
  <c r="R296" i="55"/>
  <c r="S414" i="55"/>
  <c r="S413" i="55"/>
  <c r="S411" i="55" s="1"/>
  <c r="R200" i="55"/>
  <c r="S349" i="55"/>
  <c r="S348" i="55" s="1"/>
  <c r="S213" i="55"/>
  <c r="R206" i="55"/>
  <c r="S327" i="55"/>
  <c r="S326" i="55" s="1"/>
  <c r="S33" i="55"/>
  <c r="S26" i="55" s="1"/>
  <c r="S98" i="55"/>
  <c r="R203" i="55"/>
  <c r="S241" i="55"/>
  <c r="S240" i="55" s="1"/>
  <c r="S183" i="55"/>
  <c r="R355" i="55"/>
  <c r="R40" i="55"/>
  <c r="R47" i="55"/>
  <c r="R127" i="55"/>
  <c r="S47" i="55"/>
  <c r="T236" i="55"/>
  <c r="S323" i="55"/>
  <c r="S81" i="55"/>
  <c r="R87" i="55"/>
  <c r="R74" i="55"/>
  <c r="R64" i="55"/>
  <c r="R63" i="55" s="1"/>
  <c r="R170" i="55"/>
  <c r="R78" i="55"/>
  <c r="R420" i="55"/>
  <c r="R302" i="55"/>
  <c r="R226" i="55"/>
  <c r="R173" i="55"/>
  <c r="S222" i="55"/>
  <c r="S355" i="55"/>
  <c r="R213" i="55"/>
  <c r="R161" i="55"/>
  <c r="P157" i="55"/>
  <c r="Q53" i="55"/>
  <c r="Q43" i="55"/>
  <c r="T411" i="55"/>
  <c r="O67" i="55"/>
  <c r="N167" i="55"/>
  <c r="H167" i="55" s="1"/>
  <c r="R81" i="55"/>
  <c r="R222" i="55"/>
  <c r="Q206" i="55"/>
  <c r="R404" i="55"/>
  <c r="S74" i="55"/>
  <c r="S170" i="55"/>
  <c r="S78" i="55"/>
  <c r="S302" i="55"/>
  <c r="R216" i="55"/>
  <c r="R183" i="55"/>
  <c r="R414" i="55"/>
  <c r="S161" i="55"/>
  <c r="Q216" i="55"/>
  <c r="U307" i="55"/>
  <c r="U305" i="55"/>
  <c r="U352" i="55"/>
  <c r="O305" i="55"/>
  <c r="U357" i="55"/>
  <c r="U272" i="55"/>
  <c r="T266" i="55"/>
  <c r="T177" i="55"/>
  <c r="T112" i="55"/>
  <c r="U298" i="55"/>
  <c r="U83" i="55"/>
  <c r="U274" i="55"/>
  <c r="O390" i="55"/>
  <c r="T137" i="55"/>
  <c r="T136" i="55" s="1"/>
  <c r="P81" i="55"/>
  <c r="P37" i="55"/>
  <c r="Q367" i="55"/>
  <c r="T40" i="55"/>
  <c r="U308" i="55"/>
  <c r="U351" i="55"/>
  <c r="U353" i="55"/>
  <c r="O375" i="55"/>
  <c r="O374" i="55" s="1"/>
  <c r="U288" i="55"/>
  <c r="O288" i="55"/>
  <c r="T192" i="55"/>
  <c r="U304" i="55"/>
  <c r="O304" i="55"/>
  <c r="T216" i="55"/>
  <c r="P289" i="55"/>
  <c r="T108" i="55"/>
  <c r="U276" i="55"/>
  <c r="O276" i="55"/>
  <c r="U350" i="55"/>
  <c r="O350" i="55"/>
  <c r="O348" i="55" s="1"/>
  <c r="U270" i="55"/>
  <c r="U299" i="55"/>
  <c r="U273" i="55"/>
  <c r="O273" i="55"/>
  <c r="U271" i="55"/>
  <c r="O300" i="55"/>
  <c r="O296" i="55" s="1"/>
  <c r="U300" i="55"/>
  <c r="O85" i="55"/>
  <c r="U85" i="55"/>
  <c r="U84" i="55"/>
  <c r="O84" i="55"/>
  <c r="O275" i="55"/>
  <c r="U275" i="55"/>
  <c r="T151" i="55"/>
  <c r="N266" i="55"/>
  <c r="O281" i="55"/>
  <c r="O306" i="55"/>
  <c r="U306" i="55"/>
  <c r="U328" i="55"/>
  <c r="O328" i="55"/>
  <c r="S266" i="55"/>
  <c r="O64" i="55"/>
  <c r="Q401" i="55"/>
  <c r="Q177" i="55"/>
  <c r="T255" i="55"/>
  <c r="T118" i="55"/>
  <c r="T115" i="55"/>
  <c r="U268" i="55"/>
  <c r="O268" i="55"/>
  <c r="U334" i="55"/>
  <c r="O334" i="55"/>
  <c r="O86" i="55"/>
  <c r="U86" i="55"/>
  <c r="U269" i="55"/>
  <c r="U277" i="55"/>
  <c r="U358" i="55"/>
  <c r="O335" i="55"/>
  <c r="U335" i="55"/>
  <c r="O402" i="55"/>
  <c r="O401" i="55" s="1"/>
  <c r="O203" i="55"/>
  <c r="U162" i="55"/>
  <c r="H405" i="55"/>
  <c r="O249" i="55"/>
  <c r="O404" i="55"/>
  <c r="N170" i="55"/>
  <c r="H170" i="55" s="1"/>
  <c r="O355" i="55"/>
  <c r="N151" i="55"/>
  <c r="H151" i="55" s="1"/>
  <c r="Q192" i="55"/>
  <c r="U208" i="55"/>
  <c r="O241" i="55"/>
  <c r="O240" i="55" s="1"/>
  <c r="O171" i="55"/>
  <c r="O170" i="55" s="1"/>
  <c r="N67" i="55"/>
  <c r="H67" i="55" s="1"/>
  <c r="O206" i="55"/>
  <c r="O151" i="55"/>
  <c r="O168" i="55"/>
  <c r="O167" i="55" s="1"/>
  <c r="P127" i="55"/>
  <c r="U179" i="55"/>
  <c r="O47" i="55"/>
  <c r="O292" i="55"/>
  <c r="N81" i="55"/>
  <c r="H81" i="55" s="1"/>
  <c r="N206" i="55"/>
  <c r="H206" i="55" s="1"/>
  <c r="O267" i="55"/>
  <c r="N219" i="55"/>
  <c r="H219" i="55" s="1"/>
  <c r="N177" i="55"/>
  <c r="H177" i="55" s="1"/>
  <c r="O133" i="55"/>
  <c r="T57" i="55"/>
  <c r="N60" i="55"/>
  <c r="H60" i="55" s="1"/>
  <c r="P133" i="55"/>
  <c r="P314" i="55"/>
  <c r="P43" i="55"/>
  <c r="U294" i="55"/>
  <c r="T121" i="55"/>
  <c r="O40" i="55"/>
  <c r="O108" i="55"/>
  <c r="P216" i="55"/>
  <c r="O192" i="55"/>
  <c r="N74" i="55"/>
  <c r="H74" i="55" s="1"/>
  <c r="O222" i="55"/>
  <c r="Q122" i="55"/>
  <c r="Q121" i="55" s="1"/>
  <c r="O74" i="55"/>
  <c r="P112" i="55"/>
  <c r="N401" i="55"/>
  <c r="H401" i="55" s="1"/>
  <c r="N130" i="55"/>
  <c r="H130" i="55" s="1"/>
  <c r="H403" i="55"/>
  <c r="U218" i="55"/>
  <c r="P261" i="55"/>
  <c r="N323" i="55"/>
  <c r="H323" i="55" s="1"/>
  <c r="O216" i="55"/>
  <c r="U184" i="55"/>
  <c r="N47" i="55"/>
  <c r="H47" i="55" s="1"/>
  <c r="O363" i="55"/>
  <c r="N108" i="55"/>
  <c r="H108" i="55" s="1"/>
  <c r="T195" i="55"/>
  <c r="N414" i="55"/>
  <c r="H414" i="55" s="1"/>
  <c r="N289" i="55"/>
  <c r="H289" i="55" s="1"/>
  <c r="T367" i="55"/>
  <c r="N161" i="55"/>
  <c r="H161" i="55" s="1"/>
  <c r="O289" i="55"/>
  <c r="U131" i="55"/>
  <c r="U251" i="55"/>
  <c r="O414" i="55"/>
  <c r="N133" i="55"/>
  <c r="H133" i="55" s="1"/>
  <c r="O178" i="55"/>
  <c r="O177" i="55" s="1"/>
  <c r="N292" i="55"/>
  <c r="H292" i="55" s="1"/>
  <c r="P183" i="55"/>
  <c r="N341" i="55"/>
  <c r="N340" i="55" s="1"/>
  <c r="T47" i="55"/>
  <c r="U364" i="55"/>
  <c r="N213" i="55"/>
  <c r="H213" i="55" s="1"/>
  <c r="N53" i="55"/>
  <c r="H53" i="55" s="1"/>
  <c r="N127" i="55"/>
  <c r="H127" i="55" s="1"/>
  <c r="N222" i="55"/>
  <c r="H222" i="55" s="1"/>
  <c r="O220" i="55"/>
  <c r="O219" i="55" s="1"/>
  <c r="N112" i="55"/>
  <c r="N40" i="55"/>
  <c r="Q64" i="55"/>
  <c r="N192" i="55"/>
  <c r="H192" i="55" s="1"/>
  <c r="O148" i="55"/>
  <c r="N252" i="55"/>
  <c r="H252" i="55" s="1"/>
  <c r="O115" i="55"/>
  <c r="U109" i="55"/>
  <c r="U293" i="55"/>
  <c r="Q164" i="55"/>
  <c r="U241" i="55"/>
  <c r="U196" i="55"/>
  <c r="T130" i="55"/>
  <c r="U315" i="55"/>
  <c r="N137" i="55"/>
  <c r="H137" i="55" s="1"/>
  <c r="O98" i="55"/>
  <c r="U171" i="55"/>
  <c r="O161" i="55"/>
  <c r="Q404" i="55"/>
  <c r="U129" i="55"/>
  <c r="O53" i="55"/>
  <c r="O127" i="55"/>
  <c r="P130" i="55"/>
  <c r="N195" i="55"/>
  <c r="N363" i="55"/>
  <c r="H363" i="55" s="1"/>
  <c r="O34" i="55"/>
  <c r="P210" i="55"/>
  <c r="O112" i="55"/>
  <c r="N348" i="55"/>
  <c r="H348" i="55" s="1"/>
  <c r="N233" i="55"/>
  <c r="H233" i="55" s="1"/>
  <c r="N121" i="55"/>
  <c r="H121" i="55" s="1"/>
  <c r="P370" i="55"/>
  <c r="P341" i="55"/>
  <c r="P340" i="55" s="1"/>
  <c r="Q210" i="55"/>
  <c r="N226" i="55"/>
  <c r="H226" i="55" s="1"/>
  <c r="O118" i="55"/>
  <c r="Q98" i="55"/>
  <c r="U412" i="55"/>
  <c r="Q293" i="55"/>
  <c r="Q292" i="55" s="1"/>
  <c r="O324" i="55"/>
  <c r="O323" i="55" s="1"/>
  <c r="Q109" i="55"/>
  <c r="Q108" i="55" s="1"/>
  <c r="U202" i="55"/>
  <c r="Q241" i="55"/>
  <c r="Q240" i="55" s="1"/>
  <c r="N216" i="55"/>
  <c r="H216" i="55" s="1"/>
  <c r="P246" i="55"/>
  <c r="O200" i="55"/>
  <c r="O138" i="55"/>
  <c r="O137" i="55" s="1"/>
  <c r="O136" i="55" s="1"/>
  <c r="Q151" i="55"/>
  <c r="T363" i="55"/>
  <c r="U168" i="55"/>
  <c r="U211" i="55"/>
  <c r="N164" i="55"/>
  <c r="H164" i="55" s="1"/>
  <c r="P411" i="55"/>
  <c r="H406" i="55"/>
  <c r="N200" i="55"/>
  <c r="H200" i="55" s="1"/>
  <c r="N98" i="55"/>
  <c r="H98" i="55" s="1"/>
  <c r="U324" i="55"/>
  <c r="U100" i="55"/>
  <c r="U227" i="55"/>
  <c r="P292" i="55"/>
  <c r="U178" i="55"/>
  <c r="N404" i="55"/>
  <c r="N118" i="55"/>
  <c r="H118" i="55" s="1"/>
  <c r="Q262" i="55"/>
  <c r="Q261" i="55" s="1"/>
  <c r="U212" i="55"/>
  <c r="U156" i="55"/>
  <c r="U158" i="55"/>
  <c r="Q290" i="55"/>
  <c r="Q289" i="55" s="1"/>
  <c r="P302" i="55"/>
  <c r="O122" i="55"/>
  <c r="O121" i="55" s="1"/>
  <c r="T43" i="55"/>
  <c r="T243" i="55"/>
  <c r="N246" i="55"/>
  <c r="H246" i="55" s="1"/>
  <c r="N124" i="55"/>
  <c r="H124" i="55" s="1"/>
  <c r="U217" i="55"/>
  <c r="U95" i="55"/>
  <c r="N296" i="55"/>
  <c r="H296" i="55" s="1"/>
  <c r="P47" i="55"/>
  <c r="Q355" i="55"/>
  <c r="Q87" i="55"/>
  <c r="Q246" i="55"/>
  <c r="U119" i="55"/>
  <c r="T71" i="55"/>
  <c r="T164" i="55"/>
  <c r="U214" i="55"/>
  <c r="T222" i="55"/>
  <c r="U327" i="55"/>
  <c r="U30" i="6"/>
  <c r="U102" i="55"/>
  <c r="Q128" i="55"/>
  <c r="Q127" i="55" s="1"/>
  <c r="P101" i="55"/>
  <c r="U223" i="55"/>
  <c r="U354" i="55"/>
  <c r="U116" i="55"/>
  <c r="O125" i="55"/>
  <c r="O124" i="55" s="1"/>
  <c r="P177" i="55"/>
  <c r="P189" i="55"/>
  <c r="N210" i="55"/>
  <c r="H210" i="55" s="1"/>
  <c r="P404" i="55"/>
  <c r="Q170" i="55"/>
  <c r="P206" i="55"/>
  <c r="O360" i="55"/>
  <c r="O327" i="55"/>
  <c r="P151" i="55"/>
  <c r="U290" i="55"/>
  <c r="Q78" i="55"/>
  <c r="Q47" i="55"/>
  <c r="P64" i="55"/>
  <c r="P226" i="55"/>
  <c r="Q57" i="55"/>
  <c r="Q56" i="55" s="1"/>
  <c r="Q33" i="55"/>
  <c r="Q26" i="55" s="1"/>
  <c r="Q233" i="55"/>
  <c r="T105" i="55"/>
  <c r="U313" i="55"/>
  <c r="T98" i="55"/>
  <c r="T206" i="55"/>
  <c r="T87" i="55"/>
  <c r="T203" i="55"/>
  <c r="T314" i="55"/>
  <c r="T170" i="55"/>
  <c r="T200" i="55"/>
  <c r="T101" i="55"/>
  <c r="T360" i="55"/>
  <c r="T210" i="55"/>
  <c r="O130" i="55"/>
  <c r="U303" i="55"/>
  <c r="U79" i="55"/>
  <c r="U207" i="55"/>
  <c r="U159" i="55"/>
  <c r="U89" i="55"/>
  <c r="U55" i="55"/>
  <c r="U185" i="55"/>
  <c r="N367" i="55"/>
  <c r="O210" i="55"/>
  <c r="P53" i="55"/>
  <c r="Q158" i="55"/>
  <c r="Q157" i="55" s="1"/>
  <c r="P355" i="55"/>
  <c r="P87" i="55"/>
  <c r="N64" i="55"/>
  <c r="U73" i="55"/>
  <c r="P50" i="55"/>
  <c r="P170" i="55"/>
  <c r="U172" i="55"/>
  <c r="T173" i="55"/>
  <c r="P98" i="55"/>
  <c r="P408" i="55"/>
  <c r="T348" i="55"/>
  <c r="U291" i="55"/>
  <c r="P105" i="55"/>
  <c r="Q414" i="55"/>
  <c r="Q348" i="55"/>
  <c r="Q230" i="55"/>
  <c r="T261" i="55"/>
  <c r="U415" i="55"/>
  <c r="T252" i="55"/>
  <c r="T148" i="55"/>
  <c r="T230" i="55"/>
  <c r="T404" i="55"/>
  <c r="U153" i="55"/>
  <c r="T180" i="55"/>
  <c r="O107" i="55"/>
  <c r="O105" i="55" s="1"/>
  <c r="N105" i="55"/>
  <c r="H105" i="55" s="1"/>
  <c r="AC30" i="6"/>
  <c r="N183" i="55"/>
  <c r="H183" i="55" s="1"/>
  <c r="O181" i="55"/>
  <c r="O180" i="55" s="1"/>
  <c r="U181" i="55"/>
  <c r="Q343" i="55"/>
  <c r="Q341" i="55" s="1"/>
  <c r="Q340" i="55" s="1"/>
  <c r="U343" i="55"/>
  <c r="Q156" i="55"/>
  <c r="Q154" i="55" s="1"/>
  <c r="P154" i="55"/>
  <c r="Q120" i="55"/>
  <c r="U120" i="55"/>
  <c r="Q119" i="55"/>
  <c r="P118" i="55"/>
  <c r="Q250" i="55"/>
  <c r="Q249" i="55" s="1"/>
  <c r="P249" i="55"/>
  <c r="Q224" i="55"/>
  <c r="Q222" i="55" s="1"/>
  <c r="P222" i="55"/>
  <c r="U224" i="55"/>
  <c r="Q365" i="55"/>
  <c r="Q363" i="55" s="1"/>
  <c r="U365" i="55"/>
  <c r="Q257" i="55"/>
  <c r="Q255" i="55" s="1"/>
  <c r="P255" i="55"/>
  <c r="Q114" i="55"/>
  <c r="Q112" i="55" s="1"/>
  <c r="U114" i="55"/>
  <c r="U267" i="55"/>
  <c r="P266" i="55"/>
  <c r="Q214" i="55"/>
  <c r="Q213" i="55" s="1"/>
  <c r="P213" i="55"/>
  <c r="T78" i="55"/>
  <c r="Q198" i="55"/>
  <c r="Q195" i="55" s="1"/>
  <c r="U198" i="55"/>
  <c r="Q150" i="55"/>
  <c r="U150" i="55"/>
  <c r="Q336" i="55"/>
  <c r="Q326" i="55" s="1"/>
  <c r="P326" i="55"/>
  <c r="U155" i="55"/>
  <c r="T154" i="55"/>
  <c r="T81" i="55"/>
  <c r="U75" i="55"/>
  <c r="Q75" i="55"/>
  <c r="Q74" i="55" s="1"/>
  <c r="Q133" i="55"/>
  <c r="Q42" i="55"/>
  <c r="U42" i="55"/>
  <c r="T64" i="55"/>
  <c r="O247" i="55"/>
  <c r="U247" i="55"/>
  <c r="O191" i="55"/>
  <c r="O189" i="55" s="1"/>
  <c r="N189" i="55"/>
  <c r="O258" i="55"/>
  <c r="O159" i="55"/>
  <c r="O157" i="55" s="1"/>
  <c r="N157" i="55"/>
  <c r="H157" i="55" s="1"/>
  <c r="O421" i="55"/>
  <c r="O420" i="55" s="1"/>
  <c r="U421" i="55"/>
  <c r="N420" i="55"/>
  <c r="H420" i="55" s="1"/>
  <c r="O156" i="55"/>
  <c r="O154" i="55" s="1"/>
  <c r="N154" i="55"/>
  <c r="H154" i="55" s="1"/>
  <c r="N360" i="55"/>
  <c r="H360" i="55" s="1"/>
  <c r="U361" i="55"/>
  <c r="R23" i="6"/>
  <c r="R21" i="6" s="1"/>
  <c r="Q21" i="6"/>
  <c r="Q181" i="55"/>
  <c r="Q180" i="55" s="1"/>
  <c r="P180" i="55"/>
  <c r="O248" i="55"/>
  <c r="U248" i="55"/>
  <c r="U122" i="55"/>
  <c r="U117" i="55"/>
  <c r="O183" i="55"/>
  <c r="U140" i="55"/>
  <c r="N37" i="55"/>
  <c r="H37" i="55" s="1"/>
  <c r="O237" i="55"/>
  <c r="O236" i="55" s="1"/>
  <c r="U237" i="55"/>
  <c r="Q101" i="55"/>
  <c r="Q205" i="55"/>
  <c r="U205" i="55"/>
  <c r="Q175" i="55"/>
  <c r="Q173" i="55" s="1"/>
  <c r="U175" i="55"/>
  <c r="P137" i="55"/>
  <c r="P136" i="55" s="1"/>
  <c r="U138" i="55"/>
  <c r="P236" i="55"/>
  <c r="Q238" i="55"/>
  <c r="Q236" i="55" s="1"/>
  <c r="Q204" i="55"/>
  <c r="Q203" i="55" s="1"/>
  <c r="P203" i="55"/>
  <c r="Q132" i="55"/>
  <c r="Q130" i="55" s="1"/>
  <c r="U132" i="55"/>
  <c r="T370" i="55"/>
  <c r="O104" i="55"/>
  <c r="O101" i="55" s="1"/>
  <c r="N101" i="55"/>
  <c r="H101" i="55" s="1"/>
  <c r="O35" i="55"/>
  <c r="H35" i="55"/>
  <c r="AC21" i="6"/>
  <c r="U165" i="55"/>
  <c r="U260" i="55"/>
  <c r="U107" i="55"/>
  <c r="Q137" i="55"/>
  <c r="Q136" i="55" s="1"/>
  <c r="N180" i="55"/>
  <c r="Q227" i="55"/>
  <c r="Q226" i="55" s="1"/>
  <c r="P115" i="55"/>
  <c r="O45" i="55"/>
  <c r="U45" i="55"/>
  <c r="Q82" i="55"/>
  <c r="U82" i="55"/>
  <c r="P363" i="55"/>
  <c r="Q183" i="55"/>
  <c r="Q69" i="55"/>
  <c r="Q67" i="55" s="1"/>
  <c r="U69" i="55"/>
  <c r="Q325" i="55"/>
  <c r="Q323" i="55" s="1"/>
  <c r="P323" i="55"/>
  <c r="Q421" i="55"/>
  <c r="Q420" i="55" s="1"/>
  <c r="P420" i="55"/>
  <c r="T67" i="55"/>
  <c r="T53" i="55"/>
  <c r="U54" i="55"/>
  <c r="U48" i="55"/>
  <c r="AC63" i="6"/>
  <c r="U40" i="6"/>
  <c r="U99" i="55"/>
  <c r="U113" i="55"/>
  <c r="U245" i="55"/>
  <c r="U215" i="55"/>
  <c r="U128" i="55"/>
  <c r="U135" i="55"/>
  <c r="U66" i="55"/>
  <c r="U123" i="55"/>
  <c r="Q371" i="55"/>
  <c r="Q370" i="55" s="1"/>
  <c r="N93" i="55"/>
  <c r="H93" i="55" s="1"/>
  <c r="Q162" i="55"/>
  <c r="Q161" i="55" s="1"/>
  <c r="N243" i="55"/>
  <c r="H243" i="55" s="1"/>
  <c r="O226" i="55"/>
  <c r="N258" i="55"/>
  <c r="H258" i="55" s="1"/>
  <c r="N33" i="55"/>
  <c r="H33" i="55" s="1"/>
  <c r="Q51" i="55"/>
  <c r="Q50" i="55" s="1"/>
  <c r="U191" i="55"/>
  <c r="P74" i="55"/>
  <c r="N302" i="55"/>
  <c r="H302" i="55" s="1"/>
  <c r="H372" i="55"/>
  <c r="Q93" i="55"/>
  <c r="O93" i="55"/>
  <c r="O257" i="55"/>
  <c r="O255" i="55" s="1"/>
  <c r="U257" i="55"/>
  <c r="Q411" i="55"/>
  <c r="O60" i="55"/>
  <c r="Q115" i="55"/>
  <c r="U58" i="55"/>
  <c r="U44" i="55"/>
  <c r="N408" i="55"/>
  <c r="H408" i="55" s="1"/>
  <c r="U344" i="55"/>
  <c r="P148" i="55"/>
  <c r="U49" i="55"/>
  <c r="T189" i="55"/>
  <c r="U125" i="55"/>
  <c r="Q71" i="55"/>
  <c r="Q337" i="55"/>
  <c r="U362" i="55"/>
  <c r="U38" i="55"/>
  <c r="P200" i="55"/>
  <c r="U410" i="55"/>
  <c r="T133" i="55"/>
  <c r="T341" i="55"/>
  <c r="T340" i="55" s="1"/>
  <c r="U359" i="55"/>
  <c r="T161" i="55"/>
  <c r="T60" i="55"/>
  <c r="U229" i="55"/>
  <c r="U422" i="55"/>
  <c r="U126" i="55"/>
  <c r="U34" i="55"/>
  <c r="U39" i="55"/>
  <c r="U104" i="55"/>
  <c r="T417" i="55"/>
  <c r="U325" i="55"/>
  <c r="T401" i="55"/>
  <c r="T93" i="55"/>
  <c r="U250" i="55"/>
  <c r="P40" i="55"/>
  <c r="Q243" i="55"/>
  <c r="U76" i="55"/>
  <c r="P258" i="55"/>
  <c r="T296" i="55"/>
  <c r="T50" i="55"/>
  <c r="U336" i="55"/>
  <c r="V24" i="6"/>
  <c r="U263" i="55"/>
  <c r="Q149" i="55"/>
  <c r="O230" i="55"/>
  <c r="Q219" i="55"/>
  <c r="T408" i="55"/>
  <c r="U253" i="55"/>
  <c r="U405" i="55"/>
  <c r="U406" i="55"/>
  <c r="U65" i="55"/>
  <c r="U182" i="55"/>
  <c r="U194" i="55"/>
  <c r="P195" i="55"/>
  <c r="P161" i="55"/>
  <c r="N261" i="55"/>
  <c r="O367" i="55"/>
  <c r="T33" i="55"/>
  <c r="T26" i="55" s="1"/>
  <c r="P296" i="55"/>
  <c r="Q106" i="55"/>
  <c r="Q105" i="55" s="1"/>
  <c r="P167" i="55"/>
  <c r="N326" i="55"/>
  <c r="P252" i="55"/>
  <c r="P360" i="55"/>
  <c r="T74" i="55"/>
  <c r="T289" i="55"/>
  <c r="T246" i="55"/>
  <c r="T302" i="55"/>
  <c r="T233" i="55"/>
  <c r="T219" i="55"/>
  <c r="U134" i="55"/>
  <c r="AC86" i="6"/>
  <c r="V63" i="6"/>
  <c r="U409" i="55"/>
  <c r="U123" i="6"/>
  <c r="U416" i="55"/>
  <c r="U152" i="55"/>
  <c r="P240" i="55"/>
  <c r="N148" i="55"/>
  <c r="H148" i="55" s="1"/>
  <c r="Q259" i="55"/>
  <c r="Q258" i="55" s="1"/>
  <c r="N203" i="55"/>
  <c r="H203" i="55" s="1"/>
  <c r="N43" i="55"/>
  <c r="U238" i="55"/>
  <c r="U301" i="55"/>
  <c r="Q41" i="55"/>
  <c r="Q296" i="55"/>
  <c r="P414" i="55"/>
  <c r="Q167" i="55"/>
  <c r="O409" i="55"/>
  <c r="O408" i="55" s="1"/>
  <c r="P124" i="55"/>
  <c r="Q252" i="55"/>
  <c r="N249" i="55"/>
  <c r="H249" i="55" s="1"/>
  <c r="T326" i="55"/>
  <c r="O314" i="55"/>
  <c r="T240" i="55"/>
  <c r="T292" i="55"/>
  <c r="T258" i="55"/>
  <c r="T213" i="55"/>
  <c r="AC24" i="6"/>
  <c r="O261" i="55"/>
  <c r="U204" i="55"/>
  <c r="U368" i="55"/>
  <c r="U35" i="55"/>
  <c r="P57" i="55"/>
  <c r="P233" i="55"/>
  <c r="O44" i="55"/>
  <c r="P78" i="55"/>
  <c r="P164" i="55"/>
  <c r="T249" i="55"/>
  <c r="P33" i="55"/>
  <c r="Q201" i="55"/>
  <c r="Q200" i="55" s="1"/>
  <c r="Q409" i="55"/>
  <c r="Q408" i="55" s="1"/>
  <c r="P108" i="55"/>
  <c r="T355" i="55"/>
  <c r="T226" i="55"/>
  <c r="T420" i="55"/>
  <c r="T323" i="55"/>
  <c r="T337" i="55"/>
  <c r="U149" i="55"/>
  <c r="U193" i="55"/>
  <c r="U349" i="55"/>
  <c r="U244" i="55"/>
  <c r="U369" i="55"/>
  <c r="U297" i="55"/>
  <c r="U30" i="55"/>
  <c r="U62" i="55"/>
  <c r="U61" i="55"/>
  <c r="U169" i="55"/>
  <c r="U402" i="55"/>
  <c r="P173" i="55"/>
  <c r="Q38" i="55"/>
  <c r="Q37" i="55" s="1"/>
  <c r="P243" i="55"/>
  <c r="P71" i="55"/>
  <c r="P219" i="55"/>
  <c r="Q125" i="55"/>
  <c r="Q124" i="55" s="1"/>
  <c r="U174" i="55"/>
  <c r="T414" i="55"/>
  <c r="U190" i="55"/>
  <c r="U68" i="55"/>
  <c r="U201" i="55"/>
  <c r="U338" i="55"/>
  <c r="U356" i="55"/>
  <c r="U220" i="55"/>
  <c r="U110" i="55"/>
  <c r="U322" i="55"/>
  <c r="U259" i="55"/>
  <c r="U235" i="55"/>
  <c r="U80" i="55"/>
  <c r="P337" i="55"/>
  <c r="P60" i="55"/>
  <c r="P367" i="55"/>
  <c r="P192" i="55"/>
  <c r="P67" i="55"/>
  <c r="P417" i="55"/>
  <c r="P230" i="55"/>
  <c r="P348" i="55"/>
  <c r="U41" i="55"/>
  <c r="U106" i="55"/>
  <c r="U242" i="55"/>
  <c r="U231" i="55"/>
  <c r="U403" i="55"/>
  <c r="U262" i="55"/>
  <c r="U254" i="55"/>
  <c r="U163" i="55"/>
  <c r="P401" i="55"/>
  <c r="O342" i="55"/>
  <c r="O341" i="55" s="1"/>
  <c r="O340" i="55" s="1"/>
  <c r="U166" i="55"/>
  <c r="U221" i="55"/>
  <c r="U232" i="55"/>
  <c r="U141" i="55"/>
  <c r="AD25" i="6"/>
  <c r="AD24" i="6" s="1"/>
  <c r="U72" i="55"/>
  <c r="U342" i="55"/>
  <c r="N314" i="55"/>
  <c r="H314" i="55" s="1"/>
  <c r="N236" i="55"/>
  <c r="H236" i="55" s="1"/>
  <c r="U51" i="55"/>
  <c r="N71" i="55"/>
  <c r="U371" i="55"/>
  <c r="N115" i="55"/>
  <c r="N255" i="55"/>
  <c r="H255" i="55" s="1"/>
  <c r="O253" i="55"/>
  <c r="O252" i="55" s="1"/>
  <c r="N173" i="55"/>
  <c r="Q69" i="6"/>
  <c r="Q27" i="6"/>
  <c r="U256" i="55"/>
  <c r="O38" i="55"/>
  <c r="O37" i="55" s="1"/>
  <c r="S340" i="55"/>
  <c r="N50" i="55"/>
  <c r="H50" i="55" s="1"/>
  <c r="AD55" i="6"/>
  <c r="AD54" i="6" s="1"/>
  <c r="AD123" i="6"/>
  <c r="AD22" i="6"/>
  <c r="AD21" i="6" s="1"/>
  <c r="AD64" i="6"/>
  <c r="AD63" i="6" s="1"/>
  <c r="V17" i="6"/>
  <c r="U58" i="6"/>
  <c r="U21" i="6"/>
  <c r="AD82" i="6"/>
  <c r="N411" i="55"/>
  <c r="H411" i="55" s="1"/>
  <c r="U413" i="55"/>
  <c r="O411" i="55"/>
  <c r="O87" i="55"/>
  <c r="N78" i="55"/>
  <c r="H78" i="55" s="1"/>
  <c r="O50" i="55"/>
  <c r="N230" i="55"/>
  <c r="H230" i="55" s="1"/>
  <c r="N57" i="55"/>
  <c r="O417" i="55"/>
  <c r="U52" i="55"/>
  <c r="O174" i="55"/>
  <c r="O173" i="55" s="1"/>
  <c r="U94" i="55"/>
  <c r="U59" i="55"/>
  <c r="U88" i="55"/>
  <c r="O58" i="55"/>
  <c r="O57" i="55" s="1"/>
  <c r="N337" i="55"/>
  <c r="U419" i="55"/>
  <c r="N417" i="55"/>
  <c r="H417" i="55" s="1"/>
  <c r="O234" i="55"/>
  <c r="O233" i="55" s="1"/>
  <c r="U418" i="55"/>
  <c r="U234" i="55"/>
  <c r="U339" i="55"/>
  <c r="O371" i="55"/>
  <c r="O370" i="55" s="1"/>
  <c r="N87" i="55"/>
  <c r="H87" i="55" s="1"/>
  <c r="O337" i="55"/>
  <c r="N355" i="55"/>
  <c r="E63" i="55"/>
  <c r="U144" i="55"/>
  <c r="C265" i="55"/>
  <c r="G46" i="55"/>
  <c r="C366" i="55"/>
  <c r="U372" i="55"/>
  <c r="N370" i="55"/>
  <c r="U90" i="55"/>
  <c r="O164" i="55"/>
  <c r="U390" i="55"/>
  <c r="P93" i="55"/>
  <c r="H90" i="55"/>
  <c r="V22" i="6"/>
  <c r="V21" i="6" s="1"/>
  <c r="V59" i="6"/>
  <c r="V58" i="6" s="1"/>
  <c r="AC78" i="6"/>
  <c r="Q141" i="6"/>
  <c r="V124" i="6"/>
  <c r="V123" i="6" s="1"/>
  <c r="AC82" i="6"/>
  <c r="U17" i="6"/>
  <c r="V141" i="6"/>
  <c r="V92" i="6"/>
  <c r="AD28" i="6"/>
  <c r="AD27" i="6" s="1"/>
  <c r="Q360" i="55"/>
  <c r="O71" i="55"/>
  <c r="Q417" i="55"/>
  <c r="F97" i="55"/>
  <c r="F77" i="55"/>
  <c r="G188" i="55"/>
  <c r="G209" i="55"/>
  <c r="E160" i="55"/>
  <c r="F188" i="55"/>
  <c r="G77" i="55"/>
  <c r="AC69" i="6"/>
  <c r="AC123" i="6"/>
  <c r="AD58" i="6"/>
  <c r="F176" i="55"/>
  <c r="Q40" i="6"/>
  <c r="AD92" i="6"/>
  <c r="F147" i="55"/>
  <c r="R29" i="6"/>
  <c r="R27" i="6" s="1"/>
  <c r="AD141" i="6"/>
  <c r="AD40" i="6"/>
  <c r="F70" i="55"/>
  <c r="G97" i="55"/>
  <c r="E70" i="55"/>
  <c r="R44" i="6"/>
  <c r="R40" i="6" s="1"/>
  <c r="Q63" i="6"/>
  <c r="AC17" i="6"/>
  <c r="V41" i="6"/>
  <c r="V40" i="6" s="1"/>
  <c r="U82" i="6"/>
  <c r="U24" i="6"/>
  <c r="U27" i="6"/>
  <c r="AD97" i="6"/>
  <c r="V82" i="6"/>
  <c r="D209" i="55"/>
  <c r="AD17" i="6"/>
  <c r="F347" i="55"/>
  <c r="E46" i="55"/>
  <c r="Q123" i="6"/>
  <c r="AD70" i="6"/>
  <c r="AD69" i="6" s="1"/>
  <c r="AC58" i="6"/>
  <c r="AC40" i="6"/>
  <c r="AC141" i="6"/>
  <c r="AC97" i="6"/>
  <c r="G160" i="55"/>
  <c r="AC92" i="6"/>
  <c r="V45" i="6"/>
  <c r="AD87" i="6"/>
  <c r="AD86" i="6" s="1"/>
  <c r="E97" i="55"/>
  <c r="F111" i="55"/>
  <c r="G111" i="55"/>
  <c r="C326" i="55"/>
  <c r="AB326" i="55" s="1"/>
  <c r="R72" i="6"/>
  <c r="R69" i="6" s="1"/>
  <c r="C33" i="55"/>
  <c r="AB33" i="55" s="1"/>
  <c r="AC45" i="6"/>
  <c r="Q58" i="6"/>
  <c r="V78" i="6"/>
  <c r="Q17" i="6"/>
  <c r="U63" i="6"/>
  <c r="U141" i="6"/>
  <c r="U78" i="6"/>
  <c r="V86" i="6"/>
  <c r="G56" i="55"/>
  <c r="E111" i="55"/>
  <c r="E239" i="55"/>
  <c r="E188" i="55"/>
  <c r="G347" i="55"/>
  <c r="G147" i="55"/>
  <c r="F225" i="55"/>
  <c r="D77" i="55"/>
  <c r="F239" i="55"/>
  <c r="D188" i="55"/>
  <c r="F209" i="55"/>
  <c r="E147" i="55"/>
  <c r="G199" i="55"/>
  <c r="G225" i="55"/>
  <c r="D176" i="55"/>
  <c r="D347" i="55"/>
  <c r="E56" i="55"/>
  <c r="G63" i="55"/>
  <c r="F407" i="55"/>
  <c r="Y110" i="6"/>
  <c r="F266" i="55"/>
  <c r="F265" i="55" s="1"/>
  <c r="D63" i="55"/>
  <c r="D407" i="55"/>
  <c r="E225" i="55"/>
  <c r="D199" i="55"/>
  <c r="H240" i="55"/>
  <c r="D239" i="55"/>
  <c r="E209" i="55"/>
  <c r="D97" i="55"/>
  <c r="G239" i="55"/>
  <c r="D225" i="55"/>
  <c r="D147" i="55"/>
  <c r="D160" i="55"/>
  <c r="D46" i="55"/>
  <c r="E199" i="55"/>
  <c r="G407" i="55"/>
  <c r="D70" i="55"/>
  <c r="E347" i="55"/>
  <c r="F160" i="55"/>
  <c r="F46" i="55"/>
  <c r="G176" i="55"/>
  <c r="D111" i="55"/>
  <c r="D56" i="55"/>
  <c r="U86" i="6"/>
  <c r="R17" i="6"/>
  <c r="R123" i="6"/>
  <c r="Q54" i="6"/>
  <c r="U45" i="6"/>
  <c r="AF24" i="6"/>
  <c r="AF82" i="6"/>
  <c r="AF86" i="6" s="1"/>
  <c r="AF17" i="6"/>
  <c r="AF21" i="6"/>
  <c r="R83" i="6"/>
  <c r="R82" i="6" s="1"/>
  <c r="Q82" i="6"/>
  <c r="V70" i="6"/>
  <c r="V69" i="6" s="1"/>
  <c r="U92" i="6"/>
  <c r="AF27" i="6"/>
  <c r="P39" i="6"/>
  <c r="P186" i="6" s="1"/>
  <c r="R186" i="6" s="1"/>
  <c r="Q45" i="6"/>
  <c r="AB77" i="6"/>
  <c r="AD31" i="6"/>
  <c r="AD30" i="6" s="1"/>
  <c r="AF78" i="6"/>
  <c r="AF30" i="6"/>
  <c r="AF58" i="6"/>
  <c r="AF63" i="6"/>
  <c r="Q97" i="6"/>
  <c r="AD46" i="6"/>
  <c r="AD45" i="6" s="1"/>
  <c r="R93" i="6"/>
  <c r="R92" i="6" s="1"/>
  <c r="AF40" i="6"/>
  <c r="AF92" i="6"/>
  <c r="R141" i="6"/>
  <c r="AB39" i="6"/>
  <c r="AB186" i="6" s="1"/>
  <c r="AD186" i="6" s="1"/>
  <c r="Q86" i="6"/>
  <c r="AF69" i="6"/>
  <c r="AF73" i="6" s="1"/>
  <c r="R24" i="6"/>
  <c r="P196" i="6"/>
  <c r="R196" i="6" s="1"/>
  <c r="AF45" i="6"/>
  <c r="Q24" i="6"/>
  <c r="Q92" i="6"/>
  <c r="R53" i="6"/>
  <c r="R45" i="6" s="1"/>
  <c r="AF120" i="6"/>
  <c r="R90" i="6"/>
  <c r="R86" i="6" s="1"/>
  <c r="R31" i="6"/>
  <c r="R30" i="6" s="1"/>
  <c r="P77" i="6"/>
  <c r="AF123" i="6"/>
  <c r="V97" i="6"/>
  <c r="U97" i="6"/>
  <c r="AF97" i="6"/>
  <c r="Z17" i="6"/>
  <c r="L192" i="6"/>
  <c r="AM12" i="6"/>
  <c r="AF12" i="6"/>
  <c r="N12" i="6"/>
  <c r="Z12" i="6" s="1"/>
  <c r="K12" i="6"/>
  <c r="L12" i="6" s="1"/>
  <c r="M12" i="6"/>
  <c r="X196" i="6"/>
  <c r="Z196" i="6" s="1"/>
  <c r="AG109" i="6"/>
  <c r="AN118" i="6"/>
  <c r="AN113" i="6" s="1"/>
  <c r="AG113" i="6"/>
  <c r="AI128" i="6"/>
  <c r="AJ129" i="6"/>
  <c r="T77" i="6"/>
  <c r="I192" i="6"/>
  <c r="AF192" i="6" s="1"/>
  <c r="Y123" i="6"/>
  <c r="R63" i="6"/>
  <c r="M118" i="6"/>
  <c r="T118" i="6" s="1"/>
  <c r="P129" i="6"/>
  <c r="X129" i="6"/>
  <c r="AB110" i="6"/>
  <c r="R58" i="6"/>
  <c r="Z144" i="6"/>
  <c r="Z141" i="6" s="1"/>
  <c r="AF144" i="6"/>
  <c r="AF141" i="6" s="1"/>
  <c r="Y82" i="6"/>
  <c r="R97" i="6"/>
  <c r="Y141" i="6"/>
  <c r="Z125" i="6"/>
  <c r="Z123" i="6" s="1"/>
  <c r="Y45" i="6"/>
  <c r="Z44" i="6"/>
  <c r="Z40" i="6" s="1"/>
  <c r="X40" i="6"/>
  <c r="Z51" i="6"/>
  <c r="Z45" i="6" s="1"/>
  <c r="Z104" i="6"/>
  <c r="Z60" i="6"/>
  <c r="Z85" i="6"/>
  <c r="Z82" i="6" s="1"/>
  <c r="Y58" i="6"/>
  <c r="X58" i="6"/>
  <c r="Z103" i="6"/>
  <c r="Y92" i="6"/>
  <c r="Y63" i="6"/>
  <c r="X63" i="6"/>
  <c r="Y27" i="6"/>
  <c r="X27" i="6"/>
  <c r="Y17" i="6"/>
  <c r="Y21" i="6"/>
  <c r="X21" i="6"/>
  <c r="Z114" i="6"/>
  <c r="Z90" i="6"/>
  <c r="Y24" i="6"/>
  <c r="X24" i="6"/>
  <c r="Q78" i="6"/>
  <c r="Z119" i="6"/>
  <c r="Y69" i="6"/>
  <c r="X69" i="6"/>
  <c r="Z93" i="6"/>
  <c r="Z31" i="6"/>
  <c r="Z89" i="6"/>
  <c r="X97" i="6"/>
  <c r="X86" i="6"/>
  <c r="AB129" i="6"/>
  <c r="AD79" i="6"/>
  <c r="AD78" i="6" s="1"/>
  <c r="T129" i="6"/>
  <c r="P110" i="6"/>
  <c r="R79" i="6"/>
  <c r="R78" i="6" s="1"/>
  <c r="M109" i="6"/>
  <c r="T110" i="6"/>
  <c r="K118" i="6"/>
  <c r="K113" i="6" s="1"/>
  <c r="K108" i="6" s="1"/>
  <c r="L110" i="6"/>
  <c r="L109" i="6" s="1"/>
  <c r="N118" i="6"/>
  <c r="N113" i="6" s="1"/>
  <c r="N108" i="6" s="1"/>
  <c r="AM118" i="6"/>
  <c r="AM113" i="6" s="1"/>
  <c r="AM108" i="6" s="1"/>
  <c r="I113" i="6"/>
  <c r="I108" i="6" s="1"/>
  <c r="U122" i="6"/>
  <c r="V122" i="6" s="1"/>
  <c r="S63" i="55" l="1"/>
  <c r="Q314" i="55"/>
  <c r="Q302" i="55"/>
  <c r="S265" i="55"/>
  <c r="S70" i="55"/>
  <c r="R225" i="55"/>
  <c r="Q266" i="55"/>
  <c r="Q265" i="55" s="1"/>
  <c r="Q428" i="55"/>
  <c r="S46" i="55"/>
  <c r="S56" i="55"/>
  <c r="R70" i="55"/>
  <c r="R36" i="55"/>
  <c r="R366" i="55"/>
  <c r="S366" i="55"/>
  <c r="S188" i="55"/>
  <c r="S36" i="55"/>
  <c r="S389" i="55"/>
  <c r="S147" i="55"/>
  <c r="R407" i="55"/>
  <c r="T176" i="55"/>
  <c r="S111" i="55"/>
  <c r="S176" i="55"/>
  <c r="S199" i="55"/>
  <c r="R347" i="55"/>
  <c r="S97" i="55"/>
  <c r="R97" i="55"/>
  <c r="S225" i="55"/>
  <c r="R147" i="55"/>
  <c r="R188" i="55"/>
  <c r="R265" i="55"/>
  <c r="R199" i="55"/>
  <c r="R111" i="55"/>
  <c r="R56" i="55"/>
  <c r="S77" i="55"/>
  <c r="S209" i="55"/>
  <c r="R46" i="55"/>
  <c r="S239" i="55"/>
  <c r="R239" i="55"/>
  <c r="R209" i="55"/>
  <c r="U167" i="55"/>
  <c r="T36" i="55"/>
  <c r="S295" i="55"/>
  <c r="O302" i="55"/>
  <c r="R176" i="55"/>
  <c r="S160" i="55"/>
  <c r="R160" i="55"/>
  <c r="R77" i="55"/>
  <c r="S407" i="55"/>
  <c r="R389" i="55"/>
  <c r="S347" i="55"/>
  <c r="R295" i="55"/>
  <c r="O63" i="55"/>
  <c r="O81" i="55"/>
  <c r="O77" i="55" s="1"/>
  <c r="O199" i="55"/>
  <c r="P265" i="55"/>
  <c r="Q366" i="55"/>
  <c r="U81" i="55"/>
  <c r="Q389" i="55"/>
  <c r="U177" i="55"/>
  <c r="U118" i="55"/>
  <c r="O326" i="55"/>
  <c r="O266" i="55"/>
  <c r="O265" i="55" s="1"/>
  <c r="N389" i="55"/>
  <c r="T111" i="55"/>
  <c r="O389" i="55"/>
  <c r="O33" i="55"/>
  <c r="O26" i="55" s="1"/>
  <c r="N70" i="55"/>
  <c r="H70" i="55" s="1"/>
  <c r="U289" i="55"/>
  <c r="T188" i="55"/>
  <c r="N136" i="55"/>
  <c r="H136" i="55" s="1"/>
  <c r="U115" i="55"/>
  <c r="P36" i="55"/>
  <c r="T56" i="55"/>
  <c r="Q188" i="55"/>
  <c r="U133" i="55"/>
  <c r="Q63" i="55"/>
  <c r="U74" i="55"/>
  <c r="N265" i="55"/>
  <c r="O366" i="55"/>
  <c r="Q46" i="55"/>
  <c r="U195" i="55"/>
  <c r="U157" i="55"/>
  <c r="H195" i="55"/>
  <c r="O43" i="55"/>
  <c r="O36" i="55" s="1"/>
  <c r="P366" i="55"/>
  <c r="T70" i="55"/>
  <c r="N56" i="55"/>
  <c r="H56" i="55" s="1"/>
  <c r="U40" i="55"/>
  <c r="U216" i="55"/>
  <c r="N188" i="55"/>
  <c r="H188" i="55" s="1"/>
  <c r="U130" i="55"/>
  <c r="U121" i="55"/>
  <c r="U112" i="55"/>
  <c r="O70" i="55"/>
  <c r="U243" i="55"/>
  <c r="U323" i="55"/>
  <c r="U33" i="55"/>
  <c r="P111" i="55"/>
  <c r="O188" i="55"/>
  <c r="O209" i="55"/>
  <c r="H112" i="55"/>
  <c r="U341" i="55"/>
  <c r="U60" i="55"/>
  <c r="O347" i="55"/>
  <c r="U292" i="55"/>
  <c r="U127" i="55"/>
  <c r="U67" i="55"/>
  <c r="N209" i="55"/>
  <c r="H209" i="55" s="1"/>
  <c r="U414" i="55"/>
  <c r="U302" i="55"/>
  <c r="T366" i="55"/>
  <c r="U47" i="55"/>
  <c r="U53" i="55"/>
  <c r="N46" i="55"/>
  <c r="H46" i="55" s="1"/>
  <c r="O46" i="55"/>
  <c r="N199" i="55"/>
  <c r="H199" i="55" s="1"/>
  <c r="N160" i="55"/>
  <c r="H160" i="55" s="1"/>
  <c r="U266" i="55"/>
  <c r="U192" i="55"/>
  <c r="U183" i="55"/>
  <c r="U226" i="55"/>
  <c r="U363" i="55"/>
  <c r="U249" i="55"/>
  <c r="P199" i="55"/>
  <c r="P188" i="55"/>
  <c r="N347" i="55"/>
  <c r="H347" i="55" s="1"/>
  <c r="U360" i="55"/>
  <c r="Q97" i="55"/>
  <c r="U206" i="55"/>
  <c r="U296" i="55"/>
  <c r="T147" i="55"/>
  <c r="U173" i="55"/>
  <c r="T225" i="55"/>
  <c r="U367" i="55"/>
  <c r="U101" i="55"/>
  <c r="U210" i="55"/>
  <c r="P209" i="55"/>
  <c r="U213" i="55"/>
  <c r="N36" i="55"/>
  <c r="U246" i="55"/>
  <c r="U261" i="55"/>
  <c r="T46" i="55"/>
  <c r="U37" i="55"/>
  <c r="O56" i="55"/>
  <c r="P97" i="55"/>
  <c r="Q40" i="55"/>
  <c r="Q36" i="55" s="1"/>
  <c r="N366" i="55"/>
  <c r="U222" i="55"/>
  <c r="P46" i="55"/>
  <c r="Q239" i="55"/>
  <c r="U240" i="55"/>
  <c r="T63" i="55"/>
  <c r="U255" i="55"/>
  <c r="U64" i="55"/>
  <c r="U170" i="55"/>
  <c r="P147" i="55"/>
  <c r="U164" i="55"/>
  <c r="U98" i="55"/>
  <c r="H64" i="55"/>
  <c r="U151" i="55"/>
  <c r="P176" i="55"/>
  <c r="H189" i="55"/>
  <c r="T160" i="55"/>
  <c r="U189" i="55"/>
  <c r="U408" i="55"/>
  <c r="H115" i="55"/>
  <c r="Q347" i="55"/>
  <c r="T199" i="55"/>
  <c r="N63" i="55"/>
  <c r="H63" i="55" s="1"/>
  <c r="P70" i="55"/>
  <c r="P225" i="55"/>
  <c r="U252" i="55"/>
  <c r="Q199" i="55"/>
  <c r="T77" i="55"/>
  <c r="U154" i="55"/>
  <c r="T347" i="55"/>
  <c r="U404" i="55"/>
  <c r="O111" i="55"/>
  <c r="U200" i="55"/>
  <c r="U348" i="55"/>
  <c r="Q70" i="55"/>
  <c r="Q118" i="55"/>
  <c r="Q111" i="55" s="1"/>
  <c r="O176" i="55"/>
  <c r="O97" i="55"/>
  <c r="U148" i="55"/>
  <c r="H261" i="55"/>
  <c r="N111" i="55"/>
  <c r="H111" i="55" s="1"/>
  <c r="T97" i="55"/>
  <c r="P77" i="55"/>
  <c r="P389" i="55"/>
  <c r="T407" i="55"/>
  <c r="T295" i="55"/>
  <c r="T209" i="55"/>
  <c r="P160" i="55"/>
  <c r="U161" i="55"/>
  <c r="P63" i="55"/>
  <c r="N26" i="55"/>
  <c r="T389" i="55"/>
  <c r="Q81" i="55"/>
  <c r="Q77" i="55" s="1"/>
  <c r="U236" i="55"/>
  <c r="Q160" i="55"/>
  <c r="Q176" i="55"/>
  <c r="O246" i="55"/>
  <c r="O239" i="55" s="1"/>
  <c r="Q209" i="55"/>
  <c r="O147" i="55"/>
  <c r="U417" i="55"/>
  <c r="U137" i="55"/>
  <c r="U326" i="55"/>
  <c r="N239" i="55"/>
  <c r="H239" i="55" s="1"/>
  <c r="U71" i="55"/>
  <c r="Q148" i="55"/>
  <c r="Q147" i="55" s="1"/>
  <c r="U258" i="55"/>
  <c r="U420" i="55"/>
  <c r="U180" i="55"/>
  <c r="H71" i="55"/>
  <c r="U233" i="55"/>
  <c r="H355" i="55"/>
  <c r="Q407" i="55"/>
  <c r="H180" i="55"/>
  <c r="N295" i="55"/>
  <c r="U314" i="55"/>
  <c r="U105" i="55"/>
  <c r="N176" i="55"/>
  <c r="H176" i="55" s="1"/>
  <c r="U108" i="55"/>
  <c r="P407" i="55"/>
  <c r="P239" i="55"/>
  <c r="U203" i="55"/>
  <c r="N97" i="55"/>
  <c r="H97" i="55" s="1"/>
  <c r="P295" i="55"/>
  <c r="U219" i="55"/>
  <c r="U340" i="55"/>
  <c r="Q295" i="55"/>
  <c r="P347" i="55"/>
  <c r="U124" i="55"/>
  <c r="U43" i="55"/>
  <c r="N147" i="55"/>
  <c r="H147" i="55" s="1"/>
  <c r="H43" i="55"/>
  <c r="P26" i="55"/>
  <c r="T239" i="55"/>
  <c r="O225" i="55"/>
  <c r="T265" i="55"/>
  <c r="U401" i="55"/>
  <c r="P56" i="55"/>
  <c r="U87" i="55"/>
  <c r="H173" i="55"/>
  <c r="N225" i="55"/>
  <c r="U57" i="55"/>
  <c r="H57" i="55"/>
  <c r="N77" i="55"/>
  <c r="H77" i="55" s="1"/>
  <c r="U50" i="55"/>
  <c r="AD77" i="6"/>
  <c r="O407" i="55"/>
  <c r="U230" i="55"/>
  <c r="N407" i="55"/>
  <c r="H407" i="55" s="1"/>
  <c r="U78" i="55"/>
  <c r="Q225" i="55"/>
  <c r="AD39" i="6"/>
  <c r="U411" i="55"/>
  <c r="AC39" i="6"/>
  <c r="H337" i="55"/>
  <c r="AC77" i="6"/>
  <c r="O160" i="55"/>
  <c r="U355" i="55"/>
  <c r="U93" i="55"/>
  <c r="AB366" i="55"/>
  <c r="AD367" i="55"/>
  <c r="AD366" i="55" s="1"/>
  <c r="AB265" i="55"/>
  <c r="AD266" i="55"/>
  <c r="AD265" i="55" s="1"/>
  <c r="U337" i="55"/>
  <c r="U370" i="55"/>
  <c r="C295" i="55"/>
  <c r="C26" i="55"/>
  <c r="V77" i="6"/>
  <c r="F187" i="55"/>
  <c r="F96" i="55"/>
  <c r="G96" i="55"/>
  <c r="F367" i="55"/>
  <c r="E367" i="55"/>
  <c r="G187" i="55"/>
  <c r="E326" i="55"/>
  <c r="E295" i="55" s="1"/>
  <c r="D266" i="55"/>
  <c r="D265" i="55" s="1"/>
  <c r="D367" i="55"/>
  <c r="AC110" i="6"/>
  <c r="AC109" i="6" s="1"/>
  <c r="G266" i="55"/>
  <c r="G265" i="55" s="1"/>
  <c r="D187" i="55"/>
  <c r="T109" i="6"/>
  <c r="E266" i="55"/>
  <c r="E265" i="55" s="1"/>
  <c r="AC129" i="6"/>
  <c r="AD129" i="6" s="1"/>
  <c r="G367" i="55"/>
  <c r="D96" i="55"/>
  <c r="E187" i="55"/>
  <c r="Q39" i="6"/>
  <c r="U77" i="6"/>
  <c r="Q77" i="6"/>
  <c r="AF77" i="6"/>
  <c r="L196" i="6"/>
  <c r="G196" i="6" s="1"/>
  <c r="AG9" i="6"/>
  <c r="I196" i="6"/>
  <c r="Y129" i="6"/>
  <c r="Z129" i="6" s="1"/>
  <c r="AG108" i="6"/>
  <c r="T113" i="6"/>
  <c r="AI109" i="6"/>
  <c r="AJ110" i="6"/>
  <c r="AN110" i="6"/>
  <c r="AN109" i="6" s="1"/>
  <c r="AN108" i="6" s="1"/>
  <c r="H192" i="6"/>
  <c r="AK129" i="6"/>
  <c r="AK128" i="6" s="1"/>
  <c r="AJ128" i="6"/>
  <c r="AJ118" i="6"/>
  <c r="AI113" i="6"/>
  <c r="R39" i="6"/>
  <c r="P118" i="6"/>
  <c r="AB118" i="6"/>
  <c r="AB109" i="6"/>
  <c r="R77" i="6"/>
  <c r="Y40" i="6"/>
  <c r="Q110" i="6"/>
  <c r="R110" i="6" s="1"/>
  <c r="R109" i="6" s="1"/>
  <c r="AF110" i="6"/>
  <c r="AF109" i="6" s="1"/>
  <c r="AF129" i="6"/>
  <c r="Q129" i="6"/>
  <c r="R129" i="6" s="1"/>
  <c r="Y97" i="6"/>
  <c r="M113" i="6"/>
  <c r="M108" i="6" s="1"/>
  <c r="X118" i="6"/>
  <c r="Z64" i="6"/>
  <c r="Z63" i="6" s="1"/>
  <c r="Z86" i="6"/>
  <c r="Z29" i="6"/>
  <c r="Z27" i="6" s="1"/>
  <c r="Z99" i="6"/>
  <c r="Z97" i="6" s="1"/>
  <c r="Z95" i="6"/>
  <c r="Z92" i="6" s="1"/>
  <c r="Y86" i="6"/>
  <c r="Z55" i="6"/>
  <c r="Z25" i="6"/>
  <c r="Z24" i="6" s="1"/>
  <c r="Z62" i="6"/>
  <c r="Z58" i="6" s="1"/>
  <c r="Z70" i="6"/>
  <c r="Z69" i="6" s="1"/>
  <c r="Y78" i="6"/>
  <c r="X78" i="6"/>
  <c r="Z23" i="6"/>
  <c r="Z21" i="6" s="1"/>
  <c r="P109" i="6"/>
  <c r="U129" i="6"/>
  <c r="V129" i="6" s="1"/>
  <c r="U110" i="6"/>
  <c r="U109" i="6" s="1"/>
  <c r="L118" i="6"/>
  <c r="L113" i="6" s="1"/>
  <c r="L108" i="6" s="1"/>
  <c r="AM130" i="6"/>
  <c r="AM128" i="6" s="1"/>
  <c r="K130" i="6"/>
  <c r="K128" i="6" s="1"/>
  <c r="AN130" i="6"/>
  <c r="AN128" i="6" s="1"/>
  <c r="I128" i="6"/>
  <c r="N130" i="6"/>
  <c r="N128" i="6" s="1"/>
  <c r="M130" i="6"/>
  <c r="AB130" i="6" s="1"/>
  <c r="U118" i="6"/>
  <c r="Q122" i="6"/>
  <c r="R122" i="6" s="1"/>
  <c r="S25" i="55" l="1"/>
  <c r="R25" i="55"/>
  <c r="S373" i="55"/>
  <c r="R264" i="55"/>
  <c r="R373" i="55"/>
  <c r="S264" i="55"/>
  <c r="O295" i="55"/>
  <c r="O264" i="55" s="1"/>
  <c r="S96" i="55"/>
  <c r="R96" i="55"/>
  <c r="R187" i="55"/>
  <c r="S187" i="55"/>
  <c r="O373" i="55"/>
  <c r="U36" i="55"/>
  <c r="Q373" i="55"/>
  <c r="U136" i="55"/>
  <c r="U265" i="55"/>
  <c r="U70" i="55"/>
  <c r="U188" i="55"/>
  <c r="U56" i="55"/>
  <c r="U160" i="55"/>
  <c r="U295" i="55"/>
  <c r="N264" i="55"/>
  <c r="T96" i="55"/>
  <c r="T25" i="55"/>
  <c r="U366" i="55"/>
  <c r="U63" i="55"/>
  <c r="T264" i="55"/>
  <c r="U199" i="55"/>
  <c r="P96" i="55"/>
  <c r="U46" i="55"/>
  <c r="U97" i="55"/>
  <c r="O187" i="55"/>
  <c r="U225" i="55"/>
  <c r="P25" i="55"/>
  <c r="P187" i="55"/>
  <c r="U176" i="55"/>
  <c r="O25" i="55"/>
  <c r="U347" i="55"/>
  <c r="U209" i="55"/>
  <c r="Q25" i="55"/>
  <c r="Q264" i="55"/>
  <c r="P264" i="55"/>
  <c r="U239" i="55"/>
  <c r="Q187" i="55"/>
  <c r="T187" i="55"/>
  <c r="T373" i="55"/>
  <c r="P373" i="55"/>
  <c r="U111" i="55"/>
  <c r="U389" i="55"/>
  <c r="O96" i="55"/>
  <c r="U77" i="55"/>
  <c r="N187" i="55"/>
  <c r="H187" i="55" s="1"/>
  <c r="N96" i="55"/>
  <c r="H96" i="55" s="1"/>
  <c r="Q96" i="55"/>
  <c r="U147" i="55"/>
  <c r="H225" i="55"/>
  <c r="N25" i="55"/>
  <c r="U407" i="55"/>
  <c r="N373" i="55"/>
  <c r="AD110" i="6"/>
  <c r="AD109" i="6" s="1"/>
  <c r="H266" i="55"/>
  <c r="AB26" i="55"/>
  <c r="AD33" i="55"/>
  <c r="AD26" i="55" s="1"/>
  <c r="AB295" i="55"/>
  <c r="AD326" i="55"/>
  <c r="AD295" i="55" s="1"/>
  <c r="G326" i="55"/>
  <c r="G295" i="55" s="1"/>
  <c r="F326" i="55"/>
  <c r="F295" i="55" s="1"/>
  <c r="G370" i="55"/>
  <c r="G366" i="55" s="1"/>
  <c r="T108" i="6"/>
  <c r="T190" i="6" s="1"/>
  <c r="V190" i="6" s="1"/>
  <c r="H367" i="55"/>
  <c r="P113" i="6"/>
  <c r="P108" i="6" s="1"/>
  <c r="P190" i="6" s="1"/>
  <c r="D326" i="55"/>
  <c r="H265" i="55"/>
  <c r="AI9" i="6"/>
  <c r="AJ12" i="6"/>
  <c r="AN12" i="6"/>
  <c r="AF196" i="6"/>
  <c r="H196" i="6"/>
  <c r="M192" i="6"/>
  <c r="G192" i="6"/>
  <c r="X77" i="6"/>
  <c r="AI108" i="6"/>
  <c r="AK118" i="6"/>
  <c r="AK113" i="6" s="1"/>
  <c r="AJ113" i="6"/>
  <c r="AK110" i="6"/>
  <c r="AK109" i="6" s="1"/>
  <c r="AJ109" i="6"/>
  <c r="AC118" i="6"/>
  <c r="AC113" i="6" s="1"/>
  <c r="AC108" i="6" s="1"/>
  <c r="AB113" i="6"/>
  <c r="AB108" i="6" s="1"/>
  <c r="AB190" i="6" s="1"/>
  <c r="AD190" i="6" s="1"/>
  <c r="L130" i="6"/>
  <c r="L128" i="6" s="1"/>
  <c r="Q118" i="6"/>
  <c r="R118" i="6" s="1"/>
  <c r="R113" i="6" s="1"/>
  <c r="R108" i="6" s="1"/>
  <c r="AF118" i="6"/>
  <c r="AF113" i="6" s="1"/>
  <c r="AF108" i="6" s="1"/>
  <c r="Y118" i="6"/>
  <c r="Y113" i="6" s="1"/>
  <c r="Q109" i="6"/>
  <c r="M128" i="6"/>
  <c r="X130" i="6"/>
  <c r="Y77" i="6"/>
  <c r="Z79" i="6"/>
  <c r="Z78" i="6" s="1"/>
  <c r="Z77" i="6" s="1"/>
  <c r="Y109" i="6"/>
  <c r="X109" i="6"/>
  <c r="X113" i="6"/>
  <c r="N192" i="6"/>
  <c r="V110" i="6"/>
  <c r="V109" i="6" s="1"/>
  <c r="V118" i="6"/>
  <c r="V113" i="6" s="1"/>
  <c r="U113" i="6"/>
  <c r="U108" i="6" s="1"/>
  <c r="T130" i="6"/>
  <c r="P130" i="6"/>
  <c r="S186" i="55" l="1"/>
  <c r="S424" i="55" s="1"/>
  <c r="R186" i="55"/>
  <c r="R424" i="55" s="1"/>
  <c r="O186" i="55"/>
  <c r="N186" i="55"/>
  <c r="N424" i="55" s="1"/>
  <c r="T186" i="55"/>
  <c r="T424" i="55" s="1"/>
  <c r="Q186" i="55"/>
  <c r="Q424" i="55" s="1"/>
  <c r="J18" i="55" s="1"/>
  <c r="AA12" i="55" s="1"/>
  <c r="AA14" i="55" s="1"/>
  <c r="U187" i="55"/>
  <c r="U96" i="55"/>
  <c r="P186" i="55"/>
  <c r="U264" i="55"/>
  <c r="O424" i="55"/>
  <c r="E370" i="55"/>
  <c r="E366" i="55" s="1"/>
  <c r="F370" i="55"/>
  <c r="F366" i="55" s="1"/>
  <c r="C341" i="55"/>
  <c r="H326" i="55"/>
  <c r="D295" i="55"/>
  <c r="D370" i="55"/>
  <c r="AJ9" i="6"/>
  <c r="AK12" i="6"/>
  <c r="AK9" i="6" s="1"/>
  <c r="AD118" i="6"/>
  <c r="AD113" i="6" s="1"/>
  <c r="AD108" i="6" s="1"/>
  <c r="Y130" i="6"/>
  <c r="AJ108" i="6"/>
  <c r="AK108" i="6"/>
  <c r="K121" i="6"/>
  <c r="L121" i="6" s="1"/>
  <c r="AM121" i="6"/>
  <c r="R190" i="6"/>
  <c r="AF130" i="6"/>
  <c r="AF128" i="6" s="1"/>
  <c r="AF76" i="6" s="1"/>
  <c r="Q113" i="6"/>
  <c r="Q108" i="6" s="1"/>
  <c r="Z110" i="6"/>
  <c r="Z109" i="6" s="1"/>
  <c r="X108" i="6"/>
  <c r="X190" i="6" s="1"/>
  <c r="I190" i="6" s="1"/>
  <c r="AF190" i="6" s="1"/>
  <c r="Z118" i="6"/>
  <c r="Z113" i="6" s="1"/>
  <c r="Y108" i="6"/>
  <c r="V108" i="6"/>
  <c r="M121" i="6"/>
  <c r="N121" i="6"/>
  <c r="T128" i="6"/>
  <c r="AC130" i="6"/>
  <c r="AB128" i="6"/>
  <c r="AB189" i="6" s="1"/>
  <c r="P128" i="6"/>
  <c r="P189" i="6" s="1"/>
  <c r="U130" i="6"/>
  <c r="Q130" i="6"/>
  <c r="U186" i="55" l="1"/>
  <c r="P424" i="55"/>
  <c r="AB341" i="55"/>
  <c r="AD341" i="55" s="1"/>
  <c r="H370" i="55"/>
  <c r="D366" i="55"/>
  <c r="H366" i="55" s="1"/>
  <c r="H295" i="55"/>
  <c r="H190" i="6"/>
  <c r="Z190" i="6"/>
  <c r="Z108" i="6"/>
  <c r="AB121" i="6"/>
  <c r="X121" i="6"/>
  <c r="T121" i="6"/>
  <c r="Y128" i="6"/>
  <c r="X128" i="6"/>
  <c r="X189" i="6" s="1"/>
  <c r="P121" i="6"/>
  <c r="T189" i="6"/>
  <c r="AD130" i="6"/>
  <c r="AD128" i="6" s="1"/>
  <c r="AB122" i="6" s="1"/>
  <c r="AC128" i="6"/>
  <c r="R130" i="6"/>
  <c r="R128" i="6" s="1"/>
  <c r="Q128" i="6"/>
  <c r="V130" i="6"/>
  <c r="V128" i="6" s="1"/>
  <c r="U128" i="6"/>
  <c r="P203" i="6"/>
  <c r="R189" i="6"/>
  <c r="AD189" i="6"/>
  <c r="AB203" i="6"/>
  <c r="G344" i="55" l="1"/>
  <c r="Y121" i="6"/>
  <c r="F341" i="55"/>
  <c r="F340" i="55" s="1"/>
  <c r="F264" i="55" s="1"/>
  <c r="F186" i="55" s="1"/>
  <c r="AC121" i="6"/>
  <c r="AD121" i="6" s="1"/>
  <c r="G341" i="55"/>
  <c r="T120" i="6"/>
  <c r="T76" i="6" s="1"/>
  <c r="E341" i="55"/>
  <c r="E340" i="55" s="1"/>
  <c r="E264" i="55" s="1"/>
  <c r="E186" i="55" s="1"/>
  <c r="Q121" i="6"/>
  <c r="Q120" i="6" s="1"/>
  <c r="Q76" i="6" s="1"/>
  <c r="D341" i="55"/>
  <c r="L190" i="6"/>
  <c r="M190" i="6" s="1"/>
  <c r="AJ121" i="6"/>
  <c r="AN121" i="6"/>
  <c r="U121" i="6"/>
  <c r="V121" i="6" s="1"/>
  <c r="V120" i="6" s="1"/>
  <c r="V76" i="6" s="1"/>
  <c r="I189" i="6"/>
  <c r="AB120" i="6"/>
  <c r="AB191" i="6" s="1"/>
  <c r="AF121" i="6"/>
  <c r="P120" i="6"/>
  <c r="P76" i="6" s="1"/>
  <c r="V189" i="6"/>
  <c r="Z130" i="6"/>
  <c r="Z128" i="6" s="1"/>
  <c r="Z189" i="6"/>
  <c r="I122" i="6"/>
  <c r="AC122" i="6"/>
  <c r="AD122" i="6" s="1"/>
  <c r="R121" i="6" l="1"/>
  <c r="R120" i="6" s="1"/>
  <c r="R76" i="6" s="1"/>
  <c r="T191" i="6"/>
  <c r="T193" i="6" s="1"/>
  <c r="G340" i="55"/>
  <c r="G264" i="55" s="1"/>
  <c r="G186" i="55" s="1"/>
  <c r="C344" i="55"/>
  <c r="AB344" i="55" s="1"/>
  <c r="H341" i="55"/>
  <c r="D340" i="55"/>
  <c r="N190" i="6"/>
  <c r="G190" i="6"/>
  <c r="L189" i="6"/>
  <c r="N189" i="6" s="1"/>
  <c r="AF189" i="6"/>
  <c r="H189" i="6"/>
  <c r="AN122" i="6"/>
  <c r="AN120" i="6" s="1"/>
  <c r="AN76" i="6" s="1"/>
  <c r="AG120" i="6"/>
  <c r="AG76" i="6" s="1"/>
  <c r="AK121" i="6"/>
  <c r="U120" i="6"/>
  <c r="U76" i="6" s="1"/>
  <c r="AB76" i="6"/>
  <c r="P191" i="6"/>
  <c r="AC120" i="6"/>
  <c r="AC76" i="6" s="1"/>
  <c r="AD120" i="6"/>
  <c r="AD76" i="6" s="1"/>
  <c r="U169" i="6"/>
  <c r="U170" i="6" s="1"/>
  <c r="AD191" i="6"/>
  <c r="AB193" i="6"/>
  <c r="AM122" i="6"/>
  <c r="AM120" i="6" s="1"/>
  <c r="AM76" i="6" s="1"/>
  <c r="N122" i="6"/>
  <c r="K122" i="6"/>
  <c r="M122" i="6"/>
  <c r="I120" i="6"/>
  <c r="V191" i="6" l="1"/>
  <c r="C340" i="55"/>
  <c r="C264" i="55" s="1"/>
  <c r="C186" i="55" s="1"/>
  <c r="H340" i="55"/>
  <c r="D264" i="55"/>
  <c r="G189" i="6"/>
  <c r="AJ122" i="6"/>
  <c r="AI120" i="6"/>
  <c r="AI76" i="6" s="1"/>
  <c r="M189" i="6"/>
  <c r="P193" i="6"/>
  <c r="R191" i="6"/>
  <c r="M120" i="6"/>
  <c r="M76" i="6" s="1"/>
  <c r="Z122" i="6"/>
  <c r="N120" i="6"/>
  <c r="N76" i="6" s="1"/>
  <c r="Z121" i="6"/>
  <c r="AD193" i="6"/>
  <c r="L122" i="6"/>
  <c r="L120" i="6" s="1"/>
  <c r="L76" i="6" s="1"/>
  <c r="K120" i="6"/>
  <c r="K76" i="6" s="1"/>
  <c r="I76" i="6"/>
  <c r="I140" i="6"/>
  <c r="AC10" i="6"/>
  <c r="AC9" i="6" s="1"/>
  <c r="AB9" i="6"/>
  <c r="V193" i="6" l="1"/>
  <c r="AB340" i="55"/>
  <c r="AB264" i="55" s="1"/>
  <c r="AB186" i="55" s="1"/>
  <c r="Y186" i="55" s="1"/>
  <c r="AD344" i="55"/>
  <c r="AD340" i="55" s="1"/>
  <c r="AD264" i="55" s="1"/>
  <c r="AD186" i="55" s="1"/>
  <c r="C404" i="55"/>
  <c r="AB404" i="55" s="1"/>
  <c r="H264" i="55"/>
  <c r="D186" i="55"/>
  <c r="H186" i="55" s="1"/>
  <c r="R193" i="6"/>
  <c r="AD10" i="6"/>
  <c r="AD9" i="6" s="1"/>
  <c r="AN140" i="6"/>
  <c r="AG137" i="6"/>
  <c r="AK122" i="6"/>
  <c r="AK120" i="6" s="1"/>
  <c r="AK76" i="6" s="1"/>
  <c r="AJ120" i="6"/>
  <c r="AJ76" i="6" s="1"/>
  <c r="AF122" i="6"/>
  <c r="X120" i="6"/>
  <c r="Z120" i="6"/>
  <c r="Z76" i="6" s="1"/>
  <c r="Y120" i="6"/>
  <c r="Y76" i="6" s="1"/>
  <c r="N140" i="6"/>
  <c r="AM140" i="6"/>
  <c r="M140" i="6"/>
  <c r="K140" i="6"/>
  <c r="C389" i="55" l="1"/>
  <c r="X140" i="6"/>
  <c r="T140" i="6"/>
  <c r="AJ140" i="6"/>
  <c r="AI137" i="6"/>
  <c r="X76" i="6"/>
  <c r="X191" i="6"/>
  <c r="AB140" i="6"/>
  <c r="P140" i="6"/>
  <c r="Q169" i="6"/>
  <c r="Q170" i="6" s="1"/>
  <c r="L140" i="6"/>
  <c r="AB389" i="55" l="1"/>
  <c r="AD404" i="55"/>
  <c r="AD389" i="55" s="1"/>
  <c r="D404" i="55"/>
  <c r="H404" i="55" s="1"/>
  <c r="G404" i="55"/>
  <c r="G389" i="55" s="1"/>
  <c r="E404" i="55"/>
  <c r="E389" i="55" s="1"/>
  <c r="Y140" i="6"/>
  <c r="F404" i="55"/>
  <c r="F389" i="55" s="1"/>
  <c r="AK140" i="6"/>
  <c r="AK137" i="6" s="1"/>
  <c r="AJ137" i="6"/>
  <c r="Z191" i="6"/>
  <c r="L191" i="6" s="1"/>
  <c r="X193" i="6"/>
  <c r="I191" i="6"/>
  <c r="H191" i="6" s="1"/>
  <c r="P137" i="6"/>
  <c r="Q140" i="6"/>
  <c r="U140" i="6"/>
  <c r="T137" i="6"/>
  <c r="AC140" i="6"/>
  <c r="AB137" i="6"/>
  <c r="D389" i="55" l="1"/>
  <c r="H389" i="55" s="1"/>
  <c r="Z193" i="6"/>
  <c r="AF191" i="6"/>
  <c r="I193" i="6"/>
  <c r="AF193" i="6" s="1"/>
  <c r="H193" i="6"/>
  <c r="G191" i="6"/>
  <c r="AF140" i="6"/>
  <c r="V140" i="6"/>
  <c r="V137" i="6" s="1"/>
  <c r="U137" i="6"/>
  <c r="R140" i="6"/>
  <c r="R137" i="6" s="1"/>
  <c r="Q137" i="6"/>
  <c r="AD140" i="6"/>
  <c r="AD137" i="6" s="1"/>
  <c r="AC137" i="6"/>
  <c r="L193" i="6" l="1"/>
  <c r="N191" i="6"/>
  <c r="N193" i="6" s="1"/>
  <c r="M191" i="6"/>
  <c r="M193" i="6" s="1"/>
  <c r="Z140" i="6"/>
  <c r="I9" i="6" l="1"/>
  <c r="K10" i="6"/>
  <c r="L10" i="6" s="1"/>
  <c r="L9" i="6" s="1"/>
  <c r="N10" i="6"/>
  <c r="N9" i="6" s="1"/>
  <c r="AM10" i="6"/>
  <c r="AM9" i="6" s="1"/>
  <c r="AN10" i="6"/>
  <c r="AN9" i="6" s="1"/>
  <c r="I15" i="6"/>
  <c r="C40" i="55" s="1"/>
  <c r="AB40" i="55" l="1"/>
  <c r="AB36" i="55" s="1"/>
  <c r="AB25" i="55" s="1"/>
  <c r="Y25" i="55" s="1"/>
  <c r="C36" i="55"/>
  <c r="C25" i="55" s="1"/>
  <c r="N15" i="6"/>
  <c r="N13" i="6" s="1"/>
  <c r="AG13" i="6"/>
  <c r="AG8" i="6" s="1"/>
  <c r="K15" i="6"/>
  <c r="K13" i="6" s="1"/>
  <c r="K9" i="6"/>
  <c r="Q10" i="6"/>
  <c r="P9" i="6"/>
  <c r="AM15" i="6"/>
  <c r="AM13" i="6" s="1"/>
  <c r="M15" i="6"/>
  <c r="I13" i="6"/>
  <c r="M9" i="6"/>
  <c r="AD40" i="55" l="1"/>
  <c r="AD36" i="55" s="1"/>
  <c r="AD25" i="55" s="1"/>
  <c r="AI13" i="6"/>
  <c r="AI8" i="6" s="1"/>
  <c r="AJ15" i="6"/>
  <c r="AN15" i="6"/>
  <c r="AN13" i="6" s="1"/>
  <c r="L15" i="6"/>
  <c r="L13" i="6" s="1"/>
  <c r="AF9" i="6"/>
  <c r="M13" i="6"/>
  <c r="X15" i="6"/>
  <c r="Q9" i="6"/>
  <c r="T9" i="6"/>
  <c r="U10" i="6"/>
  <c r="U9" i="6" s="1"/>
  <c r="AB15" i="6"/>
  <c r="T15" i="6"/>
  <c r="P15" i="6"/>
  <c r="R10" i="6"/>
  <c r="R9" i="6" s="1"/>
  <c r="D40" i="55" l="1"/>
  <c r="H40" i="55" s="1"/>
  <c r="G40" i="55"/>
  <c r="G36" i="55" s="1"/>
  <c r="G25" i="55" s="1"/>
  <c r="T13" i="6"/>
  <c r="T8" i="6" s="1"/>
  <c r="E40" i="55"/>
  <c r="E36" i="55" s="1"/>
  <c r="E25" i="55" s="1"/>
  <c r="Y15" i="6"/>
  <c r="F40" i="55"/>
  <c r="F36" i="55" s="1"/>
  <c r="F25" i="55" s="1"/>
  <c r="AK15" i="6"/>
  <c r="AK13" i="6" s="1"/>
  <c r="AK8" i="6" s="1"/>
  <c r="AJ13" i="6"/>
  <c r="AJ8" i="6" s="1"/>
  <c r="AB13" i="6"/>
  <c r="AB8" i="6" s="1"/>
  <c r="AB185" i="6" s="1"/>
  <c r="P13" i="6"/>
  <c r="P8" i="6" s="1"/>
  <c r="P151" i="6" s="1"/>
  <c r="AF15" i="6"/>
  <c r="AF13" i="6" s="1"/>
  <c r="Y9" i="6"/>
  <c r="X9" i="6"/>
  <c r="V10" i="6"/>
  <c r="V9" i="6" s="1"/>
  <c r="Q15" i="6"/>
  <c r="U15" i="6"/>
  <c r="AC15" i="6"/>
  <c r="D36" i="55" l="1"/>
  <c r="H36" i="55" s="1"/>
  <c r="P185" i="6"/>
  <c r="P187" i="6" s="1"/>
  <c r="P158" i="6"/>
  <c r="T185" i="6"/>
  <c r="Y13" i="6"/>
  <c r="Z15" i="6"/>
  <c r="Z13" i="6" s="1"/>
  <c r="X13" i="6"/>
  <c r="Z10" i="6"/>
  <c r="Z9" i="6" s="1"/>
  <c r="AD185" i="6"/>
  <c r="AB187" i="6"/>
  <c r="R15" i="6"/>
  <c r="R13" i="6" s="1"/>
  <c r="R8" i="6" s="1"/>
  <c r="P135" i="6" s="1"/>
  <c r="Q13" i="6"/>
  <c r="Q8" i="6" s="1"/>
  <c r="AD15" i="6"/>
  <c r="AD13" i="6" s="1"/>
  <c r="AD8" i="6" s="1"/>
  <c r="AB135" i="6" s="1"/>
  <c r="AC13" i="6"/>
  <c r="AC8" i="6" s="1"/>
  <c r="V15" i="6"/>
  <c r="V13" i="6" s="1"/>
  <c r="V8" i="6" s="1"/>
  <c r="U13" i="6"/>
  <c r="U8" i="6" s="1"/>
  <c r="D25" i="55" l="1"/>
  <c r="G375" i="55"/>
  <c r="D375" i="55"/>
  <c r="D374" i="55" s="1"/>
  <c r="D373" i="55" s="1"/>
  <c r="D425" i="55"/>
  <c r="R185" i="6"/>
  <c r="R201" i="6" s="1"/>
  <c r="P134" i="6"/>
  <c r="V185" i="6"/>
  <c r="V201" i="6" s="1"/>
  <c r="Q135" i="6"/>
  <c r="Q134" i="6" s="1"/>
  <c r="Q133" i="6" s="1"/>
  <c r="AB136" i="6"/>
  <c r="AD187" i="6"/>
  <c r="AD201" i="6"/>
  <c r="D424" i="55" l="1"/>
  <c r="D426" i="55" s="1"/>
  <c r="I136" i="6"/>
  <c r="G386" i="55"/>
  <c r="G374" i="55" s="1"/>
  <c r="G373" i="55" s="1"/>
  <c r="G424" i="55" s="1"/>
  <c r="R187" i="6"/>
  <c r="P133" i="6"/>
  <c r="P195" i="6"/>
  <c r="R195" i="6" s="1"/>
  <c r="Q149" i="6"/>
  <c r="Q152" i="6" s="1"/>
  <c r="Q155" i="6" s="1"/>
  <c r="R135" i="6"/>
  <c r="R134" i="6" s="1"/>
  <c r="R133" i="6" s="1"/>
  <c r="R149" i="6" s="1"/>
  <c r="AJ136" i="6"/>
  <c r="AK136" i="6" s="1"/>
  <c r="AC136" i="6"/>
  <c r="AD136" i="6" s="1"/>
  <c r="AB134" i="6"/>
  <c r="AB133" i="6" s="1"/>
  <c r="AC135" i="6"/>
  <c r="C386" i="55" l="1"/>
  <c r="Q131" i="6"/>
  <c r="P149" i="6"/>
  <c r="P197" i="6"/>
  <c r="AF136" i="6"/>
  <c r="AC134" i="6"/>
  <c r="AC133" i="6" s="1"/>
  <c r="AC149" i="6" s="1"/>
  <c r="AB195" i="6"/>
  <c r="AB149" i="6"/>
  <c r="G423" i="55" s="1"/>
  <c r="AM136" i="6"/>
  <c r="AN136" i="6"/>
  <c r="K136" i="6"/>
  <c r="L136" i="6" s="1"/>
  <c r="N136" i="6"/>
  <c r="M136" i="6"/>
  <c r="AD135" i="6"/>
  <c r="AD134" i="6" s="1"/>
  <c r="AD133" i="6" s="1"/>
  <c r="AD149" i="6" s="1"/>
  <c r="P204" i="6"/>
  <c r="Q204" i="6" s="1"/>
  <c r="AB386" i="55" l="1"/>
  <c r="AD386" i="55" s="1"/>
  <c r="R156" i="6"/>
  <c r="P154" i="6"/>
  <c r="D423" i="55"/>
  <c r="Q197" i="6"/>
  <c r="P202" i="6"/>
  <c r="P155" i="6"/>
  <c r="R153" i="6"/>
  <c r="R155" i="6" s="1"/>
  <c r="AC152" i="6"/>
  <c r="AC155" i="6" s="1"/>
  <c r="Z136" i="6"/>
  <c r="AB151" i="6"/>
  <c r="AB197" i="6"/>
  <c r="AB202" i="6" s="1"/>
  <c r="AB204" i="6"/>
  <c r="AC204" i="6" s="1"/>
  <c r="AD195" i="6"/>
  <c r="P198" i="6"/>
  <c r="G425" i="55" l="1"/>
  <c r="G426" i="55" s="1"/>
  <c r="AD153" i="6"/>
  <c r="AD155" i="6" s="1"/>
  <c r="AD178" i="6" s="1"/>
  <c r="AB198" i="6"/>
  <c r="AB155" i="6"/>
  <c r="AD197" i="6"/>
  <c r="AD202" i="6" s="1"/>
  <c r="R197" i="6"/>
  <c r="R157" i="6"/>
  <c r="D429" i="55" l="1"/>
  <c r="G429" i="55"/>
  <c r="Q160" i="6"/>
  <c r="L178" i="6"/>
  <c r="R198" i="6"/>
  <c r="Q187" i="6"/>
  <c r="Q157" i="6"/>
  <c r="Q158" i="6"/>
  <c r="AD198" i="6"/>
  <c r="G187" i="6"/>
  <c r="R202" i="6"/>
  <c r="AD176" i="6"/>
  <c r="AF178" i="6" l="1"/>
  <c r="T170" i="6"/>
  <c r="AC177" i="6"/>
  <c r="AD159" i="6"/>
  <c r="AD158" i="6" s="1"/>
  <c r="AC178" i="6" s="1"/>
  <c r="V160" i="6" l="1"/>
  <c r="AF8" i="6" l="1"/>
  <c r="X30" i="6"/>
  <c r="M32" i="6"/>
  <c r="M30" i="6" s="1"/>
  <c r="M8" i="6" s="1"/>
  <c r="X8" i="6" l="1"/>
  <c r="AN32" i="6"/>
  <c r="AN30" i="6" s="1"/>
  <c r="AN8" i="6" s="1"/>
  <c r="N32" i="6"/>
  <c r="I30" i="6"/>
  <c r="I8" i="6" s="1"/>
  <c r="AM32" i="6"/>
  <c r="AM30" i="6" s="1"/>
  <c r="AM8" i="6" s="1"/>
  <c r="K32" i="6"/>
  <c r="X185" i="6" l="1"/>
  <c r="I185" i="6" s="1"/>
  <c r="N30" i="6"/>
  <c r="N8" i="6" s="1"/>
  <c r="K30" i="6"/>
  <c r="K8" i="6" s="1"/>
  <c r="L32" i="6"/>
  <c r="L30" i="6" s="1"/>
  <c r="L8" i="6" s="1"/>
  <c r="Z185" i="6" l="1"/>
  <c r="L185" i="6" s="1"/>
  <c r="H185" i="6"/>
  <c r="AF185" i="6"/>
  <c r="Z32" i="6"/>
  <c r="Z30" i="6" s="1"/>
  <c r="Z8" i="6" s="1"/>
  <c r="Y30" i="6"/>
  <c r="Y8" i="6" s="1"/>
  <c r="G185" i="6" l="1"/>
  <c r="Z201" i="6"/>
  <c r="N185" i="6"/>
  <c r="L201" i="6"/>
  <c r="M185" i="6"/>
  <c r="AN138" i="6"/>
  <c r="AN137" i="6" s="1"/>
  <c r="AM138" i="6"/>
  <c r="AM137" i="6" s="1"/>
  <c r="M138" i="6"/>
  <c r="M137" i="6" s="1"/>
  <c r="N138" i="6"/>
  <c r="N137" i="6" s="1"/>
  <c r="K138" i="6"/>
  <c r="L138" i="6" s="1"/>
  <c r="L137" i="6" s="1"/>
  <c r="I137" i="6"/>
  <c r="K137" i="6" l="1"/>
  <c r="AF138" i="6"/>
  <c r="AF137" i="6" s="1"/>
  <c r="Y137" i="6"/>
  <c r="X137" i="6"/>
  <c r="Z138" i="6" l="1"/>
  <c r="Z137" i="6" s="1"/>
  <c r="Y56" i="6"/>
  <c r="Z56" i="6" s="1"/>
  <c r="C141" i="55" l="1"/>
  <c r="AM56" i="6"/>
  <c r="N56" i="6"/>
  <c r="M56" i="6"/>
  <c r="T56" i="6" s="1"/>
  <c r="AF56" i="6" s="1"/>
  <c r="K56" i="6"/>
  <c r="L56" i="6" s="1"/>
  <c r="X54" i="6"/>
  <c r="Y57" i="6"/>
  <c r="Y54" i="6" s="1"/>
  <c r="Y39" i="6" s="1"/>
  <c r="I57" i="6"/>
  <c r="E141" i="55" l="1"/>
  <c r="E136" i="55" s="1"/>
  <c r="E96" i="55" s="1"/>
  <c r="U56" i="6"/>
  <c r="T54" i="6"/>
  <c r="AB141" i="55"/>
  <c r="AD141" i="55" s="1"/>
  <c r="AF57" i="6"/>
  <c r="AF54" i="6" s="1"/>
  <c r="AF39" i="6" s="1"/>
  <c r="C144" i="55"/>
  <c r="AB144" i="55" s="1"/>
  <c r="X158" i="6"/>
  <c r="M57" i="6"/>
  <c r="M54" i="6" s="1"/>
  <c r="M39" i="6" s="1"/>
  <c r="AJ57" i="6"/>
  <c r="AK57" i="6" s="1"/>
  <c r="Z57" i="6"/>
  <c r="Z54" i="6" s="1"/>
  <c r="Z39" i="6" s="1"/>
  <c r="X135" i="6" s="1"/>
  <c r="N57" i="6"/>
  <c r="N54" i="6" s="1"/>
  <c r="N39" i="6" s="1"/>
  <c r="K57" i="6"/>
  <c r="K54" i="6" s="1"/>
  <c r="K39" i="6" s="1"/>
  <c r="I54" i="6"/>
  <c r="I39" i="6" s="1"/>
  <c r="X39" i="6"/>
  <c r="X151" i="6" s="1"/>
  <c r="T39" i="6" l="1"/>
  <c r="T158" i="6"/>
  <c r="V56" i="6"/>
  <c r="V54" i="6" s="1"/>
  <c r="V39" i="6" s="1"/>
  <c r="T135" i="6" s="1"/>
  <c r="I135" i="6" s="1"/>
  <c r="U54" i="6"/>
  <c r="U39" i="6" s="1"/>
  <c r="C136" i="55"/>
  <c r="C96" i="55" s="1"/>
  <c r="Y135" i="6"/>
  <c r="Y134" i="6" s="1"/>
  <c r="Y133" i="6" s="1"/>
  <c r="Y149" i="6" s="1"/>
  <c r="F375" i="55"/>
  <c r="F425" i="55"/>
  <c r="X186" i="6"/>
  <c r="X203" i="6" s="1"/>
  <c r="AM57" i="6"/>
  <c r="AM54" i="6" s="1"/>
  <c r="AM39" i="6" s="1"/>
  <c r="AG54" i="6"/>
  <c r="AG39" i="6" s="1"/>
  <c r="AN57" i="6"/>
  <c r="AJ56" i="6"/>
  <c r="AI54" i="6"/>
  <c r="AI39" i="6" s="1"/>
  <c r="AN56" i="6"/>
  <c r="L57" i="6"/>
  <c r="L54" i="6" s="1"/>
  <c r="L39" i="6" s="1"/>
  <c r="X134" i="6"/>
  <c r="T186" i="6" l="1"/>
  <c r="I186" i="6" s="1"/>
  <c r="H186" i="6" s="1"/>
  <c r="H187" i="6" s="1"/>
  <c r="T151" i="6"/>
  <c r="T134" i="6"/>
  <c r="U135" i="6"/>
  <c r="U134" i="6" s="1"/>
  <c r="U133" i="6" s="1"/>
  <c r="U149" i="6" s="1"/>
  <c r="U152" i="6" s="1"/>
  <c r="U155" i="6" s="1"/>
  <c r="E375" i="55"/>
  <c r="E374" i="55" s="1"/>
  <c r="E373" i="55" s="1"/>
  <c r="E424" i="55" s="1"/>
  <c r="AB136" i="55"/>
  <c r="AB96" i="55" s="1"/>
  <c r="Y96" i="55" s="1"/>
  <c r="AD144" i="55"/>
  <c r="AD136" i="55" s="1"/>
  <c r="AD96" i="55" s="1"/>
  <c r="C375" i="55"/>
  <c r="AB375" i="55" s="1"/>
  <c r="F374" i="55"/>
  <c r="F373" i="55" s="1"/>
  <c r="F424" i="55" s="1"/>
  <c r="Z186" i="6"/>
  <c r="X187" i="6"/>
  <c r="X195" i="6"/>
  <c r="Z195" i="6" s="1"/>
  <c r="AN54" i="6"/>
  <c r="AN39" i="6" s="1"/>
  <c r="X133" i="6"/>
  <c r="AK56" i="6"/>
  <c r="AK54" i="6" s="1"/>
  <c r="AK39" i="6" s="1"/>
  <c r="AJ54" i="6"/>
  <c r="AJ39" i="6" s="1"/>
  <c r="AG133" i="6"/>
  <c r="AG149" i="6" s="1"/>
  <c r="AN135" i="6"/>
  <c r="AN134" i="6" s="1"/>
  <c r="AN133" i="6" s="1"/>
  <c r="Z135" i="6"/>
  <c r="Z134" i="6" s="1"/>
  <c r="Z133" i="6" s="1"/>
  <c r="Z149" i="6" s="1"/>
  <c r="N135" i="6"/>
  <c r="N134" i="6" s="1"/>
  <c r="N133" i="6" s="1"/>
  <c r="AF135" i="6"/>
  <c r="AF134" i="6" s="1"/>
  <c r="AF133" i="6" s="1"/>
  <c r="I134" i="6"/>
  <c r="I133" i="6" s="1"/>
  <c r="M135" i="6"/>
  <c r="M134" i="6" s="1"/>
  <c r="M133" i="6" s="1"/>
  <c r="K135" i="6"/>
  <c r="K134" i="6" s="1"/>
  <c r="K133" i="6" s="1"/>
  <c r="AM135" i="6"/>
  <c r="AM134" i="6" s="1"/>
  <c r="AM133" i="6" s="1"/>
  <c r="Y152" i="6"/>
  <c r="Y155" i="6" s="1"/>
  <c r="K149" i="6" l="1"/>
  <c r="K152" i="6" s="1"/>
  <c r="V135" i="6"/>
  <c r="V134" i="6" s="1"/>
  <c r="V133" i="6" s="1"/>
  <c r="V149" i="6" s="1"/>
  <c r="T195" i="6"/>
  <c r="T133" i="6"/>
  <c r="T149" i="6" s="1"/>
  <c r="E423" i="55" s="1"/>
  <c r="E425" i="55"/>
  <c r="E426" i="55" s="1"/>
  <c r="V153" i="6"/>
  <c r="I151" i="6"/>
  <c r="Q171" i="6"/>
  <c r="R177" i="6"/>
  <c r="V186" i="6"/>
  <c r="T203" i="6"/>
  <c r="T187" i="6"/>
  <c r="I149" i="6"/>
  <c r="N149" i="6" s="1"/>
  <c r="AB374" i="55"/>
  <c r="AB373" i="55" s="1"/>
  <c r="Y373" i="55" s="1"/>
  <c r="AD375" i="55"/>
  <c r="AD374" i="55" s="1"/>
  <c r="AD373" i="55" s="1"/>
  <c r="AD424" i="55" s="1"/>
  <c r="C374" i="55"/>
  <c r="C373" i="55" s="1"/>
  <c r="C424" i="55" s="1"/>
  <c r="U376" i="55"/>
  <c r="F426" i="55"/>
  <c r="Z187" i="6"/>
  <c r="I203" i="6"/>
  <c r="I187" i="6"/>
  <c r="AF186" i="6"/>
  <c r="X149" i="6"/>
  <c r="AN149" i="6"/>
  <c r="AI134" i="6"/>
  <c r="AI133" i="6" s="1"/>
  <c r="AJ135" i="6"/>
  <c r="X197" i="6"/>
  <c r="X204" i="6"/>
  <c r="Y204" i="6" s="1"/>
  <c r="Z153" i="6"/>
  <c r="Z155" i="6" s="1"/>
  <c r="L135" i="6"/>
  <c r="L134" i="6" s="1"/>
  <c r="L133" i="6" s="1"/>
  <c r="L149" i="6" s="1"/>
  <c r="AM131" i="6"/>
  <c r="AM149" i="6"/>
  <c r="AI149" i="6" l="1"/>
  <c r="L423" i="55" s="1"/>
  <c r="AF187" i="6"/>
  <c r="K155" i="6"/>
  <c r="AF152" i="6"/>
  <c r="V155" i="6"/>
  <c r="V187" i="6"/>
  <c r="L186" i="6"/>
  <c r="V195" i="6"/>
  <c r="T204" i="6"/>
  <c r="U204" i="6" s="1"/>
  <c r="T197" i="6"/>
  <c r="T202" i="6" s="1"/>
  <c r="C425" i="55"/>
  <c r="C426" i="55" s="1"/>
  <c r="R176" i="6"/>
  <c r="P161" i="6"/>
  <c r="R162" i="6" s="1"/>
  <c r="I195" i="6"/>
  <c r="I204" i="6" s="1"/>
  <c r="K204" i="6" s="1"/>
  <c r="T155" i="6"/>
  <c r="V156" i="6"/>
  <c r="M149" i="6"/>
  <c r="I155" i="6"/>
  <c r="C423" i="55"/>
  <c r="AB424" i="55"/>
  <c r="X155" i="6"/>
  <c r="H375" i="55"/>
  <c r="U375" i="55"/>
  <c r="F423" i="55"/>
  <c r="AF149" i="6"/>
  <c r="X202" i="6"/>
  <c r="X198" i="6"/>
  <c r="AJ134" i="6"/>
  <c r="AJ133" i="6" s="1"/>
  <c r="AJ149" i="6" s="1"/>
  <c r="AK135" i="6"/>
  <c r="AK134" i="6" s="1"/>
  <c r="AK133" i="6" s="1"/>
  <c r="AK149" i="6" s="1"/>
  <c r="Z197" i="6"/>
  <c r="M151" i="6"/>
  <c r="AF151" i="6"/>
  <c r="N151" i="6"/>
  <c r="N155" i="6" s="1"/>
  <c r="L153" i="6"/>
  <c r="AF153" i="6" s="1"/>
  <c r="AF427" i="55" l="1"/>
  <c r="AF429" i="55"/>
  <c r="AO427" i="55"/>
  <c r="AV427" i="55"/>
  <c r="AJ427" i="55"/>
  <c r="AT427" i="55"/>
  <c r="AK427" i="55"/>
  <c r="AQ427" i="55"/>
  <c r="AW427" i="55"/>
  <c r="AP427" i="55"/>
  <c r="AS427" i="55"/>
  <c r="AX427" i="55"/>
  <c r="AM427" i="55"/>
  <c r="AY427" i="55"/>
  <c r="AH427" i="55"/>
  <c r="AG427" i="55"/>
  <c r="AR427" i="55"/>
  <c r="AI427" i="55"/>
  <c r="AL427" i="55"/>
  <c r="AN427" i="55"/>
  <c r="AU427" i="55"/>
  <c r="AC426" i="55"/>
  <c r="AZ427" i="55"/>
  <c r="AG429" i="55"/>
  <c r="AH429" i="55"/>
  <c r="AI429" i="55"/>
  <c r="AJ429" i="55"/>
  <c r="AK429" i="55"/>
  <c r="AL429" i="55"/>
  <c r="AM429" i="55"/>
  <c r="AN429" i="55"/>
  <c r="AO429" i="55"/>
  <c r="AP429" i="55"/>
  <c r="AQ429" i="55"/>
  <c r="AR429" i="55"/>
  <c r="AS429" i="55"/>
  <c r="AT429" i="55"/>
  <c r="AU429" i="55"/>
  <c r="AV429" i="55"/>
  <c r="AW429" i="55"/>
  <c r="AX429" i="55"/>
  <c r="AY429" i="55"/>
  <c r="AZ429" i="55"/>
  <c r="AI151" i="6"/>
  <c r="AI155" i="6" s="1"/>
  <c r="AI157" i="6" s="1"/>
  <c r="AB423" i="55"/>
  <c r="AF195" i="6"/>
  <c r="V197" i="6"/>
  <c r="V202" i="6" s="1"/>
  <c r="I197" i="6"/>
  <c r="H197" i="6" s="1"/>
  <c r="H195" i="6"/>
  <c r="T198" i="6"/>
  <c r="L187" i="6"/>
  <c r="N186" i="6"/>
  <c r="N187" i="6" s="1"/>
  <c r="M186" i="6"/>
  <c r="M187" i="6" s="1"/>
  <c r="G186" i="6"/>
  <c r="V157" i="6"/>
  <c r="L156" i="6"/>
  <c r="Z156" i="6" s="1"/>
  <c r="R161" i="6"/>
  <c r="L195" i="6"/>
  <c r="G195" i="6" s="1"/>
  <c r="M155" i="6"/>
  <c r="U374" i="55"/>
  <c r="H374" i="55"/>
  <c r="Y187" i="6"/>
  <c r="Z202" i="6"/>
  <c r="Z210" i="6"/>
  <c r="R206" i="6"/>
  <c r="R207" i="6"/>
  <c r="AD210" i="6"/>
  <c r="R210" i="6"/>
  <c r="AD209" i="6"/>
  <c r="L206" i="6"/>
  <c r="R208" i="6"/>
  <c r="V210" i="6"/>
  <c r="R209" i="6"/>
  <c r="Z208" i="6"/>
  <c r="AD208" i="6"/>
  <c r="R212" i="6"/>
  <c r="L211" i="6"/>
  <c r="V209" i="6"/>
  <c r="V208" i="6"/>
  <c r="Z211" i="6"/>
  <c r="L209" i="6"/>
  <c r="V206" i="6"/>
  <c r="Z209" i="6"/>
  <c r="AD206" i="6"/>
  <c r="V211" i="6"/>
  <c r="V207" i="6"/>
  <c r="AD212" i="6"/>
  <c r="AD211" i="6"/>
  <c r="Z207" i="6"/>
  <c r="V212" i="6"/>
  <c r="R211" i="6"/>
  <c r="Z206" i="6"/>
  <c r="L212" i="6"/>
  <c r="L208" i="6"/>
  <c r="L207" i="6"/>
  <c r="L210" i="6"/>
  <c r="Z212" i="6"/>
  <c r="AD207" i="6"/>
  <c r="L155" i="6"/>
  <c r="N195" i="6" l="1"/>
  <c r="M195" i="6"/>
  <c r="M197" i="6" s="1"/>
  <c r="Z157" i="6"/>
  <c r="U187" i="6"/>
  <c r="L197" i="6"/>
  <c r="I198" i="6"/>
  <c r="AF198" i="6" s="1"/>
  <c r="R160" i="6"/>
  <c r="I202" i="6"/>
  <c r="H204" i="6" s="1"/>
  <c r="N197" i="6"/>
  <c r="AF197" i="6"/>
  <c r="U160" i="6"/>
  <c r="U158" i="6"/>
  <c r="U157" i="6"/>
  <c r="V198" i="6"/>
  <c r="T162" i="6"/>
  <c r="E429" i="55"/>
  <c r="H373" i="55"/>
  <c r="U373" i="55"/>
  <c r="Z177" i="6"/>
  <c r="V205" i="6"/>
  <c r="R205" i="6"/>
  <c r="AD205" i="6"/>
  <c r="Z205" i="6"/>
  <c r="AF155" i="6"/>
  <c r="L157" i="6"/>
  <c r="Z198" i="6" l="1"/>
  <c r="F429" i="55"/>
  <c r="Y158" i="6"/>
  <c r="Y157" i="6"/>
  <c r="Y160" i="6"/>
  <c r="V177" i="6"/>
  <c r="L202" i="6"/>
  <c r="Y205" i="6" s="1"/>
  <c r="G197" i="6"/>
  <c r="R159" i="6"/>
  <c r="U171" i="6"/>
  <c r="L198" i="6"/>
  <c r="C429" i="55"/>
  <c r="X161" i="6"/>
  <c r="Z176" i="6"/>
  <c r="AD213" i="6"/>
  <c r="Z213" i="6"/>
  <c r="R213" i="6"/>
  <c r="V213" i="6"/>
  <c r="N157" i="6"/>
  <c r="K187" i="6"/>
  <c r="M157" i="6"/>
  <c r="AC205" i="6" l="1"/>
  <c r="Q205" i="6"/>
  <c r="U205" i="6"/>
  <c r="T161" i="6"/>
  <c r="L177" i="6"/>
  <c r="AF177" i="6" s="1"/>
  <c r="AF176" i="6" s="1"/>
  <c r="V176" i="6"/>
  <c r="K207" i="6"/>
  <c r="U208" i="6"/>
  <c r="AC207" i="6"/>
  <c r="Y207" i="6"/>
  <c r="U206" i="6"/>
  <c r="Q207" i="6"/>
  <c r="Q209" i="6"/>
  <c r="L205" i="6"/>
  <c r="U210" i="6"/>
  <c r="AC208" i="6"/>
  <c r="U212" i="6"/>
  <c r="U209" i="6"/>
  <c r="AC209" i="6"/>
  <c r="AC206" i="6"/>
  <c r="Q210" i="6"/>
  <c r="Q211" i="6"/>
  <c r="K208" i="6"/>
  <c r="U211" i="6"/>
  <c r="K210" i="6"/>
  <c r="AC212" i="6"/>
  <c r="Q208" i="6"/>
  <c r="Y212" i="6"/>
  <c r="U207" i="6"/>
  <c r="Y208" i="6"/>
  <c r="K209" i="6"/>
  <c r="Q206" i="6"/>
  <c r="Y206" i="6"/>
  <c r="Y211" i="6"/>
  <c r="Y210" i="6"/>
  <c r="Y209" i="6"/>
  <c r="AC210" i="6"/>
  <c r="K211" i="6"/>
  <c r="AC211" i="6"/>
  <c r="Q212" i="6"/>
  <c r="K212" i="6"/>
  <c r="K206" i="6"/>
  <c r="P162" i="6"/>
  <c r="P168" i="6"/>
  <c r="R158" i="6"/>
  <c r="P177" i="6"/>
  <c r="Z162" i="6"/>
  <c r="Z163" i="6"/>
  <c r="L163" i="6" s="1"/>
  <c r="AF163" i="6" s="1"/>
  <c r="J181" i="6"/>
  <c r="L176" i="6" l="1"/>
  <c r="AK176" i="6" s="1"/>
  <c r="V159" i="6"/>
  <c r="V158" i="6" s="1"/>
  <c r="Q213" i="6"/>
  <c r="AC213" i="6"/>
  <c r="U213" i="6"/>
  <c r="Y213" i="6"/>
  <c r="BY205" i="6"/>
  <c r="BY213" i="6" s="1"/>
  <c r="BS205" i="6"/>
  <c r="BS213" i="6" s="1"/>
  <c r="BR205" i="6"/>
  <c r="BR213" i="6" s="1"/>
  <c r="CG205" i="6"/>
  <c r="CG213" i="6" s="1"/>
  <c r="L213" i="6"/>
  <c r="BW205" i="6"/>
  <c r="BW213" i="6" s="1"/>
  <c r="BZ205" i="6"/>
  <c r="BZ213" i="6" s="1"/>
  <c r="CD205" i="6"/>
  <c r="CD213" i="6" s="1"/>
  <c r="BT205" i="6"/>
  <c r="BT213" i="6" s="1"/>
  <c r="CE205" i="6"/>
  <c r="CE213" i="6" s="1"/>
  <c r="CI205" i="6"/>
  <c r="CI213" i="6" s="1"/>
  <c r="CJ205" i="6"/>
  <c r="CJ213" i="6" s="1"/>
  <c r="BX205" i="6"/>
  <c r="BX213" i="6" s="1"/>
  <c r="BU205" i="6"/>
  <c r="BU213" i="6" s="1"/>
  <c r="CH205" i="6"/>
  <c r="CH213" i="6" s="1"/>
  <c r="CC205" i="6"/>
  <c r="CC213" i="6" s="1"/>
  <c r="BP205" i="6"/>
  <c r="BP213" i="6" s="1"/>
  <c r="CA205" i="6"/>
  <c r="CA213" i="6" s="1"/>
  <c r="BQ205" i="6"/>
  <c r="BQ213" i="6" s="1"/>
  <c r="K205" i="6"/>
  <c r="K213" i="6" s="1"/>
  <c r="BV205" i="6"/>
  <c r="BV213" i="6" s="1"/>
  <c r="CB205" i="6"/>
  <c r="CB213" i="6" s="1"/>
  <c r="CF205" i="6"/>
  <c r="CF213" i="6" s="1"/>
  <c r="L162" i="6"/>
  <c r="J161" i="6" l="1"/>
  <c r="T177" i="6"/>
  <c r="T168" i="6"/>
  <c r="AF162" i="6"/>
  <c r="Z161" i="6"/>
  <c r="Y161" i="6" l="1"/>
  <c r="Z160" i="6"/>
  <c r="L161" i="6"/>
  <c r="AF161" i="6" l="1"/>
  <c r="AF160" i="6" s="1"/>
  <c r="X162" i="6"/>
  <c r="I179" i="6"/>
  <c r="Z159" i="6"/>
  <c r="X177" i="6" s="1"/>
  <c r="L160" i="6"/>
  <c r="L159" i="6" l="1"/>
  <c r="K161" i="6" s="1"/>
  <c r="AK160" i="6"/>
  <c r="AK159" i="6" s="1"/>
  <c r="Z158" i="6"/>
  <c r="L158" i="6" l="1"/>
  <c r="AF158" i="6" s="1"/>
  <c r="K168" i="6"/>
  <c r="K177" i="6"/>
  <c r="AF159" i="6"/>
  <c r="U29" i="55" l="1"/>
  <c r="U27" i="55"/>
  <c r="H27" i="55" l="1"/>
  <c r="U26" i="55" l="1"/>
  <c r="H26" i="55"/>
  <c r="H25" i="55" l="1"/>
  <c r="U424" i="55"/>
  <c r="U25" i="5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JACAMON</author>
    <author>Sodegis</author>
    <author>Nathalie BLANDINO</author>
    <author>Fabrice HOAREAU</author>
    <author>NBL</author>
  </authors>
  <commentList>
    <comment ref="K2" authorId="0" shapeId="0" xr:uid="{00000000-0006-0000-1300-000001000000}">
      <text>
        <r>
          <rPr>
            <sz val="8"/>
            <color indexed="81"/>
            <rFont val="Tahoma"/>
            <family val="2"/>
          </rPr>
          <t xml:space="preserve">Exo de TVA: </t>
        </r>
        <r>
          <rPr>
            <b/>
            <sz val="8"/>
            <color indexed="81"/>
            <rFont val="Tahoma"/>
            <family val="2"/>
          </rPr>
          <t>Code TVA0</t>
        </r>
        <r>
          <rPr>
            <sz val="8"/>
            <color indexed="81"/>
            <rFont val="Tahoma"/>
            <family val="2"/>
          </rPr>
          <t xml:space="preserve">
Acquisitions foncières en concession-RHI,
Taxes diverses,
Frais financiers
</t>
        </r>
      </text>
    </comment>
    <comment ref="K4" authorId="0" shapeId="0" xr:uid="{00000000-0006-0000-1300-000002000000}">
      <text>
        <r>
          <rPr>
            <sz val="8"/>
            <color indexed="81"/>
            <rFont val="Tahoma"/>
            <family val="2"/>
          </rPr>
          <t xml:space="preserve">TVA réduite: </t>
        </r>
        <r>
          <rPr>
            <b/>
            <sz val="8"/>
            <color indexed="81"/>
            <rFont val="Tahoma"/>
            <family val="2"/>
          </rPr>
          <t>code TVAS</t>
        </r>
        <r>
          <rPr>
            <sz val="8"/>
            <color indexed="81"/>
            <rFont val="Tahoma"/>
            <family val="2"/>
          </rPr>
          <t xml:space="preserve">
-sur terrains destinés à la construction de logements sociaux (LLS-LLTS-LES)
-sur livraison à soi-même (LLS/LLTS)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2" authorId="1" shapeId="0" xr:uid="{00000000-0006-0000-1300-000003000000}">
      <text>
        <r>
          <rPr>
            <b/>
            <sz val="8"/>
            <color indexed="81"/>
            <rFont val="Tahoma"/>
            <family val="2"/>
          </rPr>
          <t>Sodegis:</t>
        </r>
        <r>
          <rPr>
            <sz val="8"/>
            <color indexed="81"/>
            <rFont val="Tahoma"/>
            <family val="2"/>
          </rPr>
          <t xml:space="preserve">
lgt</t>
        </r>
      </text>
    </comment>
    <comment ref="P32" authorId="2" shapeId="0" xr:uid="{00000000-0006-0000-1300-000004000000}">
      <text>
        <r>
          <rPr>
            <b/>
            <sz val="9"/>
            <color indexed="81"/>
            <rFont val="Tahoma"/>
            <family val="2"/>
          </rPr>
          <t>Nathalie BLANDINO:</t>
        </r>
        <r>
          <rPr>
            <sz val="9"/>
            <color indexed="81"/>
            <rFont val="Tahoma"/>
            <family val="2"/>
          </rPr>
          <t xml:space="preserve">
Exonération :
Entre Deux / Etg Salé / Avirons / Petite Ile / St Leu</t>
        </r>
      </text>
    </comment>
    <comment ref="H34" authorId="1" shapeId="0" xr:uid="{00000000-0006-0000-1300-000005000000}">
      <text>
        <r>
          <rPr>
            <b/>
            <sz val="8"/>
            <color indexed="81"/>
            <rFont val="Tahoma"/>
            <family val="2"/>
          </rPr>
          <t>Sodegis:</t>
        </r>
        <r>
          <rPr>
            <sz val="8"/>
            <color indexed="81"/>
            <rFont val="Tahoma"/>
            <family val="2"/>
          </rPr>
          <t xml:space="preserve">
bureaux</t>
        </r>
      </text>
    </comment>
    <comment ref="I43" authorId="3" shapeId="0" xr:uid="{00000000-0006-0000-1300-000006000000}">
      <text>
        <r>
          <rPr>
            <b/>
            <sz val="9"/>
            <color indexed="81"/>
            <rFont val="Tahoma"/>
            <family val="2"/>
          </rPr>
          <t>Fabrice HOAREAU:</t>
        </r>
        <r>
          <rPr>
            <sz val="9"/>
            <color indexed="81"/>
            <rFont val="Tahoma"/>
            <family val="2"/>
          </rPr>
          <t xml:space="preserve">
y/c option.</t>
        </r>
      </text>
    </comment>
    <comment ref="I110" authorId="3" shapeId="0" xr:uid="{00000000-0006-0000-1300-000007000000}">
      <text>
        <r>
          <rPr>
            <b/>
            <sz val="9"/>
            <color indexed="81"/>
            <rFont val="Tahoma"/>
            <family val="2"/>
          </rPr>
          <t>Fabrice HOAREAU:</t>
        </r>
        <r>
          <rPr>
            <sz val="9"/>
            <color indexed="81"/>
            <rFont val="Tahoma"/>
            <family val="2"/>
          </rPr>
          <t xml:space="preserve">
Contrat archi.</t>
        </r>
      </text>
    </comment>
    <comment ref="H140" authorId="2" shapeId="0" xr:uid="{00000000-0006-0000-1300-000008000000}">
      <text>
        <r>
          <rPr>
            <b/>
            <sz val="9"/>
            <color indexed="81"/>
            <rFont val="Tahoma"/>
            <family val="2"/>
          </rPr>
          <t>Nathalie BLANDINO:</t>
        </r>
        <r>
          <rPr>
            <sz val="9"/>
            <color indexed="81"/>
            <rFont val="Tahoma"/>
            <family val="2"/>
          </rPr>
          <t xml:space="preserve">
1 % si défisc</t>
        </r>
      </text>
    </comment>
    <comment ref="H156" authorId="2" shapeId="0" xr:uid="{00000000-0006-0000-1300-000009000000}">
      <text>
        <r>
          <rPr>
            <b/>
            <sz val="9"/>
            <color indexed="81"/>
            <rFont val="Tahoma"/>
            <family val="2"/>
          </rPr>
          <t>Nathalie BLANDINO:</t>
        </r>
        <r>
          <rPr>
            <sz val="9"/>
            <color indexed="81"/>
            <rFont val="Tahoma"/>
            <family val="2"/>
          </rPr>
          <t xml:space="preserve">
2,5 % si défisc</t>
        </r>
      </text>
    </comment>
    <comment ref="Q157" authorId="4" shapeId="0" xr:uid="{00000000-0006-0000-1300-00000A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m² SF</t>
        </r>
      </text>
    </comment>
    <comment ref="U157" authorId="4" shapeId="0" xr:uid="{00000000-0006-0000-1300-00000B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m² SF</t>
        </r>
      </text>
    </comment>
    <comment ref="Y157" authorId="4" shapeId="0" xr:uid="{00000000-0006-0000-1300-00000C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m² SF</t>
        </r>
      </text>
    </comment>
    <comment ref="L158" authorId="1" shapeId="0" xr:uid="{00000000-0006-0000-1300-00000D000000}">
      <text>
        <r>
          <rPr>
            <b/>
            <sz val="8"/>
            <color indexed="81"/>
            <rFont val="Tahoma"/>
            <family val="2"/>
          </rPr>
          <t>Sodegis:</t>
        </r>
        <r>
          <rPr>
            <sz val="8"/>
            <color indexed="81"/>
            <rFont val="Tahoma"/>
            <family val="2"/>
          </rPr>
          <t xml:space="preserve">
dt frais d'actes à conserver</t>
        </r>
      </text>
    </comment>
    <comment ref="Q158" authorId="4" shapeId="0" xr:uid="{00000000-0006-0000-1300-00000E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LGT</t>
        </r>
      </text>
    </comment>
    <comment ref="U158" authorId="4" shapeId="0" xr:uid="{00000000-0006-0000-1300-00000F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LGT</t>
        </r>
      </text>
    </comment>
    <comment ref="Y158" authorId="4" shapeId="0" xr:uid="{00000000-0006-0000-1300-000010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LGT</t>
        </r>
      </text>
    </comment>
    <comment ref="P161" authorId="4" shapeId="0" xr:uid="{00000000-0006-0000-1300-000011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calcul prêt foncier</t>
        </r>
      </text>
    </comment>
    <comment ref="T161" authorId="4" shapeId="0" xr:uid="{00000000-0006-0000-1300-000012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calcul prêt foncier</t>
        </r>
      </text>
    </comment>
    <comment ref="X161" authorId="4" shapeId="0" xr:uid="{00000000-0006-0000-1300-000013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calcul prêt foncier</t>
        </r>
      </text>
    </comment>
    <comment ref="Y161" authorId="2" shapeId="0" xr:uid="{00000000-0006-0000-1300-000014000000}">
      <text>
        <r>
          <rPr>
            <b/>
            <sz val="9"/>
            <color indexed="81"/>
            <rFont val="Tahoma"/>
            <family val="2"/>
          </rPr>
          <t>Nathalie BLANDINO:</t>
        </r>
        <r>
          <rPr>
            <sz val="9"/>
            <color indexed="81"/>
            <rFont val="Tahoma"/>
            <family val="2"/>
          </rPr>
          <t xml:space="preserve">
Prêt CDC PLS doit être au max égale à 52 % du PRP, le reste est complété par le CPLS</t>
        </r>
      </text>
    </comment>
  </commentList>
</comments>
</file>

<file path=xl/sharedStrings.xml><?xml version="1.0" encoding="utf-8"?>
<sst xmlns="http://schemas.openxmlformats.org/spreadsheetml/2006/main" count="1193" uniqueCount="615">
  <si>
    <t>Nbre</t>
  </si>
  <si>
    <t>TVAO</t>
  </si>
  <si>
    <t>LLS</t>
  </si>
  <si>
    <t>LLTS</t>
  </si>
  <si>
    <t>Engagements</t>
  </si>
  <si>
    <t>Droits constatés</t>
  </si>
  <si>
    <t>Reste</t>
  </si>
  <si>
    <t>TVAS</t>
  </si>
  <si>
    <t>au</t>
  </si>
  <si>
    <t>Situation au</t>
  </si>
  <si>
    <t>à engager</t>
  </si>
  <si>
    <t>à réaliser</t>
  </si>
  <si>
    <t>CPT GNRL</t>
  </si>
  <si>
    <t>CPT BDGT</t>
  </si>
  <si>
    <t xml:space="preserve">Etabli le:  </t>
  </si>
  <si>
    <t>Fournisseur</t>
  </si>
  <si>
    <t>TVAN</t>
  </si>
  <si>
    <t>Ratios</t>
  </si>
  <si>
    <t>PDP</t>
  </si>
  <si>
    <t>Postes</t>
  </si>
  <si>
    <t>Actualisé:</t>
  </si>
  <si>
    <t>Cumul HT</t>
  </si>
  <si>
    <t>code</t>
  </si>
  <si>
    <t>TVA</t>
  </si>
  <si>
    <t>Cumul TTC</t>
  </si>
  <si>
    <t>équiv/log.</t>
  </si>
  <si>
    <t>Cumul  HT</t>
  </si>
  <si>
    <t>HT</t>
  </si>
  <si>
    <t>231 2</t>
  </si>
  <si>
    <t>A1</t>
  </si>
  <si>
    <t xml:space="preserve">Terrain </t>
  </si>
  <si>
    <t>231 21</t>
  </si>
  <si>
    <t>A11</t>
  </si>
  <si>
    <t>Prix d'achat ou valeur d'apport</t>
  </si>
  <si>
    <t>111</t>
  </si>
  <si>
    <t>Prix d'achat - logement social</t>
  </si>
  <si>
    <t>(cession)</t>
  </si>
  <si>
    <t>112</t>
  </si>
  <si>
    <t>Prix d'achat - autres opérations</t>
  </si>
  <si>
    <t>115</t>
  </si>
  <si>
    <t xml:space="preserve">Valeur d'apport </t>
  </si>
  <si>
    <t>(affectation)</t>
  </si>
  <si>
    <t>231 22</t>
  </si>
  <si>
    <t>A12</t>
  </si>
  <si>
    <t>121</t>
  </si>
  <si>
    <t>Honoraires notaire</t>
  </si>
  <si>
    <t>123</t>
  </si>
  <si>
    <t xml:space="preserve">Enregistrement, TPF, autres frais d'actes </t>
  </si>
  <si>
    <t>231 23</t>
  </si>
  <si>
    <t>A13</t>
  </si>
  <si>
    <t>130</t>
  </si>
  <si>
    <t>131</t>
  </si>
  <si>
    <t>Indemnités  d'éviction et diverses</t>
  </si>
  <si>
    <t>132</t>
  </si>
  <si>
    <t>Frais de procèdure et enquêtes parcellaires</t>
  </si>
  <si>
    <t>138</t>
  </si>
  <si>
    <t>Divers</t>
  </si>
  <si>
    <t>231 24</t>
  </si>
  <si>
    <t>A14</t>
  </si>
  <si>
    <t>141</t>
  </si>
  <si>
    <t>Mise en état du sol  (Démolitions, déplacement des réseaux...)</t>
  </si>
  <si>
    <t>142</t>
  </si>
  <si>
    <t>231 25</t>
  </si>
  <si>
    <t>A15</t>
  </si>
  <si>
    <t>151</t>
  </si>
  <si>
    <t>Fonds de concours et  participations</t>
  </si>
  <si>
    <t>Taxe de branchement</t>
  </si>
  <si>
    <t>153</t>
  </si>
  <si>
    <t>231 4</t>
  </si>
  <si>
    <t>A2</t>
  </si>
  <si>
    <t>VRD-Aménagements</t>
  </si>
  <si>
    <t>Travaux</t>
  </si>
  <si>
    <t>231 41</t>
  </si>
  <si>
    <t>A21</t>
  </si>
  <si>
    <t>210</t>
  </si>
  <si>
    <t xml:space="preserve"> Voirie</t>
  </si>
  <si>
    <t>211</t>
  </si>
  <si>
    <t>Préparation des terrains, défrichage,terrassements généraux</t>
  </si>
  <si>
    <t>212</t>
  </si>
  <si>
    <t>Voiries</t>
  </si>
  <si>
    <t>218</t>
  </si>
  <si>
    <t xml:space="preserve">Divers </t>
  </si>
  <si>
    <t>231 42</t>
  </si>
  <si>
    <t>A22</t>
  </si>
  <si>
    <t>220</t>
  </si>
  <si>
    <t xml:space="preserve">Réseaux divers </t>
  </si>
  <si>
    <t>221</t>
  </si>
  <si>
    <t>Tranchée commune</t>
  </si>
  <si>
    <t>222</t>
  </si>
  <si>
    <t>Réseau EP - EU - EV</t>
  </si>
  <si>
    <t>224</t>
  </si>
  <si>
    <t>Eau Potable</t>
  </si>
  <si>
    <t>225</t>
  </si>
  <si>
    <t>Eclairage Public/ BT</t>
  </si>
  <si>
    <t>226</t>
  </si>
  <si>
    <t>228</t>
  </si>
  <si>
    <t>231 43</t>
  </si>
  <si>
    <t>A23</t>
  </si>
  <si>
    <t>Branchements (concessionnaires)</t>
  </si>
  <si>
    <t>231</t>
  </si>
  <si>
    <t>232</t>
  </si>
  <si>
    <t>Concessionnaire EAU</t>
  </si>
  <si>
    <t>231 44</t>
  </si>
  <si>
    <t>A24</t>
  </si>
  <si>
    <t>240</t>
  </si>
  <si>
    <t>241</t>
  </si>
  <si>
    <t>Espaces publics, espaces verts</t>
  </si>
  <si>
    <t>243</t>
  </si>
  <si>
    <t>244</t>
  </si>
  <si>
    <t>248</t>
  </si>
  <si>
    <t>231 45</t>
  </si>
  <si>
    <t>A25</t>
  </si>
  <si>
    <t>Honoraires techniques - VRD/Aménagement</t>
  </si>
  <si>
    <t>251</t>
  </si>
  <si>
    <t>Urbaniste-paysagiste</t>
  </si>
  <si>
    <t>252</t>
  </si>
  <si>
    <t>Etudes d'impact, loi sur l'eau</t>
  </si>
  <si>
    <t>253</t>
  </si>
  <si>
    <t>BET  VRD</t>
  </si>
  <si>
    <t>254</t>
  </si>
  <si>
    <t>SPS - VRD</t>
  </si>
  <si>
    <t>255</t>
  </si>
  <si>
    <t>Géomètre (DA- parcellaire)</t>
  </si>
  <si>
    <t>231 48</t>
  </si>
  <si>
    <t>A26</t>
  </si>
  <si>
    <t>260</t>
  </si>
  <si>
    <t>Autres frais annexes techniques - VRD</t>
  </si>
  <si>
    <t>261</t>
  </si>
  <si>
    <t>Divers, affichage et constats</t>
  </si>
  <si>
    <t>262</t>
  </si>
  <si>
    <t>Frais de plans, tirages, dossiers, photos, maquettes</t>
  </si>
  <si>
    <t>268</t>
  </si>
  <si>
    <t>Autres frais</t>
  </si>
  <si>
    <t>Imprévus</t>
  </si>
  <si>
    <t>231 49</t>
  </si>
  <si>
    <t>A29</t>
  </si>
  <si>
    <t>en négatif</t>
  </si>
  <si>
    <t>B</t>
  </si>
  <si>
    <t>Coût Technique</t>
  </si>
  <si>
    <t>231 31</t>
  </si>
  <si>
    <t>B1</t>
  </si>
  <si>
    <t>Travaux de bâtiment</t>
  </si>
  <si>
    <t>310</t>
  </si>
  <si>
    <t>GO-Maçonnerie</t>
  </si>
  <si>
    <t>311</t>
  </si>
  <si>
    <t xml:space="preserve">     Terrassements</t>
  </si>
  <si>
    <t>312</t>
  </si>
  <si>
    <t xml:space="preserve">     Fondations spéciales</t>
  </si>
  <si>
    <t>313</t>
  </si>
  <si>
    <t xml:space="preserve">     Gros œuvre / Maçonnerie</t>
  </si>
  <si>
    <t>315</t>
  </si>
  <si>
    <t>Charpente-Couverture</t>
  </si>
  <si>
    <t>316</t>
  </si>
  <si>
    <t xml:space="preserve">     Charpente</t>
  </si>
  <si>
    <t>317</t>
  </si>
  <si>
    <t xml:space="preserve">     Couverture </t>
  </si>
  <si>
    <t>318</t>
  </si>
  <si>
    <t>320</t>
  </si>
  <si>
    <t>Fermetures-Distribution</t>
  </si>
  <si>
    <t>321</t>
  </si>
  <si>
    <t xml:space="preserve">     Menuiseries Extérieures</t>
  </si>
  <si>
    <t>323</t>
  </si>
  <si>
    <t xml:space="preserve">     Menuiseries Intérieures</t>
  </si>
  <si>
    <t>324</t>
  </si>
  <si>
    <t xml:space="preserve">     Cloisons sèches / faux plafonds </t>
  </si>
  <si>
    <t>325</t>
  </si>
  <si>
    <t>Fluides</t>
  </si>
  <si>
    <t>326</t>
  </si>
  <si>
    <t xml:space="preserve">     Electricité </t>
  </si>
  <si>
    <t>327</t>
  </si>
  <si>
    <t xml:space="preserve">     Courants Faibles-Téléphone-Télévision     </t>
  </si>
  <si>
    <t>328</t>
  </si>
  <si>
    <t xml:space="preserve">     Plomberie / Sanitaire</t>
  </si>
  <si>
    <t>329</t>
  </si>
  <si>
    <t>330</t>
  </si>
  <si>
    <t>Revêtements-Finitions</t>
  </si>
  <si>
    <t>331</t>
  </si>
  <si>
    <t>332</t>
  </si>
  <si>
    <t xml:space="preserve">     Carrelage / faïence</t>
  </si>
  <si>
    <t>333</t>
  </si>
  <si>
    <t xml:space="preserve">     Boîtes aux lettres / Signalétique</t>
  </si>
  <si>
    <t>340</t>
  </si>
  <si>
    <t>B2</t>
  </si>
  <si>
    <t>Honoraires techniques- construction</t>
  </si>
  <si>
    <t>350</t>
  </si>
  <si>
    <t>Maîtrise d'œuvre</t>
  </si>
  <si>
    <t>351</t>
  </si>
  <si>
    <t>352</t>
  </si>
  <si>
    <t>360</t>
  </si>
  <si>
    <t>Autres honoraires techniques (Bât.)</t>
  </si>
  <si>
    <t>361</t>
  </si>
  <si>
    <t>362</t>
  </si>
  <si>
    <t>363</t>
  </si>
  <si>
    <t>364</t>
  </si>
  <si>
    <t>368</t>
  </si>
  <si>
    <t>B3</t>
  </si>
  <si>
    <t>370</t>
  </si>
  <si>
    <t xml:space="preserve">Assurances </t>
  </si>
  <si>
    <t>371</t>
  </si>
  <si>
    <t>Assurance DO</t>
  </si>
  <si>
    <t>372</t>
  </si>
  <si>
    <t>Assurance CNR</t>
  </si>
  <si>
    <t>B4</t>
  </si>
  <si>
    <t>380</t>
  </si>
  <si>
    <t>Autres frais annexes techniques - Bât.</t>
  </si>
  <si>
    <t>381</t>
  </si>
  <si>
    <t>382</t>
  </si>
  <si>
    <t>383</t>
  </si>
  <si>
    <t>B8</t>
  </si>
  <si>
    <t>385</t>
  </si>
  <si>
    <t>231 39</t>
  </si>
  <si>
    <t>B9</t>
  </si>
  <si>
    <t>C</t>
  </si>
  <si>
    <t>Frais Généraux</t>
  </si>
  <si>
    <t>231 62</t>
  </si>
  <si>
    <t>C1</t>
  </si>
  <si>
    <t>410</t>
  </si>
  <si>
    <t xml:space="preserve"> Rémunération du Maître d'ouvrage    </t>
  </si>
  <si>
    <t>411</t>
  </si>
  <si>
    <t>Direction d'investissement</t>
  </si>
  <si>
    <t xml:space="preserve"> </t>
  </si>
  <si>
    <t>412</t>
  </si>
  <si>
    <t>Conduite d'opération</t>
  </si>
  <si>
    <t>231 61</t>
  </si>
  <si>
    <t>C2</t>
  </si>
  <si>
    <t>420</t>
  </si>
  <si>
    <t>Charges financières</t>
  </si>
  <si>
    <t>421</t>
  </si>
  <si>
    <t xml:space="preserve">Intérêts sur emprunts </t>
  </si>
  <si>
    <t>(Préfinancement )</t>
  </si>
  <si>
    <t>422</t>
  </si>
  <si>
    <t>Frais sur emprunts</t>
  </si>
  <si>
    <t>423</t>
  </si>
  <si>
    <t>Cautions et garanties financières</t>
  </si>
  <si>
    <t>CGLS</t>
  </si>
  <si>
    <t>231 68</t>
  </si>
  <si>
    <t>C3</t>
  </si>
  <si>
    <t>430</t>
  </si>
  <si>
    <t>Frais annexes divers</t>
  </si>
  <si>
    <t>431</t>
  </si>
  <si>
    <t>Etudes générales - faisabilité et programmation</t>
  </si>
  <si>
    <t>432</t>
  </si>
  <si>
    <t>Création copropriété / Ass.syndicale</t>
  </si>
  <si>
    <t>433</t>
  </si>
  <si>
    <t>Frais de première installation</t>
  </si>
  <si>
    <t>438</t>
  </si>
  <si>
    <t xml:space="preserve">Autres frais divers </t>
  </si>
  <si>
    <t>231 69</t>
  </si>
  <si>
    <t>C9</t>
  </si>
  <si>
    <t>Produits annexes</t>
  </si>
  <si>
    <t>C5</t>
  </si>
  <si>
    <t>500</t>
  </si>
  <si>
    <t>Charges fiscales</t>
  </si>
  <si>
    <t>445 712 / 231 63</t>
  </si>
  <si>
    <t>510</t>
  </si>
  <si>
    <t>TVA sur livraison à soi-même</t>
  </si>
  <si>
    <t>(TVA d'opération)</t>
  </si>
  <si>
    <t>Collectée</t>
  </si>
  <si>
    <t>540</t>
  </si>
  <si>
    <t>TVA déductible</t>
  </si>
  <si>
    <t>TVA résiduelle - en crédit</t>
  </si>
  <si>
    <t>E</t>
  </si>
  <si>
    <t>PRIX DE REVIENT PREVISIONNEL</t>
  </si>
  <si>
    <t>insuffisance ou excédent de financement</t>
  </si>
  <si>
    <t>F</t>
  </si>
  <si>
    <t>FINANCEMENT PREVISIONNEL</t>
  </si>
  <si>
    <t>701</t>
  </si>
  <si>
    <t>Prêt CDC  LLS/LLTS</t>
  </si>
  <si>
    <t>Autres prêts (secteur locatif)</t>
  </si>
  <si>
    <t>706</t>
  </si>
  <si>
    <t>708</t>
  </si>
  <si>
    <t xml:space="preserve">Autres prêts </t>
  </si>
  <si>
    <t>Subventions</t>
  </si>
  <si>
    <t>Commune</t>
  </si>
  <si>
    <t>1% patronal - droit de réservation</t>
  </si>
  <si>
    <t>729</t>
  </si>
  <si>
    <t>Fonds propres</t>
  </si>
  <si>
    <t>Fiche Programme</t>
  </si>
  <si>
    <t>Prix de Revient</t>
  </si>
  <si>
    <t>TTC</t>
  </si>
  <si>
    <t>Terrain</t>
  </si>
  <si>
    <t>VRD/Aménag.</t>
  </si>
  <si>
    <t xml:space="preserve"> Charge Foncière</t>
  </si>
  <si>
    <t>Travaux Bâtiment</t>
  </si>
  <si>
    <t>Honoraires Techniques</t>
  </si>
  <si>
    <t xml:space="preserve"> Côut Technique</t>
  </si>
  <si>
    <t xml:space="preserve">LBU </t>
  </si>
  <si>
    <t xml:space="preserve">LBU-LLTS </t>
  </si>
  <si>
    <t>434</t>
  </si>
  <si>
    <t>Participation à LCR de quartier</t>
  </si>
  <si>
    <t>Participation LCR reçue</t>
  </si>
  <si>
    <t>Assurance</t>
  </si>
  <si>
    <t>Frais annexes techniques</t>
  </si>
  <si>
    <t>Taxes</t>
  </si>
  <si>
    <t>Frais divers</t>
  </si>
  <si>
    <t>Bilan d'opération</t>
  </si>
  <si>
    <t>TVAN1</t>
  </si>
  <si>
    <t>AMRT</t>
  </si>
  <si>
    <t>m2/SHF</t>
  </si>
  <si>
    <t>cr.</t>
  </si>
  <si>
    <t>110</t>
  </si>
  <si>
    <t>120</t>
  </si>
  <si>
    <t>Frais d'acquisition</t>
  </si>
  <si>
    <t>Indemnités diverses</t>
  </si>
  <si>
    <t>140</t>
  </si>
  <si>
    <t>Autres frais de mise en état</t>
  </si>
  <si>
    <t>150</t>
  </si>
  <si>
    <t>Géomètre, topo, bornage</t>
  </si>
  <si>
    <t>231 26</t>
  </si>
  <si>
    <t>A16</t>
  </si>
  <si>
    <t>160</t>
  </si>
  <si>
    <t>161</t>
  </si>
  <si>
    <t>Fonds de concours</t>
  </si>
  <si>
    <t>162</t>
  </si>
  <si>
    <t>Participations</t>
  </si>
  <si>
    <t>231 27</t>
  </si>
  <si>
    <t>A17</t>
  </si>
  <si>
    <t>170</t>
  </si>
  <si>
    <t>Droits de mutation, taxes et redevances diverses</t>
  </si>
  <si>
    <t>171</t>
  </si>
  <si>
    <t>172</t>
  </si>
  <si>
    <t>173</t>
  </si>
  <si>
    <t>Taxes diverses</t>
  </si>
  <si>
    <t>231 29</t>
  </si>
  <si>
    <t>A 19</t>
  </si>
  <si>
    <t>Indemnitées diverses</t>
  </si>
  <si>
    <t>213</t>
  </si>
  <si>
    <t>223-a</t>
  </si>
  <si>
    <t>Epuration/Refoulement/Fosses septiques traditionnelles</t>
  </si>
  <si>
    <t>233-b</t>
  </si>
  <si>
    <t>Fosses septiques non traditionnelles</t>
  </si>
  <si>
    <t>Courants faibles / télécom-télévision / NTIC</t>
  </si>
  <si>
    <t>230</t>
  </si>
  <si>
    <t>France Telecom</t>
  </si>
  <si>
    <t>Aménagements et équipements de proximité</t>
  </si>
  <si>
    <t>G</t>
  </si>
  <si>
    <t>Aménagements et équipements légers : clôtures, jeux,…..</t>
  </si>
  <si>
    <t>Aménagements et équipements lourds : murets….</t>
  </si>
  <si>
    <t>Mobilier urbain-Signalétique-Boîtes aux lettres</t>
  </si>
  <si>
    <t>250</t>
  </si>
  <si>
    <t>Produits divers</t>
  </si>
  <si>
    <t xml:space="preserve">     Etanchéité de toiture</t>
  </si>
  <si>
    <t>322-1</t>
  </si>
  <si>
    <t xml:space="preserve">     Ferronerie / Serrrurerie - extérieur</t>
  </si>
  <si>
    <t>322-2</t>
  </si>
  <si>
    <t xml:space="preserve">     Ferronerie / Serrrurerie - intérieur</t>
  </si>
  <si>
    <t xml:space="preserve">     Peintures intérieures</t>
  </si>
  <si>
    <t>334-1</t>
  </si>
  <si>
    <t xml:space="preserve">     Peintures extérieures-ravalements</t>
  </si>
  <si>
    <t>D</t>
  </si>
  <si>
    <t>334-2</t>
  </si>
  <si>
    <t xml:space="preserve">     Revêtements-ravalements d'étanchéité</t>
  </si>
  <si>
    <t>H</t>
  </si>
  <si>
    <t>335-1</t>
  </si>
  <si>
    <t>335-2</t>
  </si>
  <si>
    <t xml:space="preserve">     Agencements divers</t>
  </si>
  <si>
    <t>231 65</t>
  </si>
  <si>
    <t xml:space="preserve">    Architecte</t>
  </si>
  <si>
    <t xml:space="preserve">    Sondages / études de sols</t>
  </si>
  <si>
    <t xml:space="preserve">    Bureau de contrôle</t>
  </si>
  <si>
    <t xml:space="preserve">    OPC - mandataire en groupement</t>
  </si>
  <si>
    <t xml:space="preserve">    Sécurité  SPS</t>
  </si>
  <si>
    <t xml:space="preserve">    Divers</t>
  </si>
  <si>
    <t>231 66</t>
  </si>
  <si>
    <t>Provision pour parfait achèvement</t>
  </si>
  <si>
    <t>231 64</t>
  </si>
  <si>
    <t>1/8ème  CIL</t>
  </si>
  <si>
    <t>MARGE</t>
  </si>
  <si>
    <t>COMMERCE</t>
  </si>
  <si>
    <t>contrôle</t>
  </si>
  <si>
    <t xml:space="preserve">Prix de Revient </t>
  </si>
  <si>
    <t>Détermination des composants</t>
  </si>
  <si>
    <t>mise en service</t>
  </si>
  <si>
    <t>amortissement</t>
  </si>
  <si>
    <t>mise en immo</t>
  </si>
  <si>
    <t>Immeuble amortissable</t>
  </si>
  <si>
    <t>travaux</t>
  </si>
  <si>
    <t>coef.frais an.</t>
  </si>
  <si>
    <t>famille</t>
  </si>
  <si>
    <t>honoraires, assurances et frais annexes</t>
  </si>
  <si>
    <t>213 11-01</t>
  </si>
  <si>
    <t>A</t>
  </si>
  <si>
    <t>Stucture</t>
  </si>
  <si>
    <t>cr</t>
  </si>
  <si>
    <t>213 11-02</t>
  </si>
  <si>
    <t>Menuiseries extérieures - Ferronnerie extérieure</t>
  </si>
  <si>
    <t>213 11-05</t>
  </si>
  <si>
    <t>Couverture - étanchéité en toiture</t>
  </si>
  <si>
    <t>213 11-06</t>
  </si>
  <si>
    <t>Façades - Ravalements d'étanchéité</t>
  </si>
  <si>
    <t>213 11-09</t>
  </si>
  <si>
    <t>Ascenseurs</t>
  </si>
  <si>
    <t>213 11-10</t>
  </si>
  <si>
    <t>Equipements techniques de confort et sécurité</t>
  </si>
  <si>
    <t>213 11-11</t>
  </si>
  <si>
    <t>Equipements et aménagements extérieurs</t>
  </si>
  <si>
    <t>213 11-12</t>
  </si>
  <si>
    <t>Equipements et agencements intérieurs</t>
  </si>
  <si>
    <t xml:space="preserve">Arrêté préfectoral du 11/04/2001 (no 0801/sg/dicv/3) pour les communes de l'île de la Réunion </t>
  </si>
  <si>
    <t>SU</t>
  </si>
  <si>
    <t xml:space="preserve">     Equipements énergie solaire</t>
  </si>
  <si>
    <t xml:space="preserve">    BET solaire</t>
  </si>
  <si>
    <t>Frais de notaire defisc</t>
  </si>
  <si>
    <t>PRIX DE REVIENT PREVISIONNEL AVEC FRAIS NOTAIRE DEFISC</t>
  </si>
  <si>
    <t xml:space="preserve">EDF-MT/BT </t>
  </si>
  <si>
    <t>soit</t>
  </si>
  <si>
    <t xml:space="preserve">SU </t>
  </si>
  <si>
    <t xml:space="preserve">     Revêtements de sol souples </t>
  </si>
  <si>
    <t>Foncier</t>
  </si>
  <si>
    <t>Construction</t>
  </si>
  <si>
    <t>40 ans</t>
  </si>
  <si>
    <t>50 ans</t>
  </si>
  <si>
    <t>SF</t>
  </si>
  <si>
    <t>démol</t>
  </si>
  <si>
    <t>Px Terrain</t>
  </si>
  <si>
    <t>LBU max</t>
  </si>
  <si>
    <t>amiante</t>
  </si>
  <si>
    <t>Constat huissier</t>
  </si>
  <si>
    <t>S plancher</t>
  </si>
  <si>
    <t>%</t>
  </si>
  <si>
    <t>Commerce</t>
  </si>
  <si>
    <t>PLS</t>
  </si>
  <si>
    <t>Locaux Comm / ERP</t>
  </si>
  <si>
    <t xml:space="preserve">taux de tolérance </t>
  </si>
  <si>
    <t>Eve</t>
  </si>
  <si>
    <t>Achat FRAFU</t>
  </si>
  <si>
    <t>SODEGIS</t>
  </si>
  <si>
    <t>TOTAL</t>
  </si>
  <si>
    <t>Opérateur :</t>
  </si>
  <si>
    <t>Frais de démolition</t>
  </si>
  <si>
    <t>Crédit d'impôt</t>
  </si>
  <si>
    <t>Min 5% BE</t>
  </si>
  <si>
    <t>Taxe aménagement logements</t>
  </si>
  <si>
    <t>Taxe aménagement commerces</t>
  </si>
  <si>
    <t>attention exonération LLS sur certaines communes</t>
  </si>
  <si>
    <t>sauf si pris en charge par FRAFU</t>
  </si>
  <si>
    <t>Min 10% BE</t>
  </si>
  <si>
    <t>Taxe RAP</t>
  </si>
  <si>
    <t>PRP hors int préfi</t>
  </si>
  <si>
    <t xml:space="preserve">Révisions </t>
  </si>
  <si>
    <t>Etude Hydraulique / Loi sur l'eau</t>
  </si>
  <si>
    <t>y/c révisions</t>
  </si>
  <si>
    <t>compléter la TVA</t>
  </si>
  <si>
    <t>EDF</t>
  </si>
  <si>
    <t>Financement EDF</t>
  </si>
  <si>
    <t>CDC</t>
  </si>
  <si>
    <t xml:space="preserve"> Frais annexes non LASMES</t>
  </si>
  <si>
    <t>Autres frais annexes</t>
  </si>
  <si>
    <t>EPFR</t>
  </si>
  <si>
    <t>Total HT</t>
  </si>
  <si>
    <t>pas de LASM</t>
  </si>
  <si>
    <t>CPLS</t>
  </si>
  <si>
    <t>OS</t>
  </si>
  <si>
    <t>BUDGET</t>
  </si>
  <si>
    <t xml:space="preserve">Le  </t>
  </si>
  <si>
    <t xml:space="preserve">                           Le Maître d'ouvrage</t>
  </si>
  <si>
    <t>Fait au TAMPON</t>
  </si>
  <si>
    <t>L'administration se réserve le droit de demander, à tout moment, communication des originaux des factures.</t>
  </si>
  <si>
    <t>Le maître de l'ouvrage certifie par la présente que les factures mentionnées ci-dessus se rattachent effectivement à l'opération concernée.</t>
  </si>
  <si>
    <t>TOTAL TTC</t>
  </si>
  <si>
    <t>TVA à 2,10%</t>
  </si>
  <si>
    <t>TOTAL H.T.</t>
  </si>
  <si>
    <t>ACQUISITION</t>
  </si>
  <si>
    <t>(indiquer le n° de la facture)</t>
  </si>
  <si>
    <t>CORPS D'ETAT</t>
  </si>
  <si>
    <t>ENTREPRISE</t>
  </si>
  <si>
    <t>Commune :</t>
  </si>
  <si>
    <t>Adresse :</t>
  </si>
  <si>
    <t>Nombre de logements :</t>
  </si>
  <si>
    <t>Type de financement :</t>
  </si>
  <si>
    <t>Nom de l'opération :</t>
  </si>
  <si>
    <t>POSTE DE DEPENSE</t>
  </si>
  <si>
    <t>GG</t>
  </si>
  <si>
    <t>MONTANT DU MARCHE
€ HT</t>
  </si>
  <si>
    <t>DATE FACTURE</t>
  </si>
  <si>
    <t>MONTANT DES FACTURES
€ HT</t>
  </si>
  <si>
    <t>N° FACTURE</t>
  </si>
  <si>
    <t>CLE DE REPARTITION</t>
  </si>
  <si>
    <t>CLE</t>
  </si>
  <si>
    <t>SF totale</t>
  </si>
  <si>
    <t>Contrôle factures</t>
  </si>
  <si>
    <t>SF logements</t>
  </si>
  <si>
    <t>Nbre de lots</t>
  </si>
  <si>
    <t>Nbre de logements</t>
  </si>
  <si>
    <t>% AVANCEMENT TRX LLTS</t>
  </si>
  <si>
    <t>RAP</t>
  </si>
  <si>
    <t>FINANCEMENTS PERCUS</t>
  </si>
  <si>
    <t>TRESORERIE</t>
  </si>
  <si>
    <t>REALISE</t>
  </si>
  <si>
    <t>RESTE A REALISER</t>
  </si>
  <si>
    <t>0176</t>
  </si>
  <si>
    <t>prix mairie</t>
  </si>
  <si>
    <t>TVR Sud</t>
  </si>
  <si>
    <t>EVE</t>
  </si>
  <si>
    <t>E. Soleil</t>
  </si>
  <si>
    <t>Devis EDF</t>
  </si>
  <si>
    <t>G.M.F.</t>
  </si>
  <si>
    <t>M. Métallerie</t>
  </si>
  <si>
    <t>Millet</t>
  </si>
  <si>
    <t>M. METALLERIE</t>
  </si>
  <si>
    <t>TTPM</t>
  </si>
  <si>
    <t>Hoarau Plafond</t>
  </si>
  <si>
    <t>EPSC</t>
  </si>
  <si>
    <t>DLA Batiment</t>
  </si>
  <si>
    <t>M. Peinture</t>
  </si>
  <si>
    <t>R. Schindler</t>
  </si>
  <si>
    <t>MI DE L'EPERON</t>
  </si>
  <si>
    <t>SEGC</t>
  </si>
  <si>
    <t>DIDES</t>
  </si>
  <si>
    <t>CED</t>
  </si>
  <si>
    <t>PREVENTECH</t>
  </si>
  <si>
    <t>avocats</t>
  </si>
  <si>
    <t>PRÊT CI</t>
  </si>
  <si>
    <t>ADEPRO</t>
  </si>
  <si>
    <t>QUOTIDIEN</t>
  </si>
  <si>
    <t>TRESORERIE GENERALE</t>
  </si>
  <si>
    <t>SCP HOARAU-BARET</t>
  </si>
  <si>
    <t>Etude hydraulique</t>
  </si>
  <si>
    <t>Fact.12954</t>
  </si>
  <si>
    <t>Arrêté n° 16-0727 DU 16/09/16</t>
  </si>
  <si>
    <t xml:space="preserve">Fact. 4134  </t>
  </si>
  <si>
    <t xml:space="preserve">Fact.PA/433 324  </t>
  </si>
  <si>
    <t xml:space="preserve">Fact. PA/433 747 </t>
  </si>
  <si>
    <t xml:space="preserve">Redevance Archéologique </t>
  </si>
  <si>
    <t>Taxe aménagement</t>
  </si>
  <si>
    <t xml:space="preserve">Majoration red.archéo. DGFIP </t>
  </si>
  <si>
    <t xml:space="preserve">Majoration taxe aménag. DGFIP </t>
  </si>
  <si>
    <t xml:space="preserve"> D747/016127/001001 </t>
  </si>
  <si>
    <t>ARCHITECTE DE L'EPERON</t>
  </si>
  <si>
    <t xml:space="preserve">Fact.161115 </t>
  </si>
  <si>
    <t xml:space="preserve">Fact.162473 </t>
  </si>
  <si>
    <t xml:space="preserve">Fact.164312 </t>
  </si>
  <si>
    <t>NH01</t>
  </si>
  <si>
    <t>NH02</t>
  </si>
  <si>
    <t>NH03</t>
  </si>
  <si>
    <t>NH04</t>
  </si>
  <si>
    <t>NH05</t>
  </si>
  <si>
    <t>NH06</t>
  </si>
  <si>
    <t xml:space="preserve">Int découv  </t>
  </si>
  <si>
    <t xml:space="preserve">Int découvert  </t>
  </si>
  <si>
    <t xml:space="preserve">INT COM  </t>
  </si>
  <si>
    <t xml:space="preserve">DECLERCK JOEL SCP </t>
  </si>
  <si>
    <t>NH 1601-020</t>
  </si>
  <si>
    <t>NH07</t>
  </si>
  <si>
    <t>NH08</t>
  </si>
  <si>
    <t>NH09</t>
  </si>
  <si>
    <t>NH10</t>
  </si>
  <si>
    <t>NH11</t>
  </si>
  <si>
    <t>F25811/16</t>
  </si>
  <si>
    <t>F26934/16</t>
  </si>
  <si>
    <t>Situation 01</t>
  </si>
  <si>
    <t>Situation 02</t>
  </si>
  <si>
    <t>Situation 03</t>
  </si>
  <si>
    <t>Situation 04</t>
  </si>
  <si>
    <t>Fact. PA/435183</t>
  </si>
  <si>
    <t>Fact. PA/437161</t>
  </si>
  <si>
    <t xml:space="preserve">ORANGE  </t>
  </si>
  <si>
    <t>Montant sub</t>
  </si>
  <si>
    <t>Déjà réglé</t>
  </si>
  <si>
    <t>Montant demandé</t>
  </si>
  <si>
    <t>A reglé</t>
  </si>
  <si>
    <t>SCP LE GOFF/OMARJEE</t>
  </si>
  <si>
    <t>Décompte acquéreur</t>
  </si>
  <si>
    <t>PT146356</t>
  </si>
  <si>
    <t>Situation 05</t>
  </si>
  <si>
    <t>Situation 06</t>
  </si>
  <si>
    <t>NH12</t>
  </si>
  <si>
    <t>NH13</t>
  </si>
  <si>
    <t>NH14</t>
  </si>
  <si>
    <t>NH15</t>
  </si>
  <si>
    <t>GMF</t>
  </si>
  <si>
    <t>M.METALLERIE</t>
  </si>
  <si>
    <t>MILLET OI</t>
  </si>
  <si>
    <t>HOARAU PLAFONDS</t>
  </si>
  <si>
    <t>ESPACE SOLEIL</t>
  </si>
  <si>
    <t>DLA BATIMENT</t>
  </si>
  <si>
    <t>RIVIERE SCHINDLER</t>
  </si>
  <si>
    <t>MARINE PEINTURE</t>
  </si>
  <si>
    <t>CP1</t>
  </si>
  <si>
    <t>TVRD SUD</t>
  </si>
  <si>
    <t>Conv. MOD</t>
  </si>
  <si>
    <t>Suivant contrat HELVETIA</t>
  </si>
  <si>
    <t>Assurance DO -                       calcul HELVETIA :</t>
  </si>
  <si>
    <t>Montant payé par annéee</t>
  </si>
  <si>
    <t>Situation 07</t>
  </si>
  <si>
    <t>Situation 08</t>
  </si>
  <si>
    <t>Situation 09</t>
  </si>
  <si>
    <t>Situation 10</t>
  </si>
  <si>
    <t>F34092</t>
  </si>
  <si>
    <t>CP2</t>
  </si>
  <si>
    <t xml:space="preserve">F140  </t>
  </si>
  <si>
    <t xml:space="preserve">F33 </t>
  </si>
  <si>
    <t>F265</t>
  </si>
  <si>
    <t>F27</t>
  </si>
  <si>
    <t>F87</t>
  </si>
  <si>
    <t>F133</t>
  </si>
  <si>
    <t>F63</t>
  </si>
  <si>
    <t>Acompte 1</t>
  </si>
  <si>
    <t>Acompte 2</t>
  </si>
  <si>
    <t>Acompte 3</t>
  </si>
  <si>
    <t>Acompte 4</t>
  </si>
  <si>
    <t>Acompte 5</t>
  </si>
  <si>
    <t>Acompte 6</t>
  </si>
  <si>
    <t>Acompte 7</t>
  </si>
  <si>
    <t>NH16</t>
  </si>
  <si>
    <t>NH17</t>
  </si>
  <si>
    <t>NH18</t>
  </si>
  <si>
    <t>NH19</t>
  </si>
  <si>
    <t>NH20</t>
  </si>
  <si>
    <t>HELVETIA</t>
  </si>
  <si>
    <t>Dommages Ouvrages</t>
  </si>
  <si>
    <t>FONDATIONS</t>
  </si>
  <si>
    <t>AVANT OS</t>
  </si>
  <si>
    <t>CUMUL</t>
  </si>
  <si>
    <t>% CUMULE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</si>
</sst>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d/mm/yy"/>
    <numFmt numFmtId="170" formatCode="d/m/yy"/>
    <numFmt numFmtId="171" formatCode="0.0%"/>
    <numFmt numFmtId="172" formatCode="#,##0_ ;[Red]\-#,##0\ "/>
    <numFmt numFmtId="173" formatCode="0_ ;[Red]\-0\ "/>
    <numFmt numFmtId="174" formatCode="0.000_ ;[Red]\-0.000\ "/>
    <numFmt numFmtId="175" formatCode="#,##0.00_ ;[Red]\-#,##0.00\ "/>
    <numFmt numFmtId="176" formatCode="0.00_ ;[Red]\-0.00\ "/>
    <numFmt numFmtId="177" formatCode="dd/mm/yy;@"/>
    <numFmt numFmtId="178" formatCode="[$-40C]mmmm\-yy;@"/>
    <numFmt numFmtId="179" formatCode="#,##0\ _€"/>
    <numFmt numFmtId="180" formatCode="_-* #,##0.00\ [$€]_-;\-* #,##0.00\ [$€]_-;_-* &quot;-&quot;??\ [$€]_-;_-@_-"/>
    <numFmt numFmtId="181" formatCode="[Blue]#,##0.00_);[Red]\(#,##0.00\);_-* &quot;-&quot;??_)"/>
    <numFmt numFmtId="182" formatCode="0.00&quot; m²&quot;"/>
    <numFmt numFmtId="183" formatCode="\+\ 0%;&quot;SHT min. !&quot;"/>
    <numFmt numFmtId="184" formatCode="#,##0\ &quot;FB&quot;;[Red]\-#,##0\ &quot;FB&quot;"/>
    <numFmt numFmtId="185" formatCode="_-* #,##0\ _F_B_-;\-* #,##0\ _F_B_-;_-* &quot;-&quot;\ _F_B_-;_-@_-"/>
    <numFmt numFmtId="186" formatCode="&quot;$&quot;#,##0_);\(&quot;$&quot;#,##0\)"/>
    <numFmt numFmtId="187" formatCode="&quot;$&quot;#,##0.00_);\(&quot;$&quot;#,##0.00\)"/>
    <numFmt numFmtId="188" formatCode="#,##0.00000000"/>
    <numFmt numFmtId="189" formatCode="#,##0.0000"/>
    <numFmt numFmtId="190" formatCode="_-* #,##0.00\ [$€-1]_-;\-* #,##0.00\ [$€-1]_-;_-* &quot;-&quot;??\ [$€-1]_-"/>
    <numFmt numFmtId="191" formatCode="_-* #,##0.00&quot; €&quot;_-;\-* #,##0.00&quot; €&quot;_-;_-* \-??&quot; €&quot;_-;_-@_-"/>
    <numFmt numFmtId="192" formatCode="\ #,##0.00&quot; € &quot;;\-#,##0.00&quot; € &quot;;&quot; -&quot;#&quot; € &quot;;@\ "/>
    <numFmt numFmtId="193" formatCode="&quot;PRLC&quot;\ @"/>
    <numFmt numFmtId="194" formatCode="[$-40C]mmm\-yy;@"/>
    <numFmt numFmtId="195" formatCode="&quot;TTC&quot;\ 0.00%"/>
    <numFmt numFmtId="196" formatCode="_-* #,##0\ _€_-;\-* #,##0\ _€_-;_-* &quot;-&quot;\ _€_-;_-@_-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Geneva"/>
      <family val="2"/>
    </font>
    <font>
      <b/>
      <sz val="10"/>
      <name val="Geneva"/>
      <family val="2"/>
    </font>
    <font>
      <i/>
      <sz val="10"/>
      <name val="Genev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8"/>
      <name val="Tms Rmn"/>
    </font>
    <font>
      <sz val="8"/>
      <name val="Times"/>
      <family val="1"/>
    </font>
    <font>
      <sz val="11"/>
      <color indexed="10"/>
      <name val="Calibri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ms Rmn"/>
    </font>
    <font>
      <sz val="11"/>
      <color indexed="62"/>
      <name val="Calibri"/>
      <family val="2"/>
    </font>
    <font>
      <sz val="9"/>
      <name val="Geneva"/>
      <family val="2"/>
    </font>
    <font>
      <sz val="11"/>
      <color indexed="20"/>
      <name val="Calibri"/>
      <family val="2"/>
    </font>
    <font>
      <sz val="8"/>
      <name val="Arial"/>
      <family val="2"/>
    </font>
    <font>
      <sz val="11"/>
      <color indexed="60"/>
      <name val="Calibri"/>
      <family val="2"/>
    </font>
    <font>
      <sz val="10"/>
      <name val="Helv"/>
    </font>
    <font>
      <sz val="8.5"/>
      <name val="LinePrinte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indexed="1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i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shadow/>
      <sz val="10"/>
      <color indexed="1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4"/>
      <color indexed="12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color indexed="17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name val="Arial"/>
      <family val="2"/>
    </font>
    <font>
      <sz val="9"/>
      <color indexed="10"/>
      <name val="Arial"/>
      <family val="2"/>
    </font>
    <font>
      <b/>
      <i/>
      <sz val="9"/>
      <color indexed="12"/>
      <name val="Arial"/>
      <family val="2"/>
    </font>
    <font>
      <b/>
      <sz val="9"/>
      <color indexed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i/>
      <sz val="10"/>
      <name val="Geneva"/>
    </font>
    <font>
      <b/>
      <i/>
      <sz val="10"/>
      <name val="Geneva"/>
      <family val="2"/>
    </font>
    <font>
      <b/>
      <sz val="10"/>
      <name val="Geneva"/>
    </font>
    <font>
      <b/>
      <i/>
      <sz val="12"/>
      <name val="Arial"/>
      <family val="2"/>
    </font>
    <font>
      <sz val="18"/>
      <name val="Times"/>
    </font>
    <font>
      <b/>
      <sz val="10"/>
      <name val="Times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u/>
      <sz val="10"/>
      <color indexed="12"/>
      <name val="Arial"/>
      <family val="2"/>
    </font>
    <font>
      <sz val="9"/>
      <name val="Geneva"/>
    </font>
    <font>
      <sz val="9"/>
      <color indexed="8"/>
      <name val="Arial"/>
      <family val="2"/>
    </font>
    <font>
      <b/>
      <sz val="12"/>
      <color theme="0"/>
      <name val="Arial"/>
      <family val="2"/>
    </font>
    <font>
      <sz val="12"/>
      <name val="Geneva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sz val="9"/>
      <color rgb="FF00B0F0"/>
      <name val="Arial"/>
      <family val="2"/>
    </font>
    <font>
      <sz val="9"/>
      <color rgb="FFFF0000"/>
      <name val="Arial"/>
      <family val="2"/>
    </font>
    <font>
      <b/>
      <sz val="9"/>
      <color rgb="FF00B0F0"/>
      <name val="Arial"/>
      <family val="2"/>
    </font>
    <font>
      <b/>
      <sz val="8"/>
      <color indexed="12"/>
      <name val="Arial"/>
      <family val="2"/>
    </font>
    <font>
      <sz val="9"/>
      <color rgb="FF0070C0"/>
      <name val="Arial"/>
      <family val="2"/>
    </font>
    <font>
      <b/>
      <u/>
      <sz val="11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rgb="FF0070C0"/>
      <name val="Arial"/>
      <family val="2"/>
    </font>
    <font>
      <b/>
      <sz val="11"/>
      <color rgb="FF0070C0"/>
      <name val="Arial"/>
      <family val="2"/>
    </font>
    <font>
      <b/>
      <i/>
      <sz val="9"/>
      <color rgb="FFFF0000"/>
      <name val="Arial"/>
      <family val="2"/>
    </font>
    <font>
      <b/>
      <i/>
      <sz val="11"/>
      <color rgb="FF0070C0"/>
      <name val="Arial"/>
      <family val="2"/>
    </font>
    <font>
      <i/>
      <sz val="9"/>
      <color rgb="FFFF0000"/>
      <name val="Arial"/>
      <family val="2"/>
    </font>
    <font>
      <b/>
      <i/>
      <sz val="9"/>
      <color indexed="10"/>
      <name val="Arial"/>
      <family val="2"/>
    </font>
    <font>
      <i/>
      <sz val="9"/>
      <color rgb="FF0070C0"/>
      <name val="Arial"/>
      <family val="2"/>
    </font>
    <font>
      <b/>
      <sz val="8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8"/>
      <color rgb="FF0000FF"/>
      <name val="Arial"/>
      <family val="2"/>
    </font>
    <font>
      <sz val="8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darkGrid"/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gray0625">
        <b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gray0625">
        <bgColor indexed="26"/>
      </patternFill>
    </fill>
    <fill>
      <patternFill patternType="gray0625"/>
    </fill>
    <fill>
      <patternFill patternType="gray0625"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8"/>
        <bgColor indexed="9"/>
      </patternFill>
    </fill>
    <fill>
      <patternFill patternType="solid">
        <fgColor indexed="4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15"/>
        <bgColor indexed="8"/>
      </patternFill>
    </fill>
    <fill>
      <patternFill patternType="solid">
        <fgColor indexed="47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33"/>
        <bgColor indexed="64"/>
      </patternFill>
    </fill>
  </fills>
  <borders count="2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0070C0"/>
      </left>
      <right style="thin">
        <color indexed="64"/>
      </right>
      <top style="thick">
        <color rgb="FF0070C0"/>
      </top>
      <bottom/>
      <diagonal/>
    </border>
    <border>
      <left style="thin">
        <color indexed="64"/>
      </left>
      <right style="thin">
        <color indexed="64"/>
      </right>
      <top style="thick">
        <color rgb="FF0070C0"/>
      </top>
      <bottom/>
      <diagonal/>
    </border>
    <border>
      <left style="thin">
        <color indexed="64"/>
      </left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0070C0"/>
      </right>
      <top/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0070C0"/>
      </right>
      <top style="thin">
        <color indexed="64"/>
      </top>
      <bottom/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 style="thin">
        <color indexed="64"/>
      </right>
      <top/>
      <bottom/>
      <diagonal/>
    </border>
    <border>
      <left style="thin">
        <color indexed="64"/>
      </left>
      <right style="thick">
        <color rgb="FF0070C0"/>
      </right>
      <top/>
      <bottom/>
      <diagonal/>
    </border>
    <border>
      <left style="thick">
        <color rgb="FF0070C0"/>
      </left>
      <right style="thin">
        <color indexed="64"/>
      </right>
      <top/>
      <bottom style="thick">
        <color rgb="FF0070C0"/>
      </bottom>
      <diagonal/>
    </border>
    <border>
      <left style="thin">
        <color indexed="64"/>
      </left>
      <right style="thin">
        <color indexed="64"/>
      </right>
      <top/>
      <bottom style="thick">
        <color rgb="FF0070C0"/>
      </bottom>
      <diagonal/>
    </border>
    <border>
      <left style="thin">
        <color indexed="64"/>
      </left>
      <right style="thick">
        <color rgb="FF0070C0"/>
      </right>
      <top/>
      <bottom style="thick">
        <color rgb="FF0070C0"/>
      </bottom>
      <diagonal/>
    </border>
    <border>
      <left style="thick">
        <color rgb="FF0070C0"/>
      </left>
      <right style="thin">
        <color indexed="64"/>
      </right>
      <top style="thick">
        <color rgb="FF0070C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70C0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ck">
        <color rgb="FF0070C0"/>
      </top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ck">
        <color rgb="FF0070C0"/>
      </bottom>
      <diagonal/>
    </border>
    <border>
      <left style="thick">
        <color rgb="FF00B050"/>
      </left>
      <right style="thin">
        <color indexed="64"/>
      </right>
      <top style="thin">
        <color auto="1"/>
      </top>
      <bottom/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/>
      <bottom/>
      <diagonal/>
    </border>
    <border>
      <left style="thick">
        <color rgb="FF00B050"/>
      </left>
      <right style="thin">
        <color indexed="64"/>
      </right>
      <top/>
      <bottom style="thick">
        <color rgb="FF00B050"/>
      </bottom>
      <diagonal/>
    </border>
    <border>
      <left style="thin">
        <color theme="1"/>
      </left>
      <right style="thin">
        <color theme="1"/>
      </right>
      <top style="thick">
        <color rgb="FF00B050"/>
      </top>
      <bottom/>
      <diagonal/>
    </border>
    <border>
      <left style="thin">
        <color theme="1"/>
      </left>
      <right style="thick">
        <color rgb="FF00B050"/>
      </right>
      <top style="thick">
        <color rgb="FF00B050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ck">
        <color rgb="FF00B050"/>
      </right>
      <top/>
      <bottom style="thin">
        <color indexed="64"/>
      </bottom>
      <diagonal/>
    </border>
    <border>
      <left style="thick">
        <color rgb="FF00B050"/>
      </left>
      <right style="thin">
        <color auto="1"/>
      </right>
      <top style="thick">
        <color rgb="FF00B050"/>
      </top>
      <bottom/>
      <diagonal/>
    </border>
    <border>
      <left style="thin">
        <color auto="1"/>
      </left>
      <right style="thin">
        <color auto="1"/>
      </right>
      <top style="thick">
        <color rgb="FF00B050"/>
      </top>
      <bottom/>
      <diagonal/>
    </border>
    <border>
      <left style="thick">
        <color rgb="FF00B05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rgb="FF00B050"/>
      </bottom>
      <diagonal/>
    </border>
    <border>
      <left/>
      <right style="thin">
        <color theme="1"/>
      </right>
      <top style="thick">
        <color rgb="FF00B050"/>
      </top>
      <bottom/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medium">
        <color theme="1"/>
      </right>
      <top style="thick">
        <color rgb="FF00B050"/>
      </top>
      <bottom/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 style="thick">
        <color rgb="FF00B050"/>
      </bottom>
      <diagonal/>
    </border>
    <border>
      <left style="thick">
        <color rgb="FF0070C0"/>
      </left>
      <right style="thick">
        <color rgb="FF00B050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ck">
        <color rgb="FF00B050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double">
        <color theme="1"/>
      </right>
      <top style="thin">
        <color auto="1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auto="1"/>
      </top>
      <bottom/>
      <diagonal/>
    </border>
    <border>
      <left/>
      <right style="double">
        <color theme="1"/>
      </right>
      <top style="thin">
        <color auto="1"/>
      </top>
      <bottom/>
      <diagonal/>
    </border>
    <border>
      <left style="medium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/>
      <right style="double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thick">
        <color rgb="FF00B050"/>
      </bottom>
      <diagonal/>
    </border>
    <border>
      <left/>
      <right style="double">
        <color theme="1"/>
      </right>
      <top/>
      <bottom style="thick">
        <color rgb="FF00B050"/>
      </bottom>
      <diagonal/>
    </border>
    <border>
      <left/>
      <right style="medium">
        <color theme="1"/>
      </right>
      <top style="thin">
        <color auto="1"/>
      </top>
      <bottom style="thin">
        <color indexed="64"/>
      </bottom>
      <diagonal/>
    </border>
    <border>
      <left/>
      <right style="medium">
        <color theme="1"/>
      </right>
      <top style="thin">
        <color auto="1"/>
      </top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 style="thick">
        <color rgb="FF00B050"/>
      </bottom>
      <diagonal/>
    </border>
    <border>
      <left style="medium">
        <color theme="1"/>
      </left>
      <right style="thick">
        <color rgb="FF00B050"/>
      </right>
      <top style="thin">
        <color indexed="64"/>
      </top>
      <bottom/>
      <diagonal/>
    </border>
    <border>
      <left style="medium">
        <color theme="1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ck">
        <color rgb="FF00B050"/>
      </right>
      <top/>
      <bottom/>
      <diagonal/>
    </border>
    <border>
      <left style="medium">
        <color theme="1"/>
      </left>
      <right style="thick">
        <color rgb="FF00B050"/>
      </right>
      <top/>
      <bottom style="thick">
        <color rgb="FF00B050"/>
      </bottom>
      <diagonal/>
    </border>
    <border>
      <left style="double">
        <color theme="1"/>
      </left>
      <right style="thin">
        <color theme="1"/>
      </right>
      <top/>
      <bottom style="thick">
        <color rgb="FF00B050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/>
      <right style="thin">
        <color indexed="64"/>
      </right>
      <top style="thick">
        <color rgb="FF00B050"/>
      </top>
      <bottom style="thick">
        <color rgb="FF00B050"/>
      </bottom>
      <diagonal/>
    </border>
    <border>
      <left style="thin">
        <color indexed="64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 style="double">
        <color indexed="64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 style="thin">
        <color indexed="64"/>
      </left>
      <right style="medium">
        <color indexed="64"/>
      </right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indexed="64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rgb="FF0070C0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0070C0"/>
      </left>
      <right style="thick">
        <color rgb="FF0070C0"/>
      </right>
      <top style="thin">
        <color indexed="64"/>
      </top>
      <bottom/>
      <diagonal/>
    </border>
    <border>
      <left style="thick">
        <color rgb="FF0070C0"/>
      </left>
      <right style="thick">
        <color rgb="FF0070C0"/>
      </right>
      <top/>
      <bottom/>
      <diagonal/>
    </border>
    <border>
      <left style="thick">
        <color rgb="FF0070C0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 style="thick">
        <color rgb="FF0070C0"/>
      </right>
      <top/>
      <bottom style="thick">
        <color rgb="FF0070C0"/>
      </bottom>
      <diagonal/>
    </border>
  </borders>
  <cellStyleXfs count="277">
    <xf numFmtId="0" fontId="0" fillId="0" borderId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2" fillId="2" borderId="1" applyFill="0" applyBorder="0" applyAlignment="0" applyProtection="0">
      <alignment horizontal="right" vertical="center"/>
    </xf>
    <xf numFmtId="165" fontId="12" fillId="2" borderId="1" applyFill="0" applyBorder="0" applyAlignment="0" applyProtection="0">
      <alignment horizontal="right" vertical="center"/>
    </xf>
    <xf numFmtId="168" fontId="12" fillId="2" borderId="1" applyFill="0" applyBorder="0" applyAlignment="0" applyProtection="0">
      <alignment horizontal="right" vertic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3" fontId="23" fillId="0" borderId="0" applyFill="0" applyBorder="0" applyProtection="0">
      <alignment horizontal="center"/>
    </xf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2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2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2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7" fillId="21" borderId="2" applyNumberFormat="0" applyAlignment="0" applyProtection="0"/>
    <xf numFmtId="0" fontId="28" fillId="0" borderId="3" applyNumberFormat="0" applyFill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8" fillId="22" borderId="4" applyNumberFormat="0" applyFont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3" fontId="29" fillId="0" borderId="5" applyFill="0">
      <alignment horizontal="right"/>
    </xf>
    <xf numFmtId="3" fontId="29" fillId="0" borderId="5" applyFill="0">
      <alignment horizontal="right"/>
    </xf>
    <xf numFmtId="3" fontId="90" fillId="0" borderId="5" applyFill="0">
      <alignment horizontal="right"/>
    </xf>
    <xf numFmtId="0" fontId="12" fillId="2" borderId="1" applyNumberFormat="0" applyProtection="0">
      <alignment horizontal="right" vertical="center"/>
    </xf>
    <xf numFmtId="2" fontId="29" fillId="0" borderId="5" applyFill="0" applyProtection="0">
      <alignment horizontal="right"/>
    </xf>
    <xf numFmtId="2" fontId="29" fillId="0" borderId="5" applyFill="0" applyProtection="0">
      <alignment horizontal="right"/>
    </xf>
    <xf numFmtId="2" fontId="90" fillId="0" borderId="5" applyFill="0" applyProtection="0">
      <alignment horizontal="right"/>
    </xf>
    <xf numFmtId="0" fontId="30" fillId="8" borderId="2" applyNumberFormat="0" applyAlignment="0" applyProtection="0"/>
    <xf numFmtId="180" fontId="12" fillId="0" borderId="0" applyFont="0" applyFill="0" applyBorder="0" applyAlignment="0" applyProtection="0"/>
    <xf numFmtId="183" fontId="18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29" fillId="0" borderId="6" applyNumberFormat="0" applyAlignment="0" applyProtection="0">
      <alignment horizontal="right"/>
    </xf>
    <xf numFmtId="0" fontId="29" fillId="0" borderId="6" applyNumberFormat="0" applyAlignment="0" applyProtection="0">
      <alignment horizontal="right"/>
    </xf>
    <xf numFmtId="0" fontId="90" fillId="0" borderId="6" applyNumberFormat="0" applyAlignment="0" applyProtection="0">
      <alignment horizontal="right"/>
    </xf>
    <xf numFmtId="3" fontId="29" fillId="0" borderId="6" applyProtection="0">
      <alignment horizontal="right"/>
    </xf>
    <xf numFmtId="3" fontId="29" fillId="0" borderId="6" applyProtection="0">
      <alignment horizontal="right"/>
    </xf>
    <xf numFmtId="3" fontId="90" fillId="0" borderId="6" applyProtection="0">
      <alignment horizontal="right"/>
    </xf>
    <xf numFmtId="2" fontId="31" fillId="21" borderId="7">
      <alignment horizontal="center"/>
    </xf>
    <xf numFmtId="10" fontId="29" fillId="0" borderId="5" applyFill="0" applyProtection="0">
      <alignment horizontal="center"/>
    </xf>
    <xf numFmtId="187" fontId="12" fillId="0" borderId="1" applyFill="0" applyBorder="0" applyAlignment="0" applyProtection="0"/>
    <xf numFmtId="10" fontId="29" fillId="0" borderId="5" applyFill="0" applyProtection="0">
      <alignment horizontal="center"/>
    </xf>
    <xf numFmtId="10" fontId="90" fillId="0" borderId="5" applyFill="0" applyProtection="0">
      <alignment horizontal="center"/>
    </xf>
    <xf numFmtId="186" fontId="12" fillId="0" borderId="1" applyFill="0" applyBorder="0" applyAlignment="0" applyProtection="0"/>
    <xf numFmtId="0" fontId="32" fillId="4" borderId="0" applyNumberFormat="0" applyBorder="0" applyAlignment="0" applyProtection="0"/>
    <xf numFmtId="185" fontId="12" fillId="2" borderId="1" applyFill="0" applyBorder="0" applyAlignment="0" applyProtection="0">
      <alignment horizontal="center"/>
    </xf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4" fontId="12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4" fontId="12" fillId="2" borderId="1" applyFill="0" applyBorder="0" applyAlignment="0" applyProtection="0">
      <alignment horizontal="center"/>
    </xf>
    <xf numFmtId="167" fontId="12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3" fillId="0" borderId="0"/>
    <xf numFmtId="0" fontId="13" fillId="0" borderId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" fillId="24" borderId="1"/>
    <xf numFmtId="0" fontId="37" fillId="5" borderId="0" applyNumberFormat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45" fillId="25" borderId="13" applyNumberFormat="0" applyAlignment="0" applyProtection="0"/>
    <xf numFmtId="0" fontId="8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3" fontId="90" fillId="0" borderId="115" applyFill="0">
      <alignment horizontal="right"/>
    </xf>
    <xf numFmtId="2" fontId="90" fillId="0" borderId="115" applyFill="0" applyProtection="0">
      <alignment horizontal="right"/>
    </xf>
    <xf numFmtId="191" fontId="12" fillId="0" borderId="0" applyFill="0" applyBorder="0" applyAlignment="0" applyProtection="0"/>
    <xf numFmtId="0" fontId="90" fillId="0" borderId="6" applyNumberFormat="0" applyAlignment="0" applyProtection="0">
      <alignment horizontal="right"/>
    </xf>
    <xf numFmtId="3" fontId="90" fillId="0" borderId="6" applyProtection="0">
      <alignment horizontal="right"/>
    </xf>
    <xf numFmtId="10" fontId="90" fillId="0" borderId="115" applyFill="0" applyProtection="0">
      <alignment horizontal="center"/>
    </xf>
    <xf numFmtId="191" fontId="12" fillId="0" borderId="0" applyFill="0" applyBorder="0" applyAlignment="0" applyProtection="0"/>
    <xf numFmtId="167" fontId="12" fillId="0" borderId="0" applyFont="0" applyFill="0" applyBorder="0" applyAlignment="0" applyProtection="0"/>
    <xf numFmtId="192" fontId="12" fillId="0" borderId="0" applyFill="0" applyBorder="0" applyAlignment="0" applyProtection="0"/>
    <xf numFmtId="192" fontId="12" fillId="0" borderId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94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95" fillId="21" borderId="7">
      <alignment horizontal="center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2" fillId="0" borderId="0">
      <alignment vertical="center"/>
    </xf>
    <xf numFmtId="164" fontId="12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</cellStyleXfs>
  <cellXfs count="1887">
    <xf numFmtId="0" fontId="0" fillId="0" borderId="0" xfId="0"/>
    <xf numFmtId="0" fontId="97" fillId="59" borderId="215" xfId="271" applyFont="1" applyFill="1" applyBorder="1" applyAlignment="1">
      <alignment horizontal="center" vertical="center" textRotation="90"/>
    </xf>
    <xf numFmtId="164" fontId="10" fillId="0" borderId="180" xfId="271" applyNumberFormat="1" applyFont="1" applyBorder="1" applyAlignment="1">
      <alignment horizontal="center"/>
    </xf>
    <xf numFmtId="0" fontId="97" fillId="59" borderId="214" xfId="271" applyFont="1" applyFill="1" applyBorder="1" applyAlignment="1">
      <alignment horizontal="center" vertical="center" textRotation="90"/>
    </xf>
    <xf numFmtId="0" fontId="97" fillId="59" borderId="213" xfId="271" applyFont="1" applyFill="1" applyBorder="1" applyAlignment="1">
      <alignment horizontal="center" vertical="center" textRotation="90"/>
    </xf>
    <xf numFmtId="3" fontId="14" fillId="26" borderId="14" xfId="1" applyNumberFormat="1" applyFill="1" applyBorder="1" applyAlignment="1" applyProtection="1">
      <alignment horizontal="right" vertical="center"/>
    </xf>
    <xf numFmtId="0" fontId="18" fillId="0" borderId="16" xfId="0" applyFont="1" applyBorder="1" applyProtection="1">
      <protection locked="0"/>
    </xf>
    <xf numFmtId="0" fontId="47" fillId="28" borderId="17" xfId="0" applyFont="1" applyFill="1" applyBorder="1" applyAlignment="1" applyProtection="1">
      <alignment horizontal="centerContinuous"/>
    </xf>
    <xf numFmtId="0" fontId="18" fillId="0" borderId="18" xfId="215" applyFont="1" applyBorder="1" applyAlignment="1" applyProtection="1"/>
    <xf numFmtId="0" fontId="18" fillId="0" borderId="19" xfId="0" applyFont="1" applyBorder="1" applyAlignment="1" applyProtection="1"/>
    <xf numFmtId="0" fontId="18" fillId="0" borderId="0" xfId="0" applyFont="1" applyFill="1" applyProtection="1"/>
    <xf numFmtId="0" fontId="56" fillId="0" borderId="20" xfId="0" applyFont="1" applyBorder="1" applyProtection="1"/>
    <xf numFmtId="0" fontId="18" fillId="0" borderId="0" xfId="215" applyFont="1" applyBorder="1" applyAlignment="1" applyProtection="1">
      <alignment horizontal="center"/>
    </xf>
    <xf numFmtId="49" fontId="46" fillId="0" borderId="0" xfId="215" applyNumberFormat="1" applyFont="1" applyBorder="1" applyAlignment="1" applyProtection="1">
      <alignment horizontal="right"/>
    </xf>
    <xf numFmtId="1" fontId="18" fillId="0" borderId="0" xfId="0" applyNumberFormat="1" applyFont="1" applyFill="1" applyBorder="1" applyAlignment="1" applyProtection="1">
      <alignment horizontal="center"/>
    </xf>
    <xf numFmtId="1" fontId="18" fillId="0" borderId="22" xfId="215" applyNumberFormat="1" applyFont="1" applyFill="1" applyBorder="1" applyAlignment="1" applyProtection="1">
      <protection locked="0"/>
    </xf>
    <xf numFmtId="1" fontId="18" fillId="0" borderId="0" xfId="0" applyNumberFormat="1" applyFont="1" applyBorder="1" applyAlignment="1" applyProtection="1">
      <alignment horizontal="center"/>
    </xf>
    <xf numFmtId="0" fontId="18" fillId="0" borderId="23" xfId="215" applyFont="1" applyBorder="1" applyAlignment="1" applyProtection="1"/>
    <xf numFmtId="0" fontId="56" fillId="0" borderId="24" xfId="0" applyFont="1" applyBorder="1" applyProtection="1"/>
    <xf numFmtId="0" fontId="46" fillId="0" borderId="0" xfId="215" applyFont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2" fontId="18" fillId="0" borderId="0" xfId="0" applyNumberFormat="1" applyFont="1" applyBorder="1" applyProtection="1"/>
    <xf numFmtId="0" fontId="46" fillId="0" borderId="23" xfId="215" applyFont="1" applyBorder="1" applyAlignment="1" applyProtection="1">
      <alignment horizontal="centerContinuous"/>
    </xf>
    <xf numFmtId="0" fontId="18" fillId="0" borderId="0" xfId="0" applyFont="1" applyBorder="1" applyAlignment="1" applyProtection="1">
      <alignment horizontal="center"/>
    </xf>
    <xf numFmtId="49" fontId="46" fillId="0" borderId="15" xfId="215" applyNumberFormat="1" applyFont="1" applyBorder="1" applyAlignment="1" applyProtection="1">
      <alignment horizontal="center"/>
    </xf>
    <xf numFmtId="49" fontId="46" fillId="0" borderId="25" xfId="215" applyNumberFormat="1" applyFont="1" applyBorder="1" applyAlignment="1" applyProtection="1">
      <alignment horizontal="center"/>
    </xf>
    <xf numFmtId="0" fontId="18" fillId="0" borderId="19" xfId="0" applyFont="1" applyBorder="1" applyAlignment="1" applyProtection="1">
      <alignment horizontal="right"/>
    </xf>
    <xf numFmtId="14" fontId="46" fillId="0" borderId="26" xfId="215" applyNumberFormat="1" applyFont="1" applyFill="1" applyBorder="1" applyAlignment="1" applyProtection="1">
      <alignment horizontal="centerContinuous"/>
      <protection locked="0"/>
    </xf>
    <xf numFmtId="0" fontId="46" fillId="0" borderId="16" xfId="215" applyFont="1" applyFill="1" applyBorder="1" applyAlignment="1" applyProtection="1">
      <alignment horizontal="centerContinuous"/>
      <protection locked="0"/>
    </xf>
    <xf numFmtId="170" fontId="18" fillId="28" borderId="0" xfId="0" applyNumberFormat="1" applyFont="1" applyFill="1" applyBorder="1" applyAlignment="1" applyProtection="1">
      <alignment horizontal="center"/>
    </xf>
    <xf numFmtId="0" fontId="46" fillId="0" borderId="0" xfId="0" applyFont="1" applyFill="1" applyProtection="1"/>
    <xf numFmtId="0" fontId="58" fillId="0" borderId="27" xfId="0" applyFont="1" applyBorder="1" applyProtection="1"/>
    <xf numFmtId="0" fontId="46" fillId="0" borderId="24" xfId="215" applyFont="1" applyFill="1" applyBorder="1" applyAlignment="1" applyProtection="1">
      <alignment horizontal="center"/>
    </xf>
    <xf numFmtId="49" fontId="46" fillId="0" borderId="28" xfId="215" applyNumberFormat="1" applyFont="1" applyFill="1" applyBorder="1" applyAlignment="1" applyProtection="1">
      <alignment horizontal="center"/>
    </xf>
    <xf numFmtId="0" fontId="46" fillId="0" borderId="29" xfId="0" applyFont="1" applyBorder="1" applyAlignment="1" applyProtection="1">
      <alignment horizontal="right"/>
    </xf>
    <xf numFmtId="14" fontId="58" fillId="0" borderId="30" xfId="215" applyNumberFormat="1" applyFont="1" applyFill="1" applyBorder="1" applyAlignment="1" applyProtection="1">
      <alignment horizontal="center"/>
      <protection locked="0"/>
    </xf>
    <xf numFmtId="0" fontId="46" fillId="0" borderId="14" xfId="0" applyFont="1" applyBorder="1" applyAlignment="1" applyProtection="1">
      <alignment horizontal="center"/>
    </xf>
    <xf numFmtId="169" fontId="46" fillId="30" borderId="31" xfId="215" applyNumberFormat="1" applyFont="1" applyFill="1" applyBorder="1" applyAlignment="1" applyProtection="1">
      <alignment horizontal="center"/>
    </xf>
    <xf numFmtId="0" fontId="46" fillId="0" borderId="32" xfId="0" applyFont="1" applyBorder="1" applyAlignment="1" applyProtection="1">
      <alignment horizontal="center"/>
    </xf>
    <xf numFmtId="0" fontId="46" fillId="0" borderId="33" xfId="215" applyFont="1" applyBorder="1" applyAlignment="1" applyProtection="1">
      <alignment horizontal="center"/>
    </xf>
    <xf numFmtId="3" fontId="46" fillId="0" borderId="34" xfId="1" applyNumberFormat="1" applyFont="1" applyBorder="1" applyAlignment="1" applyProtection="1">
      <alignment horizontal="center"/>
    </xf>
    <xf numFmtId="3" fontId="46" fillId="29" borderId="35" xfId="1" applyNumberFormat="1" applyFont="1" applyFill="1" applyBorder="1" applyAlignment="1" applyProtection="1">
      <alignment horizontal="center" vertical="center"/>
    </xf>
    <xf numFmtId="0" fontId="46" fillId="29" borderId="36" xfId="1" applyFont="1" applyFill="1" applyBorder="1" applyAlignment="1" applyProtection="1">
      <alignment horizontal="centerContinuous" vertical="center"/>
    </xf>
    <xf numFmtId="0" fontId="46" fillId="29" borderId="37" xfId="1" applyFont="1" applyFill="1" applyBorder="1" applyAlignment="1" applyProtection="1">
      <alignment horizontal="centerContinuous" vertical="center"/>
      <protection locked="0"/>
    </xf>
    <xf numFmtId="0" fontId="46" fillId="0" borderId="36" xfId="1" applyFont="1" applyBorder="1" applyAlignment="1" applyProtection="1">
      <alignment vertical="center"/>
      <protection locked="0"/>
    </xf>
    <xf numFmtId="3" fontId="46" fillId="31" borderId="38" xfId="1" applyNumberFormat="1" applyFont="1" applyFill="1" applyBorder="1" applyAlignment="1" applyProtection="1">
      <alignment vertical="center"/>
    </xf>
    <xf numFmtId="0" fontId="46" fillId="28" borderId="39" xfId="1" applyFont="1" applyFill="1" applyBorder="1" applyAlignment="1" applyProtection="1">
      <alignment vertical="center"/>
    </xf>
    <xf numFmtId="3" fontId="46" fillId="28" borderId="38" xfId="1" applyNumberFormat="1" applyFont="1" applyFill="1" applyBorder="1" applyAlignment="1" applyProtection="1">
      <alignment vertical="center"/>
    </xf>
    <xf numFmtId="0" fontId="46" fillId="0" borderId="0" xfId="1" applyFont="1" applyFill="1" applyAlignment="1" applyProtection="1">
      <alignment vertical="center"/>
    </xf>
    <xf numFmtId="0" fontId="52" fillId="0" borderId="20" xfId="3" applyFont="1" applyBorder="1" applyAlignment="1" applyProtection="1">
      <alignment horizontal="center"/>
    </xf>
    <xf numFmtId="49" fontId="52" fillId="0" borderId="40" xfId="3" applyNumberFormat="1" applyFont="1" applyBorder="1" applyAlignment="1" applyProtection="1">
      <alignment horizontal="right"/>
    </xf>
    <xf numFmtId="0" fontId="52" fillId="0" borderId="0" xfId="3" applyFont="1" applyBorder="1" applyAlignment="1" applyProtection="1">
      <alignment horizontal="centerContinuous"/>
    </xf>
    <xf numFmtId="0" fontId="52" fillId="0" borderId="41" xfId="3" applyFont="1" applyBorder="1" applyAlignment="1" applyProtection="1">
      <alignment horizontal="centerContinuous"/>
      <protection locked="0"/>
    </xf>
    <xf numFmtId="0" fontId="52" fillId="0" borderId="0" xfId="3" applyFont="1" applyBorder="1" applyProtection="1">
      <protection locked="0"/>
    </xf>
    <xf numFmtId="3" fontId="52" fillId="0" borderId="20" xfId="3" applyNumberFormat="1" applyFont="1" applyFill="1" applyBorder="1" applyProtection="1"/>
    <xf numFmtId="0" fontId="52" fillId="0" borderId="0" xfId="3" applyFont="1" applyFill="1" applyProtection="1"/>
    <xf numFmtId="0" fontId="18" fillId="0" borderId="20" xfId="0" applyFont="1" applyBorder="1" applyAlignment="1" applyProtection="1">
      <alignment horizontal="center"/>
    </xf>
    <xf numFmtId="0" fontId="52" fillId="0" borderId="20" xfId="215" applyFont="1" applyBorder="1" applyAlignment="1" applyProtection="1">
      <alignment horizontal="center"/>
    </xf>
    <xf numFmtId="49" fontId="18" fillId="0" borderId="40" xfId="215" applyNumberFormat="1" applyFont="1" applyBorder="1" applyAlignment="1" applyProtection="1">
      <alignment horizontal="right"/>
    </xf>
    <xf numFmtId="0" fontId="18" fillId="0" borderId="0" xfId="0" applyFont="1" applyBorder="1" applyProtection="1"/>
    <xf numFmtId="0" fontId="52" fillId="0" borderId="41" xfId="215" applyFont="1" applyBorder="1" applyProtection="1">
      <protection locked="0"/>
    </xf>
    <xf numFmtId="0" fontId="18" fillId="0" borderId="0" xfId="0" applyFont="1" applyBorder="1" applyProtection="1">
      <protection locked="0"/>
    </xf>
    <xf numFmtId="3" fontId="18" fillId="32" borderId="42" xfId="0" applyNumberFormat="1" applyFont="1" applyFill="1" applyBorder="1" applyProtection="1"/>
    <xf numFmtId="3" fontId="18" fillId="32" borderId="44" xfId="0" applyNumberFormat="1" applyFont="1" applyFill="1" applyBorder="1" applyProtection="1"/>
    <xf numFmtId="3" fontId="18" fillId="0" borderId="0" xfId="0" applyNumberFormat="1" applyFont="1" applyFill="1" applyBorder="1" applyProtection="1"/>
    <xf numFmtId="0" fontId="18" fillId="0" borderId="20" xfId="215" applyFont="1" applyBorder="1" applyAlignment="1" applyProtection="1">
      <alignment horizontal="center"/>
    </xf>
    <xf numFmtId="3" fontId="18" fillId="32" borderId="45" xfId="0" applyNumberFormat="1" applyFont="1" applyFill="1" applyBorder="1" applyProtection="1"/>
    <xf numFmtId="0" fontId="52" fillId="0" borderId="7" xfId="3" applyFont="1" applyBorder="1" applyAlignment="1" applyProtection="1">
      <alignment horizontal="center"/>
    </xf>
    <xf numFmtId="3" fontId="52" fillId="0" borderId="39" xfId="3" applyNumberFormat="1" applyFont="1" applyFill="1" applyBorder="1" applyProtection="1"/>
    <xf numFmtId="0" fontId="18" fillId="0" borderId="7" xfId="0" applyFont="1" applyBorder="1" applyAlignment="1" applyProtection="1">
      <alignment horizontal="center"/>
    </xf>
    <xf numFmtId="0" fontId="18" fillId="0" borderId="41" xfId="215" applyFont="1" applyBorder="1" applyProtection="1">
      <protection locked="0"/>
    </xf>
    <xf numFmtId="0" fontId="18" fillId="0" borderId="0" xfId="0" applyFont="1" applyBorder="1" applyAlignment="1" applyProtection="1">
      <alignment horizontal="left"/>
    </xf>
    <xf numFmtId="0" fontId="18" fillId="0" borderId="41" xfId="215" applyFont="1" applyBorder="1" applyAlignment="1" applyProtection="1">
      <alignment horizontal="left"/>
      <protection locked="0"/>
    </xf>
    <xf numFmtId="0" fontId="18" fillId="0" borderId="20" xfId="215" applyFont="1" applyFill="1" applyBorder="1" applyAlignment="1" applyProtection="1">
      <alignment horizontal="center"/>
    </xf>
    <xf numFmtId="49" fontId="18" fillId="0" borderId="40" xfId="215" applyNumberFormat="1" applyFont="1" applyFill="1" applyBorder="1" applyAlignment="1" applyProtection="1">
      <alignment horizontal="right"/>
    </xf>
    <xf numFmtId="0" fontId="18" fillId="0" borderId="41" xfId="215" applyFont="1" applyBorder="1" applyAlignment="1" applyProtection="1">
      <alignment horizontal="center"/>
      <protection locked="0"/>
    </xf>
    <xf numFmtId="0" fontId="46" fillId="0" borderId="20" xfId="215" applyFont="1" applyBorder="1" applyAlignment="1" applyProtection="1">
      <alignment horizontal="center"/>
    </xf>
    <xf numFmtId="3" fontId="18" fillId="0" borderId="44" xfId="0" applyNumberFormat="1" applyFont="1" applyFill="1" applyBorder="1" applyProtection="1"/>
    <xf numFmtId="3" fontId="18" fillId="0" borderId="22" xfId="0" applyNumberFormat="1" applyFont="1" applyFill="1" applyBorder="1" applyProtection="1"/>
    <xf numFmtId="0" fontId="53" fillId="0" borderId="7" xfId="0" applyFont="1" applyBorder="1" applyAlignment="1" applyProtection="1">
      <alignment horizontal="center"/>
    </xf>
    <xf numFmtId="0" fontId="53" fillId="0" borderId="41" xfId="0" applyFont="1" applyFill="1" applyBorder="1" applyAlignment="1" applyProtection="1">
      <alignment horizontal="centerContinuous"/>
      <protection locked="0"/>
    </xf>
    <xf numFmtId="0" fontId="53" fillId="0" borderId="0" xfId="0" applyFont="1" applyBorder="1" applyProtection="1">
      <protection locked="0"/>
    </xf>
    <xf numFmtId="0" fontId="53" fillId="0" borderId="0" xfId="0" applyFont="1" applyFill="1" applyProtection="1"/>
    <xf numFmtId="0" fontId="18" fillId="0" borderId="0" xfId="0" applyFont="1" applyFill="1" applyBorder="1" applyProtection="1"/>
    <xf numFmtId="3" fontId="18" fillId="0" borderId="39" xfId="215" applyNumberFormat="1" applyFont="1" applyFill="1" applyBorder="1" applyAlignment="1" applyProtection="1"/>
    <xf numFmtId="3" fontId="18" fillId="0" borderId="20" xfId="0" applyNumberFormat="1" applyFont="1" applyFill="1" applyBorder="1" applyProtection="1"/>
    <xf numFmtId="0" fontId="46" fillId="0" borderId="0" xfId="0" applyFont="1" applyFill="1" applyAlignment="1" applyProtection="1">
      <alignment vertical="center"/>
    </xf>
    <xf numFmtId="0" fontId="46" fillId="0" borderId="7" xfId="0" applyFont="1" applyBorder="1" applyAlignment="1" applyProtection="1">
      <alignment horizontal="center"/>
    </xf>
    <xf numFmtId="0" fontId="46" fillId="0" borderId="0" xfId="0" applyFont="1" applyBorder="1" applyAlignment="1" applyProtection="1">
      <alignment horizontal="centerContinuous"/>
    </xf>
    <xf numFmtId="0" fontId="46" fillId="0" borderId="41" xfId="215" applyFont="1" applyBorder="1" applyAlignment="1" applyProtection="1">
      <alignment horizontal="centerContinuous"/>
      <protection locked="0"/>
    </xf>
    <xf numFmtId="0" fontId="46" fillId="0" borderId="0" xfId="0" applyFont="1" applyBorder="1" applyProtection="1">
      <protection locked="0"/>
    </xf>
    <xf numFmtId="0" fontId="18" fillId="0" borderId="20" xfId="0" applyFont="1" applyBorder="1" applyProtection="1"/>
    <xf numFmtId="0" fontId="18" fillId="0" borderId="0" xfId="0" applyFont="1" applyBorder="1" applyAlignment="1" applyProtection="1"/>
    <xf numFmtId="0" fontId="18" fillId="0" borderId="41" xfId="215" applyFont="1" applyBorder="1" applyAlignment="1" applyProtection="1">
      <protection locked="0"/>
    </xf>
    <xf numFmtId="0" fontId="52" fillId="0" borderId="20" xfId="0" applyFont="1" applyFill="1" applyBorder="1" applyAlignment="1" applyProtection="1">
      <alignment horizontal="center"/>
    </xf>
    <xf numFmtId="49" fontId="18" fillId="0" borderId="40" xfId="0" applyNumberFormat="1" applyFont="1" applyFill="1" applyBorder="1" applyAlignment="1" applyProtection="1">
      <alignment horizontal="right"/>
    </xf>
    <xf numFmtId="10" fontId="18" fillId="0" borderId="41" xfId="215" applyNumberFormat="1" applyFont="1" applyBorder="1" applyAlignment="1" applyProtection="1">
      <alignment horizontal="right"/>
      <protection locked="0"/>
    </xf>
    <xf numFmtId="0" fontId="52" fillId="0" borderId="41" xfId="0" applyFont="1" applyFill="1" applyBorder="1" applyProtection="1">
      <protection locked="0"/>
    </xf>
    <xf numFmtId="0" fontId="18" fillId="0" borderId="41" xfId="215" applyFont="1" applyBorder="1" applyAlignment="1" applyProtection="1">
      <alignment horizontal="centerContinuous"/>
      <protection locked="0"/>
    </xf>
    <xf numFmtId="0" fontId="18" fillId="0" borderId="41" xfId="215" applyFont="1" applyBorder="1" applyAlignment="1" applyProtection="1">
      <alignment horizontal="right"/>
      <protection locked="0"/>
    </xf>
    <xf numFmtId="0" fontId="18" fillId="0" borderId="0" xfId="0" applyFont="1" applyFill="1" applyBorder="1" applyAlignment="1" applyProtection="1">
      <alignment horizontal="left"/>
    </xf>
    <xf numFmtId="0" fontId="18" fillId="0" borderId="41" xfId="0" applyFont="1" applyFill="1" applyBorder="1" applyAlignment="1" applyProtection="1">
      <alignment horizontal="left"/>
      <protection locked="0"/>
    </xf>
    <xf numFmtId="0" fontId="18" fillId="0" borderId="20" xfId="0" applyFont="1" applyFill="1" applyBorder="1" applyAlignment="1" applyProtection="1">
      <alignment horizontal="center"/>
    </xf>
    <xf numFmtId="0" fontId="18" fillId="0" borderId="7" xfId="0" applyFont="1" applyFill="1" applyBorder="1" applyAlignment="1" applyProtection="1">
      <alignment horizontal="center"/>
    </xf>
    <xf numFmtId="0" fontId="46" fillId="0" borderId="20" xfId="0" applyFont="1" applyFill="1" applyBorder="1" applyAlignment="1" applyProtection="1">
      <alignment horizontal="center"/>
    </xf>
    <xf numFmtId="49" fontId="46" fillId="0" borderId="40" xfId="0" applyNumberFormat="1" applyFont="1" applyFill="1" applyBorder="1" applyAlignment="1" applyProtection="1">
      <alignment horizontal="right"/>
    </xf>
    <xf numFmtId="0" fontId="53" fillId="0" borderId="20" xfId="0" applyFont="1" applyFill="1" applyBorder="1" applyAlignment="1" applyProtection="1">
      <alignment horizontal="center"/>
    </xf>
    <xf numFmtId="3" fontId="46" fillId="31" borderId="48" xfId="1" applyNumberFormat="1" applyFont="1" applyFill="1" applyBorder="1" applyAlignment="1" applyProtection="1">
      <alignment vertical="center"/>
    </xf>
    <xf numFmtId="3" fontId="46" fillId="31" borderId="49" xfId="1" applyNumberFormat="1" applyFont="1" applyFill="1" applyBorder="1" applyAlignment="1" applyProtection="1">
      <alignment vertical="center"/>
    </xf>
    <xf numFmtId="49" fontId="18" fillId="0" borderId="50" xfId="215" applyNumberFormat="1" applyFont="1" applyBorder="1" applyAlignment="1" applyProtection="1">
      <alignment horizontal="right"/>
    </xf>
    <xf numFmtId="49" fontId="46" fillId="0" borderId="50" xfId="215" applyNumberFormat="1" applyFont="1" applyBorder="1" applyAlignment="1" applyProtection="1">
      <alignment horizontal="right"/>
    </xf>
    <xf numFmtId="0" fontId="18" fillId="0" borderId="0" xfId="0" applyFont="1" applyBorder="1" applyAlignment="1" applyProtection="1">
      <alignment horizontal="centerContinuous"/>
    </xf>
    <xf numFmtId="0" fontId="53" fillId="0" borderId="41" xfId="0" applyFont="1" applyBorder="1" applyAlignment="1" applyProtection="1">
      <alignment horizontal="centerContinuous"/>
      <protection locked="0"/>
    </xf>
    <xf numFmtId="0" fontId="18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/>
    <xf numFmtId="0" fontId="52" fillId="0" borderId="41" xfId="215" applyFont="1" applyBorder="1" applyAlignment="1" applyProtection="1">
      <alignment horizontal="right"/>
      <protection locked="0"/>
    </xf>
    <xf numFmtId="0" fontId="46" fillId="28" borderId="39" xfId="1" applyFont="1" applyFill="1" applyBorder="1" applyProtection="1"/>
    <xf numFmtId="0" fontId="51" fillId="0" borderId="20" xfId="0" applyFont="1" applyBorder="1" applyAlignment="1" applyProtection="1">
      <alignment horizontal="center"/>
    </xf>
    <xf numFmtId="49" fontId="46" fillId="0" borderId="40" xfId="0" applyNumberFormat="1" applyFont="1" applyBorder="1" applyAlignment="1" applyProtection="1">
      <alignment horizontal="right"/>
    </xf>
    <xf numFmtId="0" fontId="51" fillId="0" borderId="41" xfId="0" applyFont="1" applyBorder="1" applyAlignment="1" applyProtection="1">
      <alignment horizontal="centerContinuous"/>
      <protection locked="0"/>
    </xf>
    <xf numFmtId="0" fontId="51" fillId="0" borderId="0" xfId="0" applyFont="1" applyBorder="1" applyProtection="1">
      <protection locked="0"/>
    </xf>
    <xf numFmtId="3" fontId="46" fillId="0" borderId="0" xfId="0" applyNumberFormat="1" applyFont="1" applyFill="1" applyBorder="1" applyProtection="1"/>
    <xf numFmtId="3" fontId="46" fillId="0" borderId="22" xfId="0" applyNumberFormat="1" applyFont="1" applyFill="1" applyBorder="1" applyProtection="1"/>
    <xf numFmtId="3" fontId="51" fillId="0" borderId="39" xfId="0" applyNumberFormat="1" applyFont="1" applyFill="1" applyBorder="1" applyAlignment="1" applyProtection="1"/>
    <xf numFmtId="3" fontId="18" fillId="0" borderId="7" xfId="0" applyNumberFormat="1" applyFont="1" applyBorder="1" applyAlignment="1" applyProtection="1">
      <alignment horizontal="center"/>
    </xf>
    <xf numFmtId="0" fontId="52" fillId="0" borderId="20" xfId="0" applyFont="1" applyBorder="1" applyAlignment="1" applyProtection="1">
      <alignment horizontal="center"/>
    </xf>
    <xf numFmtId="49" fontId="18" fillId="0" borderId="50" xfId="0" applyNumberFormat="1" applyFont="1" applyBorder="1" applyAlignment="1" applyProtection="1">
      <alignment horizontal="right"/>
    </xf>
    <xf numFmtId="0" fontId="52" fillId="0" borderId="41" xfId="0" applyFont="1" applyBorder="1" applyAlignment="1" applyProtection="1">
      <alignment horizontal="left"/>
      <protection locked="0"/>
    </xf>
    <xf numFmtId="0" fontId="52" fillId="0" borderId="0" xfId="0" applyFont="1" applyBorder="1" applyAlignment="1" applyProtection="1">
      <alignment horizontal="center"/>
      <protection locked="0"/>
    </xf>
    <xf numFmtId="3" fontId="18" fillId="33" borderId="38" xfId="215" applyNumberFormat="1" applyFont="1" applyFill="1" applyBorder="1" applyAlignment="1" applyProtection="1"/>
    <xf numFmtId="1" fontId="18" fillId="0" borderId="7" xfId="0" applyNumberFormat="1" applyFont="1" applyBorder="1" applyAlignment="1" applyProtection="1">
      <alignment horizontal="center"/>
    </xf>
    <xf numFmtId="172" fontId="18" fillId="34" borderId="51" xfId="0" applyNumberFormat="1" applyFont="1" applyFill="1" applyBorder="1" applyProtection="1"/>
    <xf numFmtId="49" fontId="46" fillId="0" borderId="52" xfId="215" applyNumberFormat="1" applyFont="1" applyBorder="1" applyAlignment="1" applyProtection="1">
      <alignment horizontal="right"/>
    </xf>
    <xf numFmtId="0" fontId="46" fillId="28" borderId="53" xfId="0" applyFont="1" applyFill="1" applyBorder="1" applyAlignment="1" applyProtection="1"/>
    <xf numFmtId="0" fontId="51" fillId="28" borderId="54" xfId="215" applyFont="1" applyFill="1" applyBorder="1" applyAlignment="1" applyProtection="1">
      <alignment horizontal="center" vertical="center"/>
    </xf>
    <xf numFmtId="49" fontId="51" fillId="28" borderId="55" xfId="215" applyNumberFormat="1" applyFont="1" applyFill="1" applyBorder="1" applyAlignment="1" applyProtection="1">
      <alignment horizontal="centerContinuous" vertical="center"/>
    </xf>
    <xf numFmtId="0" fontId="61" fillId="28" borderId="56" xfId="215" applyFont="1" applyFill="1" applyBorder="1" applyAlignment="1" applyProtection="1">
      <alignment horizontal="centerContinuous" vertical="center"/>
      <protection locked="0"/>
    </xf>
    <xf numFmtId="3" fontId="46" fillId="0" borderId="31" xfId="215" applyNumberFormat="1" applyFont="1" applyFill="1" applyBorder="1" applyAlignment="1" applyProtection="1">
      <alignment vertical="center"/>
    </xf>
    <xf numFmtId="0" fontId="18" fillId="0" borderId="20" xfId="0" applyFont="1" applyBorder="1" applyAlignment="1" applyProtection="1">
      <alignment horizontal="center" vertical="center"/>
    </xf>
    <xf numFmtId="49" fontId="46" fillId="0" borderId="0" xfId="0" applyNumberFormat="1" applyFont="1" applyBorder="1" applyAlignment="1" applyProtection="1">
      <alignment horizontal="right" vertical="center"/>
    </xf>
    <xf numFmtId="0" fontId="18" fillId="0" borderId="41" xfId="0" applyFont="1" applyBorder="1" applyAlignment="1" applyProtection="1">
      <alignment horizontal="centerContinuous" vertical="center"/>
    </xf>
    <xf numFmtId="0" fontId="60" fillId="0" borderId="41" xfId="0" applyFont="1" applyBorder="1" applyAlignment="1" applyProtection="1">
      <alignment horizontal="centerContinuous" vertical="center"/>
      <protection locked="0"/>
    </xf>
    <xf numFmtId="3" fontId="18" fillId="0" borderId="0" xfId="0" applyNumberFormat="1" applyFont="1" applyBorder="1" applyProtection="1"/>
    <xf numFmtId="3" fontId="18" fillId="0" borderId="0" xfId="216" applyNumberFormat="1" applyFont="1" applyBorder="1" applyProtection="1"/>
    <xf numFmtId="0" fontId="18" fillId="0" borderId="0" xfId="0" applyFont="1" applyProtection="1"/>
    <xf numFmtId="0" fontId="46" fillId="28" borderId="53" xfId="1" applyFont="1" applyFill="1" applyBorder="1" applyAlignment="1" applyProtection="1"/>
    <xf numFmtId="0" fontId="46" fillId="28" borderId="54" xfId="1" applyFont="1" applyFill="1" applyBorder="1" applyAlignment="1" applyProtection="1">
      <alignment horizontal="center" vertical="center"/>
    </xf>
    <xf numFmtId="0" fontId="46" fillId="28" borderId="54" xfId="1" applyFont="1" applyFill="1" applyBorder="1" applyAlignment="1" applyProtection="1">
      <alignment horizontal="centerContinuous" vertical="center"/>
    </xf>
    <xf numFmtId="49" fontId="46" fillId="28" borderId="55" xfId="1" applyNumberFormat="1" applyFont="1" applyFill="1" applyBorder="1" applyAlignment="1" applyProtection="1">
      <alignment horizontal="centerContinuous" vertical="center"/>
    </xf>
    <xf numFmtId="0" fontId="46" fillId="28" borderId="56" xfId="1" applyFont="1" applyFill="1" applyBorder="1" applyAlignment="1" applyProtection="1">
      <alignment horizontal="left" vertical="center"/>
    </xf>
    <xf numFmtId="0" fontId="46" fillId="28" borderId="55" xfId="1" applyFont="1" applyFill="1" applyBorder="1" applyAlignment="1" applyProtection="1">
      <alignment horizontal="centerContinuous" vertical="center"/>
    </xf>
    <xf numFmtId="0" fontId="46" fillId="28" borderId="56" xfId="1" applyFont="1" applyFill="1" applyBorder="1" applyAlignment="1" applyProtection="1">
      <alignment horizontal="centerContinuous" vertical="center"/>
      <protection locked="0"/>
    </xf>
    <xf numFmtId="0" fontId="46" fillId="28" borderId="14" xfId="1" applyFont="1" applyFill="1" applyBorder="1" applyAlignment="1" applyProtection="1">
      <alignment horizontal="left" vertical="center"/>
      <protection locked="0"/>
    </xf>
    <xf numFmtId="3" fontId="46" fillId="0" borderId="57" xfId="1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46" fillId="0" borderId="0" xfId="2" applyFont="1" applyFill="1" applyBorder="1" applyProtection="1"/>
    <xf numFmtId="3" fontId="52" fillId="0" borderId="22" xfId="3" applyNumberFormat="1" applyFont="1" applyFill="1" applyBorder="1" applyAlignment="1" applyProtection="1">
      <alignment horizontal="right"/>
    </xf>
    <xf numFmtId="3" fontId="52" fillId="0" borderId="58" xfId="3" applyNumberFormat="1" applyFont="1" applyFill="1" applyBorder="1" applyAlignment="1" applyProtection="1"/>
    <xf numFmtId="3" fontId="52" fillId="0" borderId="0" xfId="3" applyNumberFormat="1" applyFont="1" applyFill="1" applyBorder="1" applyAlignment="1" applyProtection="1">
      <alignment horizontal="right"/>
    </xf>
    <xf numFmtId="3" fontId="52" fillId="0" borderId="39" xfId="3" applyNumberFormat="1" applyFont="1" applyFill="1" applyBorder="1" applyAlignment="1" applyProtection="1">
      <alignment horizontal="right"/>
    </xf>
    <xf numFmtId="0" fontId="18" fillId="0" borderId="40" xfId="215" applyFont="1" applyBorder="1" applyAlignment="1" applyProtection="1">
      <alignment horizontal="right"/>
    </xf>
    <xf numFmtId="3" fontId="18" fillId="34" borderId="22" xfId="0" applyNumberFormat="1" applyFont="1" applyFill="1" applyBorder="1" applyAlignment="1" applyProtection="1">
      <alignment horizontal="right"/>
    </xf>
    <xf numFmtId="3" fontId="18" fillId="0" borderId="58" xfId="215" applyNumberFormat="1" applyFont="1" applyFill="1" applyBorder="1" applyAlignment="1" applyProtection="1"/>
    <xf numFmtId="3" fontId="18" fillId="0" borderId="23" xfId="0" applyNumberFormat="1" applyFont="1" applyFill="1" applyBorder="1" applyProtection="1"/>
    <xf numFmtId="49" fontId="18" fillId="0" borderId="40" xfId="0" applyNumberFormat="1" applyFont="1" applyBorder="1" applyAlignment="1" applyProtection="1">
      <alignment horizontal="right"/>
    </xf>
    <xf numFmtId="0" fontId="18" fillId="0" borderId="41" xfId="0" applyFont="1" applyBorder="1" applyProtection="1">
      <protection locked="0"/>
    </xf>
    <xf numFmtId="0" fontId="18" fillId="0" borderId="40" xfId="0" applyFont="1" applyBorder="1" applyAlignment="1" applyProtection="1">
      <alignment horizontal="right"/>
    </xf>
    <xf numFmtId="0" fontId="18" fillId="0" borderId="22" xfId="0" applyFont="1" applyFill="1" applyBorder="1" applyProtection="1">
      <protection locked="0"/>
    </xf>
    <xf numFmtId="0" fontId="46" fillId="0" borderId="20" xfId="0" applyFont="1" applyBorder="1" applyAlignment="1" applyProtection="1">
      <alignment horizontal="center"/>
    </xf>
    <xf numFmtId="0" fontId="46" fillId="0" borderId="41" xfId="0" applyFont="1" applyBorder="1" applyAlignment="1" applyProtection="1">
      <alignment horizontal="centerContinuous"/>
      <protection locked="0"/>
    </xf>
    <xf numFmtId="3" fontId="46" fillId="0" borderId="58" xfId="0" applyNumberFormat="1" applyFont="1" applyFill="1" applyBorder="1" applyAlignment="1" applyProtection="1"/>
    <xf numFmtId="0" fontId="46" fillId="30" borderId="59" xfId="0" applyFont="1" applyFill="1" applyBorder="1" applyAlignment="1" applyProtection="1">
      <alignment horizontal="center"/>
    </xf>
    <xf numFmtId="0" fontId="46" fillId="30" borderId="24" xfId="0" applyFont="1" applyFill="1" applyBorder="1" applyAlignment="1" applyProtection="1">
      <alignment horizontal="center"/>
    </xf>
    <xf numFmtId="49" fontId="46" fillId="30" borderId="28" xfId="0" applyNumberFormat="1" applyFont="1" applyFill="1" applyBorder="1" applyAlignment="1" applyProtection="1">
      <alignment horizontal="right"/>
    </xf>
    <xf numFmtId="0" fontId="18" fillId="30" borderId="29" xfId="0" applyFont="1" applyFill="1" applyBorder="1" applyProtection="1"/>
    <xf numFmtId="0" fontId="46" fillId="30" borderId="60" xfId="0" applyFont="1" applyFill="1" applyBorder="1" applyProtection="1">
      <protection locked="0"/>
    </xf>
    <xf numFmtId="0" fontId="46" fillId="30" borderId="29" xfId="0" applyFont="1" applyFill="1" applyBorder="1" applyProtection="1">
      <protection locked="0"/>
    </xf>
    <xf numFmtId="3" fontId="18" fillId="30" borderId="61" xfId="0" applyNumberFormat="1" applyFont="1" applyFill="1" applyBorder="1" applyAlignment="1" applyProtection="1">
      <alignment horizontal="right"/>
    </xf>
    <xf numFmtId="3" fontId="46" fillId="30" borderId="62" xfId="0" applyNumberFormat="1" applyFont="1" applyFill="1" applyBorder="1" applyAlignment="1" applyProtection="1"/>
    <xf numFmtId="3" fontId="18" fillId="30" borderId="29" xfId="0" applyNumberFormat="1" applyFont="1" applyFill="1" applyBorder="1" applyAlignment="1" applyProtection="1">
      <alignment horizontal="right"/>
    </xf>
    <xf numFmtId="0" fontId="52" fillId="0" borderId="0" xfId="215" applyFont="1" applyFill="1" applyBorder="1" applyAlignment="1" applyProtection="1">
      <alignment horizontal="center"/>
    </xf>
    <xf numFmtId="0" fontId="52" fillId="0" borderId="0" xfId="0" applyFont="1" applyFill="1" applyBorder="1" applyAlignment="1" applyProtection="1"/>
    <xf numFmtId="49" fontId="18" fillId="0" borderId="0" xfId="215" applyNumberFormat="1" applyFont="1" applyFill="1" applyBorder="1" applyAlignment="1" applyProtection="1">
      <alignment horizontal="right"/>
    </xf>
    <xf numFmtId="0" fontId="18" fillId="0" borderId="0" xfId="215" applyFont="1" applyFill="1" applyBorder="1" applyProtection="1">
      <protection locked="0"/>
    </xf>
    <xf numFmtId="3" fontId="18" fillId="0" borderId="0" xfId="0" applyNumberFormat="1" applyFont="1" applyFill="1" applyBorder="1" applyAlignment="1" applyProtection="1">
      <alignment horizontal="right"/>
    </xf>
    <xf numFmtId="3" fontId="18" fillId="0" borderId="0" xfId="215" applyNumberFormat="1" applyFont="1" applyFill="1" applyBorder="1" applyAlignment="1" applyProtection="1"/>
    <xf numFmtId="3" fontId="18" fillId="0" borderId="0" xfId="0" applyNumberFormat="1" applyFont="1" applyFill="1" applyBorder="1" applyAlignment="1" applyProtection="1"/>
    <xf numFmtId="0" fontId="18" fillId="0" borderId="39" xfId="0" applyFont="1" applyFill="1" applyBorder="1" applyProtection="1"/>
    <xf numFmtId="0" fontId="56" fillId="0" borderId="0" xfId="0" applyFont="1" applyProtection="1"/>
    <xf numFmtId="0" fontId="18" fillId="0" borderId="0" xfId="0" applyFont="1" applyAlignment="1" applyProtection="1">
      <alignment horizontal="center"/>
    </xf>
    <xf numFmtId="0" fontId="46" fillId="0" borderId="0" xfId="0" applyFont="1" applyAlignment="1" applyProtection="1">
      <alignment horizontal="centerContinuous" vertical="center"/>
    </xf>
    <xf numFmtId="0" fontId="62" fillId="0" borderId="0" xfId="215" applyFont="1" applyAlignment="1" applyProtection="1">
      <alignment horizontal="centerContinuous" vertical="center"/>
      <protection locked="0"/>
    </xf>
    <xf numFmtId="0" fontId="63" fillId="0" borderId="0" xfId="215" applyFont="1" applyBorder="1" applyProtection="1">
      <protection locked="0"/>
    </xf>
    <xf numFmtId="0" fontId="46" fillId="0" borderId="0" xfId="2" applyFont="1" applyProtection="1"/>
    <xf numFmtId="0" fontId="62" fillId="0" borderId="0" xfId="215" applyFont="1" applyAlignment="1" applyProtection="1">
      <alignment horizontal="centerContinuous" vertical="center"/>
    </xf>
    <xf numFmtId="0" fontId="18" fillId="0" borderId="0" xfId="0" applyFont="1" applyAlignment="1" applyProtection="1">
      <alignment horizontal="centerContinuous" vertical="center"/>
    </xf>
    <xf numFmtId="0" fontId="46" fillId="0" borderId="0" xfId="2" applyFont="1" applyFill="1" applyProtection="1"/>
    <xf numFmtId="0" fontId="58" fillId="0" borderId="0" xfId="0" applyFont="1" applyProtection="1"/>
    <xf numFmtId="0" fontId="46" fillId="0" borderId="0" xfId="0" applyFont="1" applyAlignment="1" applyProtection="1">
      <alignment horizontal="center"/>
    </xf>
    <xf numFmtId="0" fontId="46" fillId="0" borderId="0" xfId="0" applyFont="1" applyProtection="1"/>
    <xf numFmtId="3" fontId="63" fillId="0" borderId="0" xfId="216" applyNumberFormat="1" applyFont="1" applyBorder="1" applyAlignment="1" applyProtection="1">
      <alignment horizontal="centerContinuous"/>
      <protection locked="0"/>
    </xf>
    <xf numFmtId="3" fontId="63" fillId="0" borderId="0" xfId="0" applyNumberFormat="1" applyFont="1" applyBorder="1" applyProtection="1">
      <protection locked="0"/>
    </xf>
    <xf numFmtId="3" fontId="46" fillId="0" borderId="0" xfId="0" applyNumberFormat="1" applyFont="1" applyBorder="1" applyAlignment="1" applyProtection="1"/>
    <xf numFmtId="3" fontId="64" fillId="0" borderId="0" xfId="0" applyNumberFormat="1" applyFont="1" applyBorder="1" applyAlignment="1" applyProtection="1">
      <alignment horizontal="center"/>
      <protection locked="0"/>
    </xf>
    <xf numFmtId="3" fontId="62" fillId="0" borderId="0" xfId="0" applyNumberFormat="1" applyFont="1" applyBorder="1" applyAlignment="1" applyProtection="1">
      <protection locked="0"/>
    </xf>
    <xf numFmtId="3" fontId="62" fillId="0" borderId="0" xfId="0" applyNumberFormat="1" applyFont="1" applyBorder="1" applyProtection="1">
      <protection locked="0"/>
    </xf>
    <xf numFmtId="0" fontId="18" fillId="0" borderId="0" xfId="0" applyFont="1" applyProtection="1">
      <protection locked="0"/>
    </xf>
    <xf numFmtId="3" fontId="18" fillId="0" borderId="0" xfId="0" applyNumberFormat="1" applyFont="1" applyProtection="1"/>
    <xf numFmtId="0" fontId="18" fillId="0" borderId="0" xfId="215" applyFont="1" applyAlignment="1" applyProtection="1">
      <alignment horizontal="center"/>
    </xf>
    <xf numFmtId="49" fontId="46" fillId="0" borderId="0" xfId="215" applyNumberFormat="1" applyFont="1" applyAlignment="1" applyProtection="1">
      <alignment horizontal="right"/>
    </xf>
    <xf numFmtId="0" fontId="18" fillId="0" borderId="0" xfId="215" applyFont="1" applyProtection="1">
      <protection locked="0"/>
    </xf>
    <xf numFmtId="0" fontId="18" fillId="0" borderId="0" xfId="215" applyFont="1" applyAlignment="1" applyProtection="1"/>
    <xf numFmtId="0" fontId="18" fillId="0" borderId="0" xfId="215" applyFont="1" applyFill="1" applyBorder="1" applyProtection="1"/>
    <xf numFmtId="0" fontId="46" fillId="0" borderId="20" xfId="0" applyFont="1" applyBorder="1" applyProtection="1"/>
    <xf numFmtId="0" fontId="46" fillId="28" borderId="39" xfId="2" applyFont="1" applyFill="1" applyBorder="1" applyAlignment="1" applyProtection="1">
      <alignment horizontal="center"/>
    </xf>
    <xf numFmtId="0" fontId="18" fillId="0" borderId="19" xfId="215" applyFont="1" applyBorder="1" applyAlignment="1" applyProtection="1"/>
    <xf numFmtId="0" fontId="46" fillId="28" borderId="39" xfId="2" applyFont="1" applyFill="1" applyBorder="1" applyProtection="1"/>
    <xf numFmtId="3" fontId="18" fillId="0" borderId="53" xfId="0" applyNumberFormat="1" applyFont="1" applyFill="1" applyBorder="1" applyAlignment="1" applyProtection="1">
      <alignment horizontal="center"/>
    </xf>
    <xf numFmtId="0" fontId="53" fillId="0" borderId="20" xfId="3" applyFont="1" applyBorder="1" applyAlignment="1" applyProtection="1">
      <alignment horizontal="center"/>
    </xf>
    <xf numFmtId="0" fontId="53" fillId="0" borderId="0" xfId="3" applyFont="1" applyBorder="1" applyAlignment="1" applyProtection="1">
      <alignment horizontal="centerContinuous"/>
    </xf>
    <xf numFmtId="0" fontId="53" fillId="0" borderId="41" xfId="3" applyFont="1" applyBorder="1" applyAlignment="1" applyProtection="1">
      <alignment horizontal="centerContinuous"/>
      <protection locked="0"/>
    </xf>
    <xf numFmtId="3" fontId="53" fillId="0" borderId="20" xfId="3" applyNumberFormat="1" applyFont="1" applyFill="1" applyBorder="1" applyProtection="1"/>
    <xf numFmtId="0" fontId="53" fillId="0" borderId="0" xfId="3" applyFont="1" applyFill="1" applyProtection="1"/>
    <xf numFmtId="0" fontId="18" fillId="0" borderId="63" xfId="0" applyFont="1" applyFill="1" applyBorder="1" applyProtection="1"/>
    <xf numFmtId="0" fontId="18" fillId="0" borderId="7" xfId="0" applyFont="1" applyFill="1" applyBorder="1" applyProtection="1"/>
    <xf numFmtId="0" fontId="53" fillId="0" borderId="7" xfId="3" applyFont="1" applyBorder="1" applyAlignment="1" applyProtection="1">
      <alignment horizontal="center"/>
    </xf>
    <xf numFmtId="3" fontId="46" fillId="0" borderId="0" xfId="215" applyNumberFormat="1" applyFont="1" applyFill="1" applyBorder="1" applyProtection="1"/>
    <xf numFmtId="3" fontId="46" fillId="28" borderId="39" xfId="2" applyNumberFormat="1" applyFont="1" applyFill="1" applyBorder="1" applyProtection="1"/>
    <xf numFmtId="173" fontId="46" fillId="28" borderId="39" xfId="2" applyNumberFormat="1" applyFont="1" applyFill="1" applyBorder="1" applyProtection="1"/>
    <xf numFmtId="175" fontId="46" fillId="28" borderId="39" xfId="2" applyNumberFormat="1" applyFont="1" applyFill="1" applyBorder="1" applyProtection="1"/>
    <xf numFmtId="0" fontId="46" fillId="0" borderId="53" xfId="0" applyFont="1" applyFill="1" applyBorder="1" applyAlignment="1" applyProtection="1">
      <alignment vertical="center"/>
    </xf>
    <xf numFmtId="0" fontId="46" fillId="0" borderId="55" xfId="1" applyFont="1" applyFill="1" applyBorder="1" applyAlignment="1" applyProtection="1">
      <alignment vertical="center"/>
    </xf>
    <xf numFmtId="0" fontId="46" fillId="30" borderId="39" xfId="2" applyFont="1" applyFill="1" applyBorder="1" applyProtection="1"/>
    <xf numFmtId="0" fontId="46" fillId="0" borderId="0" xfId="2" applyFont="1" applyBorder="1" applyProtection="1"/>
    <xf numFmtId="0" fontId="46" fillId="0" borderId="39" xfId="2" applyFont="1" applyBorder="1" applyProtection="1"/>
    <xf numFmtId="0" fontId="46" fillId="0" borderId="23" xfId="0" applyFont="1" applyBorder="1" applyProtection="1"/>
    <xf numFmtId="0" fontId="46" fillId="0" borderId="0" xfId="0" applyFont="1" applyFill="1" applyBorder="1" applyProtection="1"/>
    <xf numFmtId="4" fontId="46" fillId="28" borderId="64" xfId="2" applyNumberFormat="1" applyFont="1" applyFill="1" applyBorder="1" applyAlignment="1" applyProtection="1">
      <alignment horizontal="centerContinuous"/>
    </xf>
    <xf numFmtId="0" fontId="46" fillId="28" borderId="55" xfId="0" applyFont="1" applyFill="1" applyBorder="1" applyAlignment="1" applyProtection="1">
      <alignment horizontal="centerContinuous"/>
    </xf>
    <xf numFmtId="4" fontId="46" fillId="28" borderId="55" xfId="2" applyNumberFormat="1" applyFont="1" applyFill="1" applyBorder="1" applyAlignment="1" applyProtection="1">
      <alignment horizontal="centerContinuous"/>
    </xf>
    <xf numFmtId="0" fontId="10" fillId="28" borderId="0" xfId="2" applyFill="1" applyBorder="1" applyAlignment="1" applyProtection="1">
      <alignment horizontal="center"/>
    </xf>
    <xf numFmtId="0" fontId="52" fillId="0" borderId="0" xfId="0" applyFont="1" applyFill="1" applyBorder="1" applyProtection="1"/>
    <xf numFmtId="0" fontId="18" fillId="0" borderId="0" xfId="0" applyFont="1"/>
    <xf numFmtId="49" fontId="46" fillId="0" borderId="0" xfId="2" applyNumberFormat="1" applyFont="1" applyBorder="1" applyProtection="1"/>
    <xf numFmtId="10" fontId="46" fillId="0" borderId="0" xfId="2" applyNumberFormat="1" applyFont="1" applyFill="1" applyBorder="1" applyAlignment="1" applyProtection="1"/>
    <xf numFmtId="0" fontId="10" fillId="28" borderId="0" xfId="2" applyFill="1" applyBorder="1" applyProtection="1"/>
    <xf numFmtId="0" fontId="52" fillId="0" borderId="19" xfId="0" applyFont="1" applyBorder="1" applyAlignment="1" applyProtection="1"/>
    <xf numFmtId="0" fontId="46" fillId="0" borderId="19" xfId="0" applyFont="1" applyBorder="1" applyProtection="1"/>
    <xf numFmtId="0" fontId="18" fillId="0" borderId="65" xfId="0" applyFont="1" applyBorder="1" applyProtection="1"/>
    <xf numFmtId="0" fontId="46" fillId="0" borderId="66" xfId="0" applyFont="1" applyBorder="1" applyAlignment="1" applyProtection="1">
      <alignment horizontal="centerContinuous"/>
    </xf>
    <xf numFmtId="0" fontId="46" fillId="0" borderId="0" xfId="2" applyFont="1" applyBorder="1" applyAlignment="1" applyProtection="1">
      <alignment horizontal="center"/>
    </xf>
    <xf numFmtId="0" fontId="46" fillId="0" borderId="22" xfId="215" applyFont="1" applyFill="1" applyBorder="1" applyAlignment="1" applyProtection="1">
      <alignment horizontal="center"/>
      <protection locked="0"/>
    </xf>
    <xf numFmtId="0" fontId="52" fillId="0" borderId="0" xfId="0" applyFont="1" applyBorder="1" applyAlignment="1" applyProtection="1">
      <alignment horizontal="left"/>
    </xf>
    <xf numFmtId="4" fontId="46" fillId="35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center"/>
    </xf>
    <xf numFmtId="10" fontId="46" fillId="0" borderId="0" xfId="2" applyNumberFormat="1" applyFont="1" applyFill="1" applyProtection="1"/>
    <xf numFmtId="2" fontId="18" fillId="0" borderId="0" xfId="0" applyNumberFormat="1" applyFont="1" applyFill="1" applyProtection="1"/>
    <xf numFmtId="0" fontId="18" fillId="0" borderId="29" xfId="0" applyFont="1" applyBorder="1" applyAlignment="1" applyProtection="1">
      <alignment horizontal="centerContinuous"/>
    </xf>
    <xf numFmtId="170" fontId="46" fillId="28" borderId="0" xfId="0" applyNumberFormat="1" applyFont="1" applyFill="1" applyBorder="1" applyAlignment="1" applyProtection="1">
      <alignment horizontal="center"/>
    </xf>
    <xf numFmtId="170" fontId="46" fillId="28" borderId="66" xfId="215" applyNumberFormat="1" applyFont="1" applyFill="1" applyBorder="1" applyAlignment="1" applyProtection="1">
      <alignment horizontal="center"/>
    </xf>
    <xf numFmtId="0" fontId="46" fillId="0" borderId="59" xfId="2" applyFont="1" applyFill="1" applyBorder="1" applyAlignment="1" applyProtection="1">
      <alignment horizontal="center"/>
    </xf>
    <xf numFmtId="0" fontId="46" fillId="0" borderId="67" xfId="2" applyFont="1" applyBorder="1" applyAlignment="1" applyProtection="1">
      <alignment horizontal="centerContinuous"/>
    </xf>
    <xf numFmtId="0" fontId="46" fillId="0" borderId="61" xfId="215" applyFont="1" applyFill="1" applyBorder="1" applyAlignment="1" applyProtection="1">
      <alignment horizontal="center"/>
      <protection locked="0"/>
    </xf>
    <xf numFmtId="4" fontId="46" fillId="0" borderId="55" xfId="2" applyNumberFormat="1" applyFont="1" applyFill="1" applyBorder="1" applyAlignment="1" applyProtection="1">
      <alignment horizontal="center"/>
    </xf>
    <xf numFmtId="169" fontId="46" fillId="30" borderId="55" xfId="0" applyNumberFormat="1" applyFont="1" applyFill="1" applyBorder="1" applyAlignment="1" applyProtection="1">
      <alignment horizontal="center"/>
    </xf>
    <xf numFmtId="0" fontId="10" fillId="28" borderId="39" xfId="2" applyFill="1" applyBorder="1" applyProtection="1"/>
    <xf numFmtId="0" fontId="52" fillId="0" borderId="32" xfId="0" applyFont="1" applyFill="1" applyBorder="1" applyAlignment="1" applyProtection="1">
      <alignment horizontal="center"/>
    </xf>
    <xf numFmtId="0" fontId="46" fillId="0" borderId="55" xfId="0" applyFont="1" applyBorder="1" applyAlignment="1" applyProtection="1">
      <alignment horizontal="center"/>
    </xf>
    <xf numFmtId="0" fontId="46" fillId="0" borderId="68" xfId="0" applyFont="1" applyBorder="1" applyAlignment="1" applyProtection="1">
      <alignment horizontal="center"/>
    </xf>
    <xf numFmtId="3" fontId="46" fillId="29" borderId="69" xfId="1" applyNumberFormat="1" applyFont="1" applyFill="1" applyBorder="1" applyAlignment="1" applyProtection="1">
      <alignment horizontal="centerContinuous" vertical="center"/>
    </xf>
    <xf numFmtId="3" fontId="46" fillId="31" borderId="47" xfId="1" applyNumberFormat="1" applyFont="1" applyFill="1" applyBorder="1" applyAlignment="1" applyProtection="1">
      <alignment vertical="center"/>
    </xf>
    <xf numFmtId="4" fontId="46" fillId="31" borderId="36" xfId="1" applyNumberFormat="1" applyFont="1" applyFill="1" applyBorder="1" applyAlignment="1" applyProtection="1">
      <alignment vertical="center"/>
    </xf>
    <xf numFmtId="3" fontId="46" fillId="31" borderId="51" xfId="1" applyNumberFormat="1" applyFont="1" applyFill="1" applyBorder="1" applyAlignment="1" applyProtection="1">
      <alignment vertical="center"/>
    </xf>
    <xf numFmtId="3" fontId="46" fillId="31" borderId="36" xfId="1" applyNumberFormat="1" applyFont="1" applyFill="1" applyBorder="1" applyAlignment="1" applyProtection="1">
      <alignment vertical="center"/>
    </xf>
    <xf numFmtId="4" fontId="14" fillId="31" borderId="36" xfId="1" applyNumberFormat="1" applyFill="1" applyBorder="1" applyAlignment="1" applyProtection="1">
      <alignment vertical="center"/>
    </xf>
    <xf numFmtId="3" fontId="14" fillId="31" borderId="51" xfId="1" applyNumberFormat="1" applyFill="1" applyBorder="1" applyAlignment="1" applyProtection="1">
      <alignment vertical="center"/>
    </xf>
    <xf numFmtId="0" fontId="14" fillId="28" borderId="39" xfId="1" applyFill="1" applyBorder="1" applyAlignment="1" applyProtection="1">
      <alignment vertical="center"/>
    </xf>
    <xf numFmtId="4" fontId="46" fillId="31" borderId="70" xfId="1" applyNumberFormat="1" applyFont="1" applyFill="1" applyBorder="1" applyAlignment="1" applyProtection="1">
      <alignment vertical="center"/>
    </xf>
    <xf numFmtId="3" fontId="46" fillId="31" borderId="71" xfId="1" applyNumberFormat="1" applyFont="1" applyFill="1" applyBorder="1" applyAlignment="1" applyProtection="1">
      <alignment vertical="center"/>
    </xf>
    <xf numFmtId="3" fontId="46" fillId="31" borderId="72" xfId="1" applyNumberFormat="1" applyFont="1" applyFill="1" applyBorder="1" applyAlignment="1" applyProtection="1">
      <alignment vertical="center"/>
    </xf>
    <xf numFmtId="4" fontId="46" fillId="31" borderId="73" xfId="1" applyNumberFormat="1" applyFont="1" applyFill="1" applyBorder="1" applyAlignment="1" applyProtection="1">
      <alignment vertical="center"/>
    </xf>
    <xf numFmtId="0" fontId="46" fillId="0" borderId="0" xfId="1" applyFont="1"/>
    <xf numFmtId="0" fontId="46" fillId="0" borderId="7" xfId="2" applyFont="1" applyBorder="1" applyAlignment="1" applyProtection="1"/>
    <xf numFmtId="49" fontId="46" fillId="0" borderId="41" xfId="2" applyNumberFormat="1" applyFont="1" applyBorder="1" applyAlignment="1" applyProtection="1">
      <alignment horizontal="right"/>
    </xf>
    <xf numFmtId="4" fontId="46" fillId="0" borderId="0" xfId="2" applyNumberFormat="1" applyFont="1" applyFill="1" applyBorder="1" applyProtection="1"/>
    <xf numFmtId="3" fontId="52" fillId="0" borderId="66" xfId="3" applyNumberFormat="1" applyFont="1" applyFill="1" applyBorder="1" applyProtection="1"/>
    <xf numFmtId="0" fontId="53" fillId="28" borderId="39" xfId="2" applyFont="1" applyFill="1" applyBorder="1" applyProtection="1"/>
    <xf numFmtId="4" fontId="46" fillId="0" borderId="74" xfId="2" applyNumberFormat="1" applyFont="1" applyFill="1" applyBorder="1" applyProtection="1"/>
    <xf numFmtId="3" fontId="33" fillId="0" borderId="43" xfId="0" applyNumberFormat="1" applyFont="1" applyFill="1" applyBorder="1" applyProtection="1"/>
    <xf numFmtId="3" fontId="18" fillId="32" borderId="76" xfId="0" applyNumberFormat="1" applyFont="1" applyFill="1" applyBorder="1" applyProtection="1"/>
    <xf numFmtId="3" fontId="52" fillId="0" borderId="77" xfId="0" applyNumberFormat="1" applyFont="1" applyFill="1" applyBorder="1" applyProtection="1"/>
    <xf numFmtId="3" fontId="18" fillId="34" borderId="74" xfId="215" applyNumberFormat="1" applyFont="1" applyFill="1" applyBorder="1" applyProtection="1"/>
    <xf numFmtId="3" fontId="18" fillId="33" borderId="76" xfId="0" applyNumberFormat="1" applyFont="1" applyFill="1" applyBorder="1" applyProtection="1"/>
    <xf numFmtId="3" fontId="18" fillId="32" borderId="77" xfId="0" applyNumberFormat="1" applyFont="1" applyFill="1" applyBorder="1" applyProtection="1"/>
    <xf numFmtId="3" fontId="33" fillId="0" borderId="39" xfId="0" applyNumberFormat="1" applyFont="1" applyFill="1" applyBorder="1" applyProtection="1"/>
    <xf numFmtId="3" fontId="18" fillId="32" borderId="23" xfId="0" applyNumberFormat="1" applyFont="1" applyFill="1" applyBorder="1" applyProtection="1"/>
    <xf numFmtId="3" fontId="52" fillId="0" borderId="66" xfId="0" applyNumberFormat="1" applyFont="1" applyFill="1" applyBorder="1" applyProtection="1"/>
    <xf numFmtId="3" fontId="18" fillId="34" borderId="0" xfId="215" applyNumberFormat="1" applyFont="1" applyFill="1" applyBorder="1" applyProtection="1"/>
    <xf numFmtId="3" fontId="18" fillId="33" borderId="23" xfId="0" applyNumberFormat="1" applyFont="1" applyFill="1" applyBorder="1" applyProtection="1"/>
    <xf numFmtId="3" fontId="18" fillId="32" borderId="78" xfId="0" applyNumberFormat="1" applyFont="1" applyFill="1" applyBorder="1" applyProtection="1"/>
    <xf numFmtId="3" fontId="33" fillId="0" borderId="48" xfId="0" applyNumberFormat="1" applyFont="1" applyFill="1" applyBorder="1" applyProtection="1"/>
    <xf numFmtId="3" fontId="18" fillId="32" borderId="79" xfId="0" applyNumberFormat="1" applyFont="1" applyFill="1" applyBorder="1" applyProtection="1"/>
    <xf numFmtId="3" fontId="52" fillId="0" borderId="80" xfId="0" applyNumberFormat="1" applyFont="1" applyFill="1" applyBorder="1" applyProtection="1"/>
    <xf numFmtId="3" fontId="18" fillId="34" borderId="81" xfId="215" applyNumberFormat="1" applyFont="1" applyFill="1" applyBorder="1" applyProtection="1"/>
    <xf numFmtId="3" fontId="18" fillId="33" borderId="79" xfId="0" applyNumberFormat="1" applyFont="1" applyFill="1" applyBorder="1" applyProtection="1"/>
    <xf numFmtId="3" fontId="18" fillId="32" borderId="82" xfId="0" applyNumberFormat="1" applyFont="1" applyFill="1" applyBorder="1" applyProtection="1"/>
    <xf numFmtId="3" fontId="18" fillId="0" borderId="43" xfId="215" applyNumberFormat="1" applyFont="1" applyFill="1" applyBorder="1" applyAlignment="1" applyProtection="1"/>
    <xf numFmtId="3" fontId="18" fillId="0" borderId="75" xfId="0" applyNumberFormat="1" applyFont="1" applyFill="1" applyBorder="1" applyAlignment="1" applyProtection="1"/>
    <xf numFmtId="3" fontId="52" fillId="0" borderId="83" xfId="3" applyNumberFormat="1" applyFont="1" applyFill="1" applyBorder="1" applyProtection="1"/>
    <xf numFmtId="9" fontId="18" fillId="0" borderId="0" xfId="0" applyNumberFormat="1" applyFont="1" applyBorder="1" applyProtection="1">
      <protection locked="0"/>
    </xf>
    <xf numFmtId="49" fontId="46" fillId="0" borderId="41" xfId="2" applyNumberFormat="1" applyFont="1" applyFill="1" applyBorder="1" applyAlignment="1" applyProtection="1">
      <alignment horizontal="right"/>
    </xf>
    <xf numFmtId="3" fontId="18" fillId="32" borderId="84" xfId="0" applyNumberFormat="1" applyFont="1" applyFill="1" applyBorder="1" applyProtection="1"/>
    <xf numFmtId="3" fontId="18" fillId="34" borderId="75" xfId="215" applyNumberFormat="1" applyFont="1" applyFill="1" applyBorder="1" applyProtection="1"/>
    <xf numFmtId="3" fontId="18" fillId="34" borderId="85" xfId="215" applyNumberFormat="1" applyFont="1" applyFill="1" applyBorder="1" applyProtection="1"/>
    <xf numFmtId="3" fontId="18" fillId="32" borderId="66" xfId="0" applyNumberFormat="1" applyFont="1" applyFill="1" applyBorder="1" applyProtection="1"/>
    <xf numFmtId="3" fontId="46" fillId="32" borderId="42" xfId="0" applyNumberFormat="1" applyFont="1" applyFill="1" applyBorder="1" applyProtection="1"/>
    <xf numFmtId="3" fontId="46" fillId="34" borderId="75" xfId="215" applyNumberFormat="1" applyFont="1" applyFill="1" applyBorder="1" applyProtection="1"/>
    <xf numFmtId="3" fontId="18" fillId="33" borderId="42" xfId="0" applyNumberFormat="1" applyFont="1" applyFill="1" applyBorder="1" applyProtection="1"/>
    <xf numFmtId="3" fontId="46" fillId="32" borderId="45" xfId="0" applyNumberFormat="1" applyFont="1" applyFill="1" applyBorder="1" applyProtection="1"/>
    <xf numFmtId="3" fontId="46" fillId="34" borderId="85" xfId="215" applyNumberFormat="1" applyFont="1" applyFill="1" applyBorder="1" applyProtection="1"/>
    <xf numFmtId="3" fontId="18" fillId="0" borderId="39" xfId="0" applyNumberFormat="1" applyFont="1" applyFill="1" applyBorder="1" applyProtection="1"/>
    <xf numFmtId="3" fontId="53" fillId="0" borderId="66" xfId="0" applyNumberFormat="1" applyFont="1" applyFill="1" applyBorder="1" applyProtection="1"/>
    <xf numFmtId="3" fontId="18" fillId="34" borderId="22" xfId="215" applyNumberFormat="1" applyFont="1" applyFill="1" applyBorder="1" applyProtection="1"/>
    <xf numFmtId="0" fontId="46" fillId="0" borderId="7" xfId="2" applyFont="1" applyFill="1" applyBorder="1" applyAlignment="1" applyProtection="1"/>
    <xf numFmtId="49" fontId="18" fillId="0" borderId="50" xfId="0" applyNumberFormat="1" applyFont="1" applyFill="1" applyBorder="1" applyAlignment="1" applyProtection="1">
      <alignment horizontal="right"/>
    </xf>
    <xf numFmtId="49" fontId="46" fillId="0" borderId="66" xfId="2" applyNumberFormat="1" applyFont="1" applyFill="1" applyBorder="1" applyAlignment="1" applyProtection="1">
      <alignment horizontal="right"/>
    </xf>
    <xf numFmtId="0" fontId="18" fillId="0" borderId="41" xfId="0" applyFont="1" applyFill="1" applyBorder="1" applyProtection="1">
      <protection locked="0"/>
    </xf>
    <xf numFmtId="3" fontId="18" fillId="0" borderId="39" xfId="0" applyNumberFormat="1" applyFont="1" applyFill="1" applyBorder="1" applyAlignment="1" applyProtection="1"/>
    <xf numFmtId="3" fontId="18" fillId="0" borderId="20" xfId="0" applyNumberFormat="1" applyFont="1" applyFill="1" applyBorder="1" applyAlignment="1" applyProtection="1"/>
    <xf numFmtId="3" fontId="18" fillId="0" borderId="22" xfId="215" applyNumberFormat="1" applyFont="1" applyFill="1" applyBorder="1" applyProtection="1"/>
    <xf numFmtId="3" fontId="18" fillId="0" borderId="76" xfId="0" applyNumberFormat="1" applyFont="1" applyFill="1" applyBorder="1" applyProtection="1"/>
    <xf numFmtId="3" fontId="18" fillId="0" borderId="66" xfId="0" applyNumberFormat="1" applyFont="1" applyFill="1" applyBorder="1" applyProtection="1"/>
    <xf numFmtId="176" fontId="46" fillId="0" borderId="36" xfId="2" applyNumberFormat="1" applyFont="1" applyFill="1" applyBorder="1" applyProtection="1"/>
    <xf numFmtId="0" fontId="53" fillId="0" borderId="7" xfId="0" applyFont="1" applyFill="1" applyBorder="1" applyAlignment="1" applyProtection="1">
      <alignment horizontal="center"/>
    </xf>
    <xf numFmtId="49" fontId="53" fillId="0" borderId="50" xfId="215" applyNumberFormat="1" applyFont="1" applyFill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center"/>
      <protection locked="0"/>
    </xf>
    <xf numFmtId="0" fontId="53" fillId="0" borderId="41" xfId="215" applyFont="1" applyFill="1" applyBorder="1" applyAlignment="1" applyProtection="1">
      <alignment horizontal="center"/>
      <protection locked="0"/>
    </xf>
    <xf numFmtId="0" fontId="60" fillId="0" borderId="0" xfId="0" applyFont="1" applyFill="1" applyBorder="1" applyAlignment="1" applyProtection="1">
      <alignment horizontal="center"/>
      <protection locked="0"/>
    </xf>
    <xf numFmtId="174" fontId="52" fillId="0" borderId="7" xfId="0" applyNumberFormat="1" applyFont="1" applyFill="1" applyBorder="1" applyProtection="1"/>
    <xf numFmtId="173" fontId="53" fillId="0" borderId="22" xfId="0" applyNumberFormat="1" applyFont="1" applyFill="1" applyBorder="1" applyProtection="1"/>
    <xf numFmtId="173" fontId="52" fillId="0" borderId="39" xfId="215" applyNumberFormat="1" applyFont="1" applyFill="1" applyBorder="1" applyAlignment="1" applyProtection="1"/>
    <xf numFmtId="173" fontId="52" fillId="0" borderId="20" xfId="0" applyNumberFormat="1" applyFont="1" applyFill="1" applyBorder="1" applyAlignment="1" applyProtection="1"/>
    <xf numFmtId="0" fontId="53" fillId="0" borderId="0" xfId="0" applyFont="1" applyFill="1" applyBorder="1" applyProtection="1"/>
    <xf numFmtId="3" fontId="46" fillId="29" borderId="47" xfId="1" applyNumberFormat="1" applyFont="1" applyFill="1" applyBorder="1" applyAlignment="1" applyProtection="1">
      <alignment horizontal="centerContinuous" vertical="center"/>
    </xf>
    <xf numFmtId="0" fontId="65" fillId="28" borderId="39" xfId="2" applyFont="1" applyFill="1" applyBorder="1" applyProtection="1"/>
    <xf numFmtId="0" fontId="14" fillId="28" borderId="39" xfId="1" applyFill="1" applyBorder="1" applyProtection="1"/>
    <xf numFmtId="3" fontId="53" fillId="0" borderId="22" xfId="3" applyNumberFormat="1" applyFont="1" applyFill="1" applyBorder="1" applyProtection="1"/>
    <xf numFmtId="3" fontId="18" fillId="0" borderId="79" xfId="0" applyNumberFormat="1" applyFont="1" applyFill="1" applyBorder="1" applyProtection="1"/>
    <xf numFmtId="0" fontId="52" fillId="0" borderId="0" xfId="3" applyFont="1"/>
    <xf numFmtId="3" fontId="18" fillId="34" borderId="87" xfId="215" applyNumberFormat="1" applyFont="1" applyFill="1" applyBorder="1" applyProtection="1"/>
    <xf numFmtId="3" fontId="18" fillId="34" borderId="83" xfId="215" applyNumberFormat="1" applyFont="1" applyFill="1" applyBorder="1" applyProtection="1"/>
    <xf numFmtId="3" fontId="53" fillId="0" borderId="73" xfId="0" applyNumberFormat="1" applyFont="1" applyFill="1" applyBorder="1" applyProtection="1"/>
    <xf numFmtId="0" fontId="18" fillId="0" borderId="0" xfId="0" applyFont="1" applyBorder="1"/>
    <xf numFmtId="3" fontId="52" fillId="0" borderId="77" xfId="3" applyNumberFormat="1" applyFont="1" applyFill="1" applyBorder="1" applyProtection="1"/>
    <xf numFmtId="0" fontId="46" fillId="28" borderId="7" xfId="2" applyFont="1" applyFill="1" applyBorder="1" applyAlignment="1" applyProtection="1">
      <alignment horizontal="center"/>
    </xf>
    <xf numFmtId="0" fontId="46" fillId="0" borderId="7" xfId="2" applyFont="1" applyFill="1" applyBorder="1" applyAlignment="1" applyProtection="1">
      <alignment horizontal="center"/>
    </xf>
    <xf numFmtId="3" fontId="52" fillId="0" borderId="0" xfId="0" applyNumberFormat="1" applyFont="1" applyFill="1" applyBorder="1" applyProtection="1"/>
    <xf numFmtId="3" fontId="52" fillId="0" borderId="73" xfId="3" applyNumberFormat="1" applyFont="1" applyFill="1" applyBorder="1" applyProtection="1"/>
    <xf numFmtId="173" fontId="10" fillId="28" borderId="39" xfId="2" applyNumberFormat="1" applyFill="1" applyBorder="1" applyProtection="1"/>
    <xf numFmtId="3" fontId="18" fillId="0" borderId="81" xfId="215" applyNumberFormat="1" applyFont="1" applyFill="1" applyBorder="1" applyProtection="1"/>
    <xf numFmtId="3" fontId="46" fillId="0" borderId="76" xfId="0" applyNumberFormat="1" applyFont="1" applyFill="1" applyBorder="1" applyProtection="1"/>
    <xf numFmtId="3" fontId="46" fillId="0" borderId="77" xfId="0" applyNumberFormat="1" applyFont="1" applyFill="1" applyBorder="1" applyProtection="1"/>
    <xf numFmtId="176" fontId="52" fillId="0" borderId="47" xfId="0" applyNumberFormat="1" applyFont="1" applyFill="1" applyBorder="1" applyProtection="1"/>
    <xf numFmtId="3" fontId="18" fillId="33" borderId="51" xfId="0" applyNumberFormat="1" applyFont="1" applyFill="1" applyBorder="1" applyAlignment="1" applyProtection="1"/>
    <xf numFmtId="49" fontId="53" fillId="0" borderId="0" xfId="0" applyNumberFormat="1" applyFont="1" applyFill="1" applyBorder="1" applyAlignment="1" applyProtection="1">
      <alignment horizontal="right"/>
    </xf>
    <xf numFmtId="49" fontId="46" fillId="0" borderId="80" xfId="2" applyNumberFormat="1" applyFont="1" applyFill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centerContinuous"/>
    </xf>
    <xf numFmtId="176" fontId="53" fillId="0" borderId="51" xfId="0" applyNumberFormat="1" applyFont="1" applyFill="1" applyBorder="1" applyProtection="1"/>
    <xf numFmtId="176" fontId="53" fillId="0" borderId="48" xfId="215" applyNumberFormat="1" applyFont="1" applyFill="1" applyBorder="1" applyAlignment="1" applyProtection="1"/>
    <xf numFmtId="176" fontId="53" fillId="0" borderId="49" xfId="0" applyNumberFormat="1" applyFont="1" applyFill="1" applyBorder="1" applyAlignment="1" applyProtection="1"/>
    <xf numFmtId="3" fontId="52" fillId="0" borderId="88" xfId="3" applyNumberFormat="1" applyFont="1" applyFill="1" applyBorder="1" applyProtection="1"/>
    <xf numFmtId="3" fontId="52" fillId="0" borderId="80" xfId="3" applyNumberFormat="1" applyFont="1" applyFill="1" applyBorder="1" applyProtection="1"/>
    <xf numFmtId="3" fontId="52" fillId="0" borderId="36" xfId="3" applyNumberFormat="1" applyFont="1" applyFill="1" applyBorder="1" applyProtection="1"/>
    <xf numFmtId="3" fontId="52" fillId="0" borderId="36" xfId="3" applyNumberFormat="1" applyFont="1" applyFill="1" applyBorder="1" applyAlignment="1" applyProtection="1">
      <alignment vertical="center"/>
    </xf>
    <xf numFmtId="3" fontId="52" fillId="0" borderId="82" xfId="3" applyNumberFormat="1" applyFont="1" applyFill="1" applyBorder="1" applyProtection="1"/>
    <xf numFmtId="3" fontId="46" fillId="0" borderId="47" xfId="1" applyNumberFormat="1" applyFont="1" applyFill="1" applyBorder="1" applyAlignment="1" applyProtection="1">
      <alignment horizontal="center"/>
    </xf>
    <xf numFmtId="0" fontId="46" fillId="31" borderId="36" xfId="1" applyFont="1" applyFill="1" applyBorder="1" applyAlignment="1" applyProtection="1">
      <alignment vertical="center"/>
      <protection locked="0"/>
    </xf>
    <xf numFmtId="4" fontId="46" fillId="31" borderId="89" xfId="1" applyNumberFormat="1" applyFont="1" applyFill="1" applyBorder="1" applyAlignment="1" applyProtection="1">
      <alignment vertical="center"/>
    </xf>
    <xf numFmtId="0" fontId="46" fillId="0" borderId="7" xfId="3" applyFont="1" applyBorder="1" applyAlignment="1" applyProtection="1">
      <alignment horizontal="center"/>
    </xf>
    <xf numFmtId="0" fontId="46" fillId="0" borderId="20" xfId="3" applyFont="1" applyBorder="1" applyAlignment="1" applyProtection="1">
      <alignment horizontal="center"/>
    </xf>
    <xf numFmtId="49" fontId="46" fillId="0" borderId="66" xfId="2" applyNumberFormat="1" applyFont="1" applyBorder="1" applyAlignment="1" applyProtection="1">
      <alignment horizontal="right"/>
    </xf>
    <xf numFmtId="0" fontId="46" fillId="0" borderId="0" xfId="3" applyFont="1" applyBorder="1" applyAlignment="1" applyProtection="1">
      <alignment horizontal="centerContinuous"/>
    </xf>
    <xf numFmtId="0" fontId="46" fillId="0" borderId="41" xfId="3" applyFont="1" applyBorder="1" applyAlignment="1" applyProtection="1">
      <alignment horizontal="centerContinuous"/>
      <protection locked="0"/>
    </xf>
    <xf numFmtId="4" fontId="46" fillId="0" borderId="0" xfId="0" applyNumberFormat="1" applyFont="1" applyBorder="1" applyProtection="1">
      <protection locked="0"/>
    </xf>
    <xf numFmtId="3" fontId="46" fillId="0" borderId="88" xfId="0" applyNumberFormat="1" applyFont="1" applyFill="1" applyBorder="1" applyProtection="1"/>
    <xf numFmtId="3" fontId="46" fillId="0" borderId="81" xfId="0" applyNumberFormat="1" applyFont="1" applyFill="1" applyBorder="1" applyProtection="1"/>
    <xf numFmtId="0" fontId="46" fillId="0" borderId="0" xfId="3" applyFont="1" applyFill="1" applyProtection="1"/>
    <xf numFmtId="0" fontId="53" fillId="0" borderId="7" xfId="2" applyFont="1" applyBorder="1" applyAlignment="1" applyProtection="1"/>
    <xf numFmtId="0" fontId="18" fillId="28" borderId="39" xfId="2" applyFont="1" applyFill="1" applyBorder="1" applyProtection="1"/>
    <xf numFmtId="3" fontId="52" fillId="34" borderId="81" xfId="215" applyNumberFormat="1" applyFont="1" applyFill="1" applyBorder="1" applyProtection="1"/>
    <xf numFmtId="0" fontId="66" fillId="28" borderId="39" xfId="2" applyFont="1" applyFill="1" applyBorder="1" applyProtection="1"/>
    <xf numFmtId="3" fontId="52" fillId="32" borderId="44" xfId="0" applyNumberFormat="1" applyFont="1" applyFill="1" applyBorder="1" applyProtection="1"/>
    <xf numFmtId="3" fontId="52" fillId="34" borderId="22" xfId="215" applyNumberFormat="1" applyFont="1" applyFill="1" applyBorder="1" applyProtection="1"/>
    <xf numFmtId="3" fontId="18" fillId="0" borderId="75" xfId="0" applyNumberFormat="1" applyFont="1" applyFill="1" applyBorder="1" applyProtection="1"/>
    <xf numFmtId="3" fontId="53" fillId="0" borderId="42" xfId="0" applyNumberFormat="1" applyFont="1" applyFill="1" applyBorder="1" applyProtection="1"/>
    <xf numFmtId="3" fontId="53" fillId="0" borderId="77" xfId="0" applyNumberFormat="1" applyFont="1" applyFill="1" applyBorder="1" applyProtection="1"/>
    <xf numFmtId="3" fontId="53" fillId="0" borderId="75" xfId="215" applyNumberFormat="1" applyFont="1" applyFill="1" applyBorder="1" applyProtection="1"/>
    <xf numFmtId="3" fontId="53" fillId="0" borderId="76" xfId="0" applyNumberFormat="1" applyFont="1" applyFill="1" applyBorder="1" applyProtection="1"/>
    <xf numFmtId="3" fontId="53" fillId="0" borderId="84" xfId="0" applyNumberFormat="1" applyFont="1" applyFill="1" applyBorder="1" applyProtection="1"/>
    <xf numFmtId="3" fontId="46" fillId="0" borderId="22" xfId="3" applyNumberFormat="1" applyFont="1" applyFill="1" applyBorder="1" applyProtection="1"/>
    <xf numFmtId="3" fontId="46" fillId="0" borderId="39" xfId="3" applyNumberFormat="1" applyFont="1" applyFill="1" applyBorder="1" applyProtection="1"/>
    <xf numFmtId="3" fontId="18" fillId="0" borderId="83" xfId="215" applyNumberFormat="1" applyFont="1" applyFill="1" applyBorder="1" applyProtection="1"/>
    <xf numFmtId="3" fontId="53" fillId="0" borderId="45" xfId="0" applyNumberFormat="1" applyFont="1" applyFill="1" applyBorder="1" applyProtection="1"/>
    <xf numFmtId="3" fontId="53" fillId="0" borderId="80" xfId="0" applyNumberFormat="1" applyFont="1" applyFill="1" applyBorder="1" applyProtection="1"/>
    <xf numFmtId="3" fontId="53" fillId="0" borderId="85" xfId="215" applyNumberFormat="1" applyFont="1" applyFill="1" applyBorder="1" applyProtection="1"/>
    <xf numFmtId="179" fontId="18" fillId="0" borderId="0" xfId="0" applyNumberFormat="1" applyFont="1" applyBorder="1" applyProtection="1">
      <protection locked="0"/>
    </xf>
    <xf numFmtId="3" fontId="53" fillId="34" borderId="81" xfId="215" applyNumberFormat="1" applyFont="1" applyFill="1" applyBorder="1" applyProtection="1"/>
    <xf numFmtId="3" fontId="18" fillId="0" borderId="46" xfId="0" applyNumberFormat="1" applyFont="1" applyFill="1" applyBorder="1" applyProtection="1"/>
    <xf numFmtId="0" fontId="46" fillId="28" borderId="48" xfId="2" applyFont="1" applyFill="1" applyBorder="1" applyProtection="1"/>
    <xf numFmtId="3" fontId="52" fillId="0" borderId="90" xfId="3" applyNumberFormat="1" applyFont="1" applyFill="1" applyBorder="1" applyProtection="1"/>
    <xf numFmtId="3" fontId="52" fillId="0" borderId="87" xfId="3" applyNumberFormat="1" applyFont="1" applyFill="1" applyBorder="1" applyProtection="1"/>
    <xf numFmtId="3" fontId="18" fillId="0" borderId="77" xfId="3" applyNumberFormat="1" applyFont="1" applyFill="1" applyBorder="1" applyProtection="1"/>
    <xf numFmtId="3" fontId="53" fillId="0" borderId="39" xfId="3" applyNumberFormat="1" applyFont="1" applyFill="1" applyBorder="1" applyProtection="1"/>
    <xf numFmtId="0" fontId="52" fillId="0" borderId="7" xfId="0" applyFont="1" applyBorder="1" applyAlignment="1" applyProtection="1">
      <alignment horizontal="center"/>
    </xf>
    <xf numFmtId="4" fontId="46" fillId="0" borderId="41" xfId="2" applyNumberFormat="1" applyFont="1" applyFill="1" applyBorder="1" applyProtection="1"/>
    <xf numFmtId="0" fontId="53" fillId="0" borderId="7" xfId="0" applyFont="1" applyFill="1" applyBorder="1" applyProtection="1"/>
    <xf numFmtId="0" fontId="46" fillId="26" borderId="47" xfId="1" applyFont="1" applyFill="1" applyBorder="1" applyAlignment="1" applyProtection="1"/>
    <xf numFmtId="0" fontId="46" fillId="26" borderId="35" xfId="1" applyFont="1" applyFill="1" applyBorder="1" applyAlignment="1" applyProtection="1">
      <alignment horizontal="center" vertical="center"/>
    </xf>
    <xf numFmtId="49" fontId="46" fillId="26" borderId="36" xfId="1" applyNumberFormat="1" applyFont="1" applyFill="1" applyBorder="1" applyAlignment="1" applyProtection="1">
      <alignment horizontal="right" vertical="center"/>
    </xf>
    <xf numFmtId="49" fontId="46" fillId="26" borderId="37" xfId="1" applyNumberFormat="1" applyFont="1" applyFill="1" applyBorder="1" applyAlignment="1" applyProtection="1">
      <alignment horizontal="right" vertical="center"/>
    </xf>
    <xf numFmtId="0" fontId="46" fillId="0" borderId="34" xfId="1" applyFont="1" applyFill="1" applyBorder="1" applyAlignment="1" applyProtection="1">
      <alignment vertical="center"/>
    </xf>
    <xf numFmtId="4" fontId="46" fillId="0" borderId="88" xfId="1" applyNumberFormat="1" applyFont="1" applyFill="1" applyBorder="1" applyAlignment="1" applyProtection="1">
      <alignment vertical="center"/>
    </xf>
    <xf numFmtId="3" fontId="46" fillId="0" borderId="85" xfId="1" applyNumberFormat="1" applyFont="1" applyFill="1" applyBorder="1" applyAlignment="1" applyProtection="1">
      <alignment vertical="center"/>
    </xf>
    <xf numFmtId="49" fontId="46" fillId="0" borderId="66" xfId="2" applyNumberFormat="1" applyFont="1" applyBorder="1" applyAlignment="1" applyProtection="1">
      <alignment horizontal="left"/>
    </xf>
    <xf numFmtId="3" fontId="46" fillId="0" borderId="20" xfId="0" applyNumberFormat="1" applyFont="1" applyFill="1" applyBorder="1" applyAlignment="1" applyProtection="1"/>
    <xf numFmtId="49" fontId="46" fillId="0" borderId="7" xfId="2" applyNumberFormat="1" applyFont="1" applyBorder="1" applyAlignment="1" applyProtection="1">
      <alignment horizontal="right"/>
    </xf>
    <xf numFmtId="4" fontId="46" fillId="0" borderId="66" xfId="2" applyNumberFormat="1" applyFont="1" applyFill="1" applyBorder="1" applyProtection="1"/>
    <xf numFmtId="4" fontId="46" fillId="33" borderId="73" xfId="2" applyNumberFormat="1" applyFont="1" applyFill="1" applyBorder="1" applyProtection="1"/>
    <xf numFmtId="49" fontId="46" fillId="0" borderId="59" xfId="2" applyNumberFormat="1" applyFont="1" applyBorder="1" applyAlignment="1" applyProtection="1">
      <alignment horizontal="right"/>
    </xf>
    <xf numFmtId="49" fontId="46" fillId="0" borderId="67" xfId="2" applyNumberFormat="1" applyFont="1" applyBorder="1" applyAlignment="1" applyProtection="1">
      <alignment horizontal="right"/>
    </xf>
    <xf numFmtId="0" fontId="46" fillId="28" borderId="23" xfId="2" applyFont="1" applyFill="1" applyBorder="1" applyProtection="1"/>
    <xf numFmtId="0" fontId="46" fillId="28" borderId="83" xfId="2" applyFont="1" applyFill="1" applyBorder="1" applyProtection="1"/>
    <xf numFmtId="0" fontId="46" fillId="28" borderId="54" xfId="2" applyFont="1" applyFill="1" applyBorder="1" applyAlignment="1" applyProtection="1">
      <alignment horizontal="centerContinuous" vertical="center"/>
    </xf>
    <xf numFmtId="0" fontId="46" fillId="28" borderId="56" xfId="2" applyFont="1" applyFill="1" applyBorder="1" applyAlignment="1" applyProtection="1">
      <alignment vertical="center"/>
    </xf>
    <xf numFmtId="4" fontId="46" fillId="31" borderId="91" xfId="2" applyNumberFormat="1" applyFont="1" applyFill="1" applyBorder="1" applyAlignment="1" applyProtection="1">
      <alignment vertical="center"/>
    </xf>
    <xf numFmtId="4" fontId="46" fillId="0" borderId="55" xfId="2" applyNumberFormat="1" applyFont="1" applyFill="1" applyBorder="1" applyAlignment="1" applyProtection="1">
      <alignment vertical="center"/>
    </xf>
    <xf numFmtId="4" fontId="46" fillId="36" borderId="14" xfId="0" applyNumberFormat="1" applyFont="1" applyFill="1" applyBorder="1" applyAlignment="1" applyProtection="1">
      <alignment vertical="center"/>
    </xf>
    <xf numFmtId="3" fontId="46" fillId="0" borderId="54" xfId="0" applyNumberFormat="1" applyFont="1" applyFill="1" applyBorder="1" applyAlignment="1" applyProtection="1">
      <alignment vertical="center"/>
    </xf>
    <xf numFmtId="175" fontId="10" fillId="28" borderId="39" xfId="2" applyNumberFormat="1" applyFill="1" applyBorder="1" applyProtection="1"/>
    <xf numFmtId="3" fontId="33" fillId="0" borderId="31" xfId="0" applyNumberFormat="1" applyFont="1" applyFill="1" applyBorder="1" applyProtection="1"/>
    <xf numFmtId="4" fontId="46" fillId="0" borderId="0" xfId="0" applyNumberFormat="1" applyFont="1" applyFill="1" applyBorder="1" applyAlignment="1" applyProtection="1">
      <alignment vertical="center"/>
    </xf>
    <xf numFmtId="0" fontId="46" fillId="0" borderId="20" xfId="2" applyFont="1" applyBorder="1" applyAlignment="1" applyProtection="1">
      <alignment vertical="center"/>
    </xf>
    <xf numFmtId="0" fontId="46" fillId="0" borderId="41" xfId="2" applyFont="1" applyBorder="1" applyAlignment="1" applyProtection="1">
      <alignment vertical="center"/>
    </xf>
    <xf numFmtId="4" fontId="46" fillId="0" borderId="0" xfId="2" applyNumberFormat="1" applyFont="1" applyBorder="1" applyProtection="1"/>
    <xf numFmtId="4" fontId="46" fillId="0" borderId="56" xfId="1" applyNumberFormat="1" applyFont="1" applyFill="1" applyBorder="1" applyAlignment="1" applyProtection="1">
      <alignment vertical="center"/>
    </xf>
    <xf numFmtId="3" fontId="46" fillId="0" borderId="54" xfId="1" applyNumberFormat="1" applyFont="1" applyFill="1" applyBorder="1" applyAlignment="1" applyProtection="1">
      <alignment vertical="center"/>
    </xf>
    <xf numFmtId="0" fontId="46" fillId="28" borderId="23" xfId="1" applyFont="1" applyFill="1" applyBorder="1" applyProtection="1"/>
    <xf numFmtId="0" fontId="46" fillId="0" borderId="0" xfId="1" applyFont="1" applyFill="1" applyBorder="1" applyProtection="1"/>
    <xf numFmtId="0" fontId="46" fillId="28" borderId="83" xfId="1" applyFont="1" applyFill="1" applyBorder="1" applyProtection="1"/>
    <xf numFmtId="0" fontId="46" fillId="0" borderId="41" xfId="2" applyFont="1" applyBorder="1" applyAlignment="1" applyProtection="1">
      <alignment horizontal="centerContinuous"/>
    </xf>
    <xf numFmtId="0" fontId="52" fillId="0" borderId="0" xfId="3" applyFont="1" applyFill="1" applyBorder="1" applyProtection="1"/>
    <xf numFmtId="3" fontId="52" fillId="0" borderId="20" xfId="3" applyNumberFormat="1" applyFont="1" applyFill="1" applyBorder="1" applyAlignment="1" applyProtection="1"/>
    <xf numFmtId="0" fontId="46" fillId="0" borderId="41" xfId="2" applyFont="1" applyBorder="1" applyProtection="1"/>
    <xf numFmtId="0" fontId="58" fillId="28" borderId="39" xfId="2" applyFont="1" applyFill="1" applyBorder="1" applyProtection="1"/>
    <xf numFmtId="0" fontId="46" fillId="30" borderId="59" xfId="2" applyFont="1" applyFill="1" applyBorder="1" applyAlignment="1" applyProtection="1"/>
    <xf numFmtId="0" fontId="46" fillId="30" borderId="60" xfId="2" applyFont="1" applyFill="1" applyBorder="1" applyAlignment="1" applyProtection="1">
      <alignment horizontal="centerContinuous"/>
    </xf>
    <xf numFmtId="4" fontId="46" fillId="30" borderId="92" xfId="2" applyNumberFormat="1" applyFont="1" applyFill="1" applyBorder="1" applyAlignment="1" applyProtection="1">
      <alignment horizontal="right"/>
    </xf>
    <xf numFmtId="0" fontId="46" fillId="30" borderId="29" xfId="0" applyFont="1" applyFill="1" applyBorder="1" applyProtection="1"/>
    <xf numFmtId="4" fontId="46" fillId="30" borderId="60" xfId="2" applyNumberFormat="1" applyFont="1" applyFill="1" applyBorder="1" applyProtection="1"/>
    <xf numFmtId="3" fontId="18" fillId="30" borderId="24" xfId="0" applyNumberFormat="1" applyFont="1" applyFill="1" applyBorder="1" applyAlignment="1" applyProtection="1"/>
    <xf numFmtId="4" fontId="46" fillId="30" borderId="60" xfId="0" applyNumberFormat="1" applyFont="1" applyFill="1" applyBorder="1" applyProtection="1"/>
    <xf numFmtId="0" fontId="46" fillId="30" borderId="92" xfId="2" applyFont="1" applyFill="1" applyBorder="1" applyProtection="1"/>
    <xf numFmtId="0" fontId="46" fillId="30" borderId="93" xfId="0" applyFont="1" applyFill="1" applyBorder="1" applyProtection="1"/>
    <xf numFmtId="0" fontId="46" fillId="0" borderId="0" xfId="2" applyFont="1" applyFill="1" applyBorder="1" applyAlignment="1" applyProtection="1"/>
    <xf numFmtId="0" fontId="46" fillId="0" borderId="0" xfId="2" applyFont="1" applyFill="1" applyBorder="1" applyAlignment="1" applyProtection="1">
      <alignment horizontal="centerContinuous"/>
    </xf>
    <xf numFmtId="3" fontId="53" fillId="0" borderId="0" xfId="0" applyNumberFormat="1" applyFont="1" applyFill="1" applyBorder="1" applyProtection="1"/>
    <xf numFmtId="0" fontId="46" fillId="0" borderId="0" xfId="1" applyFont="1" applyFill="1" applyBorder="1" applyAlignment="1" applyProtection="1">
      <alignment horizontal="center"/>
    </xf>
    <xf numFmtId="0" fontId="46" fillId="0" borderId="0" xfId="1" applyFont="1" applyFill="1" applyBorder="1" applyAlignment="1" applyProtection="1"/>
    <xf numFmtId="49" fontId="46" fillId="0" borderId="0" xfId="1" applyNumberFormat="1" applyFont="1" applyFill="1" applyBorder="1" applyAlignment="1" applyProtection="1">
      <alignment horizontal="right"/>
    </xf>
    <xf numFmtId="0" fontId="46" fillId="0" borderId="0" xfId="1" applyFont="1" applyFill="1" applyBorder="1" applyAlignment="1" applyProtection="1">
      <alignment horizontal="centerContinuous"/>
    </xf>
    <xf numFmtId="0" fontId="46" fillId="0" borderId="0" xfId="1" applyFont="1" applyFill="1" applyBorder="1" applyProtection="1">
      <protection locked="0"/>
    </xf>
    <xf numFmtId="4" fontId="46" fillId="0" borderId="0" xfId="1" applyNumberFormat="1" applyFont="1" applyFill="1" applyBorder="1" applyProtection="1"/>
    <xf numFmtId="3" fontId="46" fillId="0" borderId="0" xfId="1" applyNumberFormat="1" applyFont="1" applyFill="1" applyBorder="1" applyAlignment="1" applyProtection="1">
      <alignment horizontal="right"/>
    </xf>
    <xf numFmtId="3" fontId="46" fillId="0" borderId="0" xfId="1" applyNumberFormat="1" applyFont="1" applyFill="1" applyBorder="1" applyAlignment="1" applyProtection="1"/>
    <xf numFmtId="3" fontId="46" fillId="0" borderId="0" xfId="1" applyNumberFormat="1" applyFont="1" applyFill="1" applyBorder="1" applyAlignment="1" applyProtection="1">
      <alignment vertical="center"/>
    </xf>
    <xf numFmtId="0" fontId="46" fillId="0" borderId="0" xfId="1" applyFont="1" applyFill="1" applyProtection="1"/>
    <xf numFmtId="4" fontId="46" fillId="0" borderId="0" xfId="2" applyNumberFormat="1" applyFont="1" applyProtection="1"/>
    <xf numFmtId="0" fontId="46" fillId="0" borderId="0" xfId="2" applyFont="1"/>
    <xf numFmtId="3" fontId="46" fillId="36" borderId="0" xfId="0" applyNumberFormat="1" applyFont="1" applyFill="1" applyBorder="1" applyAlignment="1" applyProtection="1">
      <alignment vertical="center"/>
    </xf>
    <xf numFmtId="3" fontId="62" fillId="36" borderId="0" xfId="216" applyNumberFormat="1" applyFont="1" applyFill="1" applyBorder="1" applyAlignment="1" applyProtection="1">
      <alignment horizontal="centerContinuous" vertical="center"/>
      <protection locked="0"/>
    </xf>
    <xf numFmtId="4" fontId="46" fillId="31" borderId="57" xfId="2" applyNumberFormat="1" applyFont="1" applyFill="1" applyBorder="1" applyAlignment="1" applyProtection="1">
      <alignment horizontal="centerContinuous" vertical="center"/>
    </xf>
    <xf numFmtId="0" fontId="18" fillId="0" borderId="54" xfId="0" applyFont="1" applyBorder="1"/>
    <xf numFmtId="4" fontId="46" fillId="0" borderId="56" xfId="2" applyNumberFormat="1" applyFont="1" applyBorder="1" applyAlignment="1" applyProtection="1">
      <alignment horizontal="center"/>
    </xf>
    <xf numFmtId="3" fontId="46" fillId="36" borderId="14" xfId="0" applyNumberFormat="1" applyFont="1" applyFill="1" applyBorder="1" applyAlignment="1" applyProtection="1">
      <alignment horizontal="centerContinuous" vertical="center"/>
    </xf>
    <xf numFmtId="169" fontId="46" fillId="30" borderId="91" xfId="215" applyNumberFormat="1" applyFont="1" applyFill="1" applyBorder="1" applyAlignment="1" applyProtection="1">
      <alignment horizontal="center"/>
    </xf>
    <xf numFmtId="169" fontId="46" fillId="30" borderId="94" xfId="0" applyNumberFormat="1" applyFont="1" applyFill="1" applyBorder="1" applyAlignment="1" applyProtection="1">
      <alignment horizontal="center"/>
    </xf>
    <xf numFmtId="0" fontId="18" fillId="0" borderId="0" xfId="0" applyFont="1" applyFill="1" applyBorder="1"/>
    <xf numFmtId="0" fontId="18" fillId="0" borderId="20" xfId="0" applyFont="1" applyBorder="1"/>
    <xf numFmtId="4" fontId="46" fillId="28" borderId="41" xfId="2" applyNumberFormat="1" applyFont="1" applyFill="1" applyBorder="1" applyAlignment="1" applyProtection="1">
      <alignment horizontal="center"/>
    </xf>
    <xf numFmtId="3" fontId="46" fillId="0" borderId="22" xfId="0" applyNumberFormat="1" applyFont="1" applyBorder="1" applyAlignment="1" applyProtection="1">
      <alignment horizontal="center"/>
    </xf>
    <xf numFmtId="3" fontId="63" fillId="0" borderId="23" xfId="216" applyNumberFormat="1" applyFont="1" applyBorder="1" applyProtection="1"/>
    <xf numFmtId="3" fontId="18" fillId="0" borderId="83" xfId="0" applyNumberFormat="1" applyFont="1" applyBorder="1" applyAlignment="1" applyProtection="1">
      <alignment horizontal="centerContinuous"/>
    </xf>
    <xf numFmtId="4" fontId="46" fillId="28" borderId="41" xfId="0" applyNumberFormat="1" applyFont="1" applyFill="1" applyBorder="1" applyAlignment="1" applyProtection="1">
      <alignment horizontal="center"/>
    </xf>
    <xf numFmtId="4" fontId="18" fillId="0" borderId="0" xfId="0" applyNumberFormat="1" applyFont="1" applyProtection="1">
      <protection locked="0"/>
    </xf>
    <xf numFmtId="3" fontId="46" fillId="33" borderId="22" xfId="0" applyNumberFormat="1" applyFont="1" applyFill="1" applyBorder="1" applyProtection="1"/>
    <xf numFmtId="3" fontId="18" fillId="33" borderId="44" xfId="0" applyNumberFormat="1" applyFont="1" applyFill="1" applyBorder="1" applyProtection="1"/>
    <xf numFmtId="3" fontId="18" fillId="33" borderId="78" xfId="0" applyNumberFormat="1" applyFont="1" applyFill="1" applyBorder="1" applyProtection="1"/>
    <xf numFmtId="0" fontId="10" fillId="30" borderId="39" xfId="2" applyFill="1" applyBorder="1" applyProtection="1"/>
    <xf numFmtId="3" fontId="52" fillId="0" borderId="0" xfId="0" applyNumberFormat="1" applyFont="1" applyFill="1" applyBorder="1" applyAlignment="1" applyProtection="1">
      <alignment horizontal="right"/>
    </xf>
    <xf numFmtId="2" fontId="46" fillId="28" borderId="0" xfId="0" applyNumberFormat="1" applyFont="1" applyFill="1" applyBorder="1" applyAlignment="1" applyProtection="1"/>
    <xf numFmtId="4" fontId="46" fillId="0" borderId="0" xfId="0" applyNumberFormat="1" applyFont="1" applyFill="1" applyProtection="1"/>
    <xf numFmtId="0" fontId="18" fillId="0" borderId="35" xfId="0" applyFont="1" applyBorder="1"/>
    <xf numFmtId="4" fontId="46" fillId="0" borderId="37" xfId="2" applyNumberFormat="1" applyFont="1" applyFill="1" applyBorder="1" applyProtection="1"/>
    <xf numFmtId="3" fontId="46" fillId="0" borderId="51" xfId="0" applyNumberFormat="1" applyFont="1" applyBorder="1" applyProtection="1"/>
    <xf numFmtId="3" fontId="18" fillId="0" borderId="46" xfId="0" applyNumberFormat="1" applyFont="1" applyBorder="1" applyProtection="1"/>
    <xf numFmtId="3" fontId="18" fillId="0" borderId="86" xfId="0" applyNumberFormat="1" applyFont="1" applyBorder="1" applyProtection="1"/>
    <xf numFmtId="0" fontId="10" fillId="0" borderId="0" xfId="2" applyFill="1" applyBorder="1" applyProtection="1"/>
    <xf numFmtId="4" fontId="46" fillId="0" borderId="41" xfId="2" applyNumberFormat="1" applyFont="1" applyBorder="1" applyProtection="1"/>
    <xf numFmtId="3" fontId="46" fillId="0" borderId="22" xfId="0" applyNumberFormat="1" applyFont="1" applyBorder="1" applyProtection="1"/>
    <xf numFmtId="3" fontId="18" fillId="0" borderId="44" xfId="0" applyNumberFormat="1" applyFont="1" applyBorder="1" applyProtection="1"/>
    <xf numFmtId="3" fontId="18" fillId="0" borderId="78" xfId="0" applyNumberFormat="1" applyFont="1" applyBorder="1" applyProtection="1"/>
    <xf numFmtId="4" fontId="18" fillId="0" borderId="0" xfId="0" applyNumberFormat="1" applyFont="1" applyBorder="1" applyAlignment="1" applyProtection="1"/>
    <xf numFmtId="0" fontId="10" fillId="0" borderId="0" xfId="2" applyBorder="1" applyProtection="1"/>
    <xf numFmtId="0" fontId="10" fillId="0" borderId="39" xfId="2" applyBorder="1" applyProtection="1"/>
    <xf numFmtId="4" fontId="46" fillId="0" borderId="0" xfId="0" applyNumberFormat="1" applyFont="1" applyBorder="1" applyAlignment="1" applyProtection="1"/>
    <xf numFmtId="3" fontId="46" fillId="33" borderId="51" xfId="0" applyNumberFormat="1" applyFont="1" applyFill="1" applyBorder="1" applyProtection="1"/>
    <xf numFmtId="3" fontId="18" fillId="33" borderId="46" xfId="0" applyNumberFormat="1" applyFont="1" applyFill="1" applyBorder="1" applyProtection="1"/>
    <xf numFmtId="3" fontId="18" fillId="33" borderId="86" xfId="0" applyNumberFormat="1" applyFont="1" applyFill="1" applyBorder="1" applyProtection="1"/>
    <xf numFmtId="3" fontId="46" fillId="37" borderId="22" xfId="0" applyNumberFormat="1" applyFont="1" applyFill="1" applyBorder="1" applyProtection="1"/>
    <xf numFmtId="4" fontId="46" fillId="37" borderId="58" xfId="0" applyNumberFormat="1" applyFont="1" applyFill="1" applyBorder="1" applyProtection="1"/>
    <xf numFmtId="0" fontId="46" fillId="0" borderId="49" xfId="0" applyFont="1" applyBorder="1" applyProtection="1"/>
    <xf numFmtId="4" fontId="46" fillId="0" borderId="95" xfId="2" applyNumberFormat="1" applyFont="1" applyBorder="1" applyProtection="1"/>
    <xf numFmtId="4" fontId="46" fillId="0" borderId="51" xfId="0" applyNumberFormat="1" applyFont="1" applyBorder="1" applyProtection="1"/>
    <xf numFmtId="4" fontId="18" fillId="0" borderId="0" xfId="0" applyNumberFormat="1" applyFont="1" applyProtection="1"/>
    <xf numFmtId="0" fontId="46" fillId="36" borderId="0" xfId="0" applyFont="1" applyFill="1" applyProtection="1"/>
    <xf numFmtId="0" fontId="18" fillId="36" borderId="0" xfId="0" applyFont="1" applyFill="1" applyAlignment="1" applyProtection="1">
      <alignment horizontal="center"/>
      <protection locked="0"/>
    </xf>
    <xf numFmtId="178" fontId="18" fillId="0" borderId="0" xfId="0" applyNumberFormat="1" applyFont="1" applyProtection="1">
      <protection locked="0"/>
    </xf>
    <xf numFmtId="0" fontId="46" fillId="0" borderId="54" xfId="0" applyFont="1" applyBorder="1" applyProtection="1"/>
    <xf numFmtId="4" fontId="46" fillId="0" borderId="54" xfId="2" applyNumberFormat="1" applyFont="1" applyBorder="1" applyAlignment="1" applyProtection="1">
      <alignment horizontal="center"/>
    </xf>
    <xf numFmtId="0" fontId="18" fillId="0" borderId="64" xfId="0" applyFont="1" applyBorder="1" applyAlignment="1" applyProtection="1">
      <alignment horizontal="centerContinuous"/>
    </xf>
    <xf numFmtId="0" fontId="18" fillId="0" borderId="17" xfId="0" applyFont="1" applyBorder="1" applyAlignment="1" applyProtection="1">
      <alignment horizontal="centerContinuous"/>
    </xf>
    <xf numFmtId="0" fontId="18" fillId="0" borderId="0" xfId="0" applyFont="1" applyAlignment="1" applyProtection="1">
      <alignment horizontal="center"/>
      <protection locked="0"/>
    </xf>
    <xf numFmtId="177" fontId="18" fillId="0" borderId="0" xfId="0" applyNumberFormat="1" applyFont="1" applyProtection="1">
      <protection locked="0"/>
    </xf>
    <xf numFmtId="4" fontId="46" fillId="28" borderId="20" xfId="2" applyNumberFormat="1" applyFont="1" applyFill="1" applyBorder="1" applyAlignment="1" applyProtection="1">
      <alignment horizontal="center"/>
    </xf>
    <xf numFmtId="4" fontId="46" fillId="28" borderId="20" xfId="0" applyNumberFormat="1" applyFont="1" applyFill="1" applyBorder="1" applyAlignment="1" applyProtection="1">
      <alignment horizontal="center"/>
    </xf>
    <xf numFmtId="4" fontId="46" fillId="0" borderId="20" xfId="2" applyNumberFormat="1" applyFont="1" applyBorder="1" applyProtection="1"/>
    <xf numFmtId="4" fontId="46" fillId="0" borderId="22" xfId="0" applyNumberFormat="1" applyFont="1" applyFill="1" applyBorder="1" applyProtection="1"/>
    <xf numFmtId="0" fontId="53" fillId="0" borderId="0" xfId="0" applyFont="1" applyAlignment="1" applyProtection="1">
      <alignment horizontal="right"/>
    </xf>
    <xf numFmtId="4" fontId="46" fillId="0" borderId="20" xfId="2" applyNumberFormat="1" applyFont="1" applyBorder="1" applyAlignment="1" applyProtection="1">
      <alignment horizontal="center"/>
    </xf>
    <xf numFmtId="0" fontId="46" fillId="38" borderId="0" xfId="2" applyFont="1" applyFill="1" applyAlignment="1" applyProtection="1">
      <alignment horizontal="center"/>
    </xf>
    <xf numFmtId="0" fontId="18" fillId="0" borderId="22" xfId="0" applyFont="1" applyFill="1" applyBorder="1" applyProtection="1"/>
    <xf numFmtId="1" fontId="18" fillId="0" borderId="0" xfId="0" applyNumberFormat="1" applyFont="1" applyAlignment="1" applyProtection="1">
      <alignment horizontal="center"/>
    </xf>
    <xf numFmtId="0" fontId="46" fillId="0" borderId="1" xfId="2" applyFont="1" applyBorder="1" applyAlignment="1" applyProtection="1">
      <alignment horizontal="center"/>
    </xf>
    <xf numFmtId="0" fontId="46" fillId="0" borderId="1" xfId="0" applyFont="1" applyBorder="1" applyAlignment="1" applyProtection="1">
      <alignment horizontal="center"/>
    </xf>
    <xf numFmtId="0" fontId="18" fillId="0" borderId="1" xfId="0" applyFont="1" applyBorder="1" applyProtection="1"/>
    <xf numFmtId="9" fontId="46" fillId="0" borderId="35" xfId="217" applyFont="1" applyBorder="1" applyProtection="1"/>
    <xf numFmtId="4" fontId="46" fillId="0" borderId="51" xfId="0" applyNumberFormat="1" applyFont="1" applyFill="1" applyBorder="1" applyProtection="1"/>
    <xf numFmtId="4" fontId="18" fillId="0" borderId="0" xfId="0" applyNumberFormat="1" applyFont="1"/>
    <xf numFmtId="0" fontId="10" fillId="0" borderId="0" xfId="2" applyBorder="1" applyAlignment="1" applyProtection="1">
      <alignment horizontal="center"/>
    </xf>
    <xf numFmtId="3" fontId="18" fillId="0" borderId="0" xfId="0" applyNumberFormat="1" applyFont="1" applyFill="1" applyProtection="1"/>
    <xf numFmtId="3" fontId="46" fillId="0" borderId="0" xfId="2" applyNumberFormat="1" applyFont="1" applyFill="1" applyProtection="1"/>
    <xf numFmtId="0" fontId="10" fillId="0" borderId="0" xfId="2"/>
    <xf numFmtId="3" fontId="63" fillId="0" borderId="0" xfId="0" applyNumberFormat="1" applyFont="1" applyBorder="1" applyProtection="1"/>
    <xf numFmtId="4" fontId="46" fillId="0" borderId="0" xfId="2" applyNumberFormat="1" applyFont="1" applyFill="1" applyProtection="1"/>
    <xf numFmtId="4" fontId="68" fillId="0" borderId="0" xfId="2" applyNumberFormat="1" applyFont="1" applyFill="1" applyBorder="1" applyProtection="1"/>
    <xf numFmtId="0" fontId="52" fillId="0" borderId="0" xfId="0" applyFont="1" applyBorder="1" applyAlignment="1" applyProtection="1"/>
    <xf numFmtId="0" fontId="18" fillId="0" borderId="0" xfId="215" applyFont="1" applyBorder="1" applyAlignment="1" applyProtection="1"/>
    <xf numFmtId="0" fontId="46" fillId="0" borderId="0" xfId="0" applyFont="1" applyBorder="1" applyProtection="1"/>
    <xf numFmtId="0" fontId="18" fillId="0" borderId="66" xfId="0" applyFont="1" applyBorder="1" applyProtection="1"/>
    <xf numFmtId="4" fontId="18" fillId="0" borderId="0" xfId="0" applyNumberFormat="1" applyFont="1" applyBorder="1" applyProtection="1">
      <protection locked="0"/>
    </xf>
    <xf numFmtId="3" fontId="18" fillId="33" borderId="0" xfId="0" applyNumberFormat="1" applyFont="1" applyFill="1" applyBorder="1" applyAlignment="1" applyProtection="1">
      <alignment horizontal="right"/>
    </xf>
    <xf numFmtId="0" fontId="46" fillId="28" borderId="7" xfId="0" applyFont="1" applyFill="1" applyBorder="1" applyAlignment="1" applyProtection="1"/>
    <xf numFmtId="0" fontId="51" fillId="28" borderId="20" xfId="215" applyFont="1" applyFill="1" applyBorder="1" applyAlignment="1" applyProtection="1">
      <alignment horizontal="center" vertical="center"/>
    </xf>
    <xf numFmtId="0" fontId="46" fillId="28" borderId="20" xfId="2" applyFont="1" applyFill="1" applyBorder="1" applyAlignment="1" applyProtection="1">
      <alignment horizontal="centerContinuous" vertical="center"/>
    </xf>
    <xf numFmtId="49" fontId="51" fillId="28" borderId="0" xfId="215" applyNumberFormat="1" applyFont="1" applyFill="1" applyBorder="1" applyAlignment="1" applyProtection="1">
      <alignment horizontal="centerContinuous" vertical="center"/>
    </xf>
    <xf numFmtId="0" fontId="46" fillId="28" borderId="41" xfId="2" applyFont="1" applyFill="1" applyBorder="1" applyAlignment="1" applyProtection="1">
      <alignment vertical="center"/>
    </xf>
    <xf numFmtId="0" fontId="46" fillId="0" borderId="0" xfId="0" applyFont="1" applyFill="1" applyBorder="1" applyAlignment="1" applyProtection="1">
      <alignment vertical="center"/>
    </xf>
    <xf numFmtId="4" fontId="46" fillId="0" borderId="0" xfId="2" applyNumberFormat="1" applyFont="1" applyFill="1" applyBorder="1" applyAlignment="1" applyProtection="1">
      <alignment vertical="center"/>
    </xf>
    <xf numFmtId="4" fontId="46" fillId="36" borderId="0" xfId="0" applyNumberFormat="1" applyFont="1" applyFill="1" applyBorder="1" applyAlignment="1" applyProtection="1">
      <alignment vertical="center"/>
    </xf>
    <xf numFmtId="3" fontId="46" fillId="0" borderId="0" xfId="215" applyNumberFormat="1" applyFont="1" applyFill="1" applyBorder="1" applyAlignment="1" applyProtection="1">
      <alignment vertical="center"/>
    </xf>
    <xf numFmtId="3" fontId="46" fillId="0" borderId="0" xfId="0" applyNumberFormat="1" applyFont="1" applyFill="1" applyBorder="1" applyAlignment="1" applyProtection="1">
      <alignment vertical="center"/>
    </xf>
    <xf numFmtId="0" fontId="61" fillId="28" borderId="55" xfId="215" applyFont="1" applyFill="1" applyBorder="1" applyAlignment="1" applyProtection="1">
      <alignment horizontal="centerContinuous" vertical="center"/>
      <protection locked="0"/>
    </xf>
    <xf numFmtId="0" fontId="46" fillId="0" borderId="55" xfId="0" applyFont="1" applyFill="1" applyBorder="1" applyAlignment="1" applyProtection="1">
      <alignment vertical="center"/>
    </xf>
    <xf numFmtId="4" fontId="46" fillId="36" borderId="56" xfId="0" applyNumberFormat="1" applyFont="1" applyFill="1" applyBorder="1" applyAlignment="1" applyProtection="1">
      <alignment vertical="center"/>
    </xf>
    <xf numFmtId="2" fontId="46" fillId="29" borderId="0" xfId="0" applyNumberFormat="1" applyFont="1" applyFill="1" applyBorder="1" applyAlignment="1" applyProtection="1">
      <alignment horizontal="center"/>
    </xf>
    <xf numFmtId="4" fontId="46" fillId="39" borderId="0" xfId="2" applyNumberFormat="1" applyFont="1" applyFill="1" applyBorder="1" applyAlignment="1" applyProtection="1">
      <alignment vertical="center"/>
    </xf>
    <xf numFmtId="4" fontId="46" fillId="39" borderId="55" xfId="2" applyNumberFormat="1" applyFont="1" applyFill="1" applyBorder="1" applyAlignment="1" applyProtection="1">
      <alignment vertical="center"/>
    </xf>
    <xf numFmtId="9" fontId="46" fillId="0" borderId="37" xfId="217" applyFont="1" applyFill="1" applyBorder="1" applyProtection="1"/>
    <xf numFmtId="1" fontId="73" fillId="0" borderId="22" xfId="215" applyNumberFormat="1" applyFont="1" applyFill="1" applyBorder="1" applyAlignment="1" applyProtection="1">
      <alignment horizontal="center"/>
      <protection locked="0"/>
    </xf>
    <xf numFmtId="171" fontId="61" fillId="28" borderId="0" xfId="215" applyNumberFormat="1" applyFont="1" applyFill="1" applyBorder="1" applyAlignment="1" applyProtection="1">
      <alignment horizontal="centerContinuous" vertical="center"/>
      <protection locked="0"/>
    </xf>
    <xf numFmtId="9" fontId="46" fillId="40" borderId="41" xfId="217" applyFont="1" applyFill="1" applyBorder="1" applyProtection="1"/>
    <xf numFmtId="9" fontId="46" fillId="40" borderId="0" xfId="217" applyFont="1" applyFill="1" applyProtection="1"/>
    <xf numFmtId="0" fontId="12" fillId="0" borderId="0" xfId="0" applyFont="1" applyBorder="1" applyProtection="1">
      <protection locked="0"/>
    </xf>
    <xf numFmtId="4" fontId="46" fillId="26" borderId="14" xfId="1" applyNumberFormat="1" applyFont="1" applyFill="1" applyBorder="1" applyAlignment="1" applyProtection="1">
      <alignment horizontal="right" vertical="center"/>
    </xf>
    <xf numFmtId="4" fontId="68" fillId="41" borderId="0" xfId="0" applyNumberFormat="1" applyFont="1" applyFill="1" applyBorder="1" applyProtection="1"/>
    <xf numFmtId="3" fontId="52" fillId="0" borderId="58" xfId="215" applyNumberFormat="1" applyFont="1" applyFill="1" applyBorder="1" applyAlignment="1" applyProtection="1"/>
    <xf numFmtId="49" fontId="46" fillId="39" borderId="50" xfId="3" applyNumberFormat="1" applyFont="1" applyFill="1" applyBorder="1" applyAlignment="1" applyProtection="1">
      <alignment horizontal="right"/>
    </xf>
    <xf numFmtId="49" fontId="46" fillId="39" borderId="66" xfId="2" applyNumberFormat="1" applyFont="1" applyFill="1" applyBorder="1" applyAlignment="1" applyProtection="1">
      <alignment horizontal="right"/>
    </xf>
    <xf numFmtId="49" fontId="46" fillId="39" borderId="41" xfId="2" applyNumberFormat="1" applyFont="1" applyFill="1" applyBorder="1" applyAlignment="1" applyProtection="1">
      <alignment horizontal="right"/>
    </xf>
    <xf numFmtId="49" fontId="18" fillId="39" borderId="50" xfId="215" applyNumberFormat="1" applyFont="1" applyFill="1" applyBorder="1" applyAlignment="1" applyProtection="1">
      <alignment horizontal="right"/>
    </xf>
    <xf numFmtId="49" fontId="18" fillId="39" borderId="40" xfId="215" applyNumberFormat="1" applyFont="1" applyFill="1" applyBorder="1" applyAlignment="1" applyProtection="1">
      <alignment horizontal="right"/>
    </xf>
    <xf numFmtId="49" fontId="18" fillId="39" borderId="40" xfId="0" applyNumberFormat="1" applyFont="1" applyFill="1" applyBorder="1" applyAlignment="1" applyProtection="1">
      <alignment horizontal="right"/>
    </xf>
    <xf numFmtId="49" fontId="46" fillId="39" borderId="40" xfId="0" applyNumberFormat="1" applyFont="1" applyFill="1" applyBorder="1" applyAlignment="1" applyProtection="1">
      <alignment horizontal="right"/>
    </xf>
    <xf numFmtId="49" fontId="53" fillId="39" borderId="50" xfId="3" applyNumberFormat="1" applyFont="1" applyFill="1" applyBorder="1" applyAlignment="1" applyProtection="1">
      <alignment horizontal="right"/>
    </xf>
    <xf numFmtId="4" fontId="52" fillId="0" borderId="0" xfId="3" applyNumberFormat="1" applyFont="1" applyFill="1" applyBorder="1" applyProtection="1"/>
    <xf numFmtId="3" fontId="56" fillId="0" borderId="20" xfId="0" applyNumberFormat="1" applyFont="1" applyFill="1" applyBorder="1" applyAlignment="1" applyProtection="1"/>
    <xf numFmtId="4" fontId="56" fillId="0" borderId="20" xfId="0" applyNumberFormat="1" applyFont="1" applyFill="1" applyBorder="1" applyAlignment="1" applyProtection="1"/>
    <xf numFmtId="9" fontId="18" fillId="0" borderId="0" xfId="217" applyFont="1" applyBorder="1" applyProtection="1">
      <protection locked="0"/>
    </xf>
    <xf numFmtId="0" fontId="12" fillId="0" borderId="0" xfId="0" applyFont="1" applyBorder="1" applyProtection="1"/>
    <xf numFmtId="0" fontId="46" fillId="0" borderId="0" xfId="0" applyFont="1"/>
    <xf numFmtId="0" fontId="18" fillId="0" borderId="0" xfId="0" applyFont="1" applyBorder="1" applyAlignment="1" applyProtection="1">
      <alignment horizontal="center"/>
      <protection locked="0"/>
    </xf>
    <xf numFmtId="4" fontId="18" fillId="36" borderId="22" xfId="0" applyNumberFormat="1" applyFont="1" applyFill="1" applyBorder="1" applyAlignment="1" applyProtection="1">
      <alignment horizontal="right"/>
    </xf>
    <xf numFmtId="3" fontId="18" fillId="36" borderId="22" xfId="0" applyNumberFormat="1" applyFont="1" applyFill="1" applyBorder="1" applyAlignment="1" applyProtection="1">
      <alignment horizontal="right"/>
    </xf>
    <xf numFmtId="3" fontId="52" fillId="43" borderId="22" xfId="3" applyNumberFormat="1" applyFont="1" applyFill="1" applyBorder="1" applyAlignment="1" applyProtection="1">
      <alignment horizontal="right"/>
    </xf>
    <xf numFmtId="3" fontId="67" fillId="36" borderId="22" xfId="0" applyNumberFormat="1" applyFont="1" applyFill="1" applyBorder="1" applyAlignment="1" applyProtection="1">
      <alignment horizontal="right"/>
    </xf>
    <xf numFmtId="3" fontId="15" fillId="43" borderId="22" xfId="3" applyNumberFormat="1" applyFill="1" applyBorder="1" applyAlignment="1" applyProtection="1">
      <alignment horizontal="right"/>
    </xf>
    <xf numFmtId="3" fontId="52" fillId="43" borderId="22" xfId="0" applyNumberFormat="1" applyFont="1" applyFill="1" applyBorder="1" applyAlignment="1" applyProtection="1">
      <alignment horizontal="right"/>
    </xf>
    <xf numFmtId="4" fontId="46" fillId="43" borderId="0" xfId="2" applyNumberFormat="1" applyFont="1" applyFill="1" applyBorder="1" applyAlignment="1" applyProtection="1">
      <alignment horizontal="center"/>
    </xf>
    <xf numFmtId="4" fontId="46" fillId="43" borderId="91" xfId="2" applyNumberFormat="1" applyFont="1" applyFill="1" applyBorder="1" applyAlignment="1" applyProtection="1">
      <alignment horizontal="center"/>
    </xf>
    <xf numFmtId="4" fontId="46" fillId="43" borderId="44" xfId="2" applyNumberFormat="1" applyFont="1" applyFill="1" applyBorder="1" applyProtection="1"/>
    <xf numFmtId="4" fontId="46" fillId="43" borderId="89" xfId="2" applyNumberFormat="1" applyFont="1" applyFill="1" applyBorder="1" applyProtection="1"/>
    <xf numFmtId="176" fontId="46" fillId="43" borderId="89" xfId="2" applyNumberFormat="1" applyFont="1" applyFill="1" applyBorder="1" applyProtection="1"/>
    <xf numFmtId="4" fontId="46" fillId="43" borderId="97" xfId="2" applyNumberFormat="1" applyFont="1" applyFill="1" applyBorder="1" applyProtection="1"/>
    <xf numFmtId="4" fontId="46" fillId="43" borderId="42" xfId="2" applyNumberFormat="1" applyFont="1" applyFill="1" applyBorder="1" applyProtection="1"/>
    <xf numFmtId="4" fontId="46" fillId="43" borderId="45" xfId="1" applyNumberFormat="1" applyFont="1" applyFill="1" applyBorder="1" applyAlignment="1" applyProtection="1">
      <alignment horizontal="center" vertical="center"/>
    </xf>
    <xf numFmtId="4" fontId="46" fillId="43" borderId="58" xfId="2" applyNumberFormat="1" applyFont="1" applyFill="1" applyBorder="1" applyProtection="1"/>
    <xf numFmtId="4" fontId="46" fillId="43" borderId="0" xfId="2" applyNumberFormat="1" applyFont="1" applyFill="1" applyBorder="1" applyProtection="1"/>
    <xf numFmtId="4" fontId="46" fillId="43" borderId="64" xfId="1" applyNumberFormat="1" applyFont="1" applyFill="1" applyBorder="1" applyAlignment="1" applyProtection="1">
      <alignment horizontal="right" vertical="center"/>
    </xf>
    <xf numFmtId="4" fontId="46" fillId="43" borderId="23" xfId="2" applyNumberFormat="1" applyFont="1" applyFill="1" applyBorder="1" applyAlignment="1" applyProtection="1">
      <alignment horizontal="right"/>
    </xf>
    <xf numFmtId="4" fontId="46" fillId="43" borderId="0" xfId="2" applyNumberFormat="1" applyFont="1" applyFill="1" applyBorder="1" applyAlignment="1" applyProtection="1">
      <alignment horizontal="right"/>
    </xf>
    <xf numFmtId="4" fontId="46" fillId="43" borderId="0" xfId="1" applyNumberFormat="1" applyFont="1" applyFill="1" applyBorder="1" applyAlignment="1" applyProtection="1">
      <alignment horizontal="right"/>
    </xf>
    <xf numFmtId="4" fontId="46" fillId="43" borderId="98" xfId="2" applyNumberFormat="1" applyFont="1" applyFill="1" applyBorder="1" applyAlignment="1" applyProtection="1">
      <alignment horizontal="center"/>
    </xf>
    <xf numFmtId="4" fontId="46" fillId="43" borderId="0" xfId="2" applyNumberFormat="1" applyFont="1" applyFill="1" applyProtection="1"/>
    <xf numFmtId="4" fontId="46" fillId="43" borderId="20" xfId="2" applyNumberFormat="1" applyFont="1" applyFill="1" applyBorder="1" applyProtection="1"/>
    <xf numFmtId="4" fontId="46" fillId="44" borderId="41" xfId="0" applyNumberFormat="1" applyFont="1" applyFill="1" applyBorder="1" applyProtection="1"/>
    <xf numFmtId="0" fontId="12" fillId="0" borderId="0" xfId="0" applyFont="1"/>
    <xf numFmtId="3" fontId="46" fillId="29" borderId="0" xfId="0" applyNumberFormat="1" applyFont="1" applyFill="1" applyBorder="1" applyAlignment="1" applyProtection="1">
      <alignment horizontal="center"/>
    </xf>
    <xf numFmtId="2" fontId="57" fillId="29" borderId="21" xfId="215" applyNumberFormat="1" applyFont="1" applyFill="1" applyBorder="1" applyAlignment="1" applyProtection="1">
      <alignment horizontal="centerContinuous"/>
      <protection locked="0"/>
    </xf>
    <xf numFmtId="2" fontId="57" fillId="29" borderId="27" xfId="215" applyNumberFormat="1" applyFont="1" applyFill="1" applyBorder="1" applyAlignment="1" applyProtection="1">
      <alignment horizontal="centerContinuous"/>
      <protection locked="0"/>
    </xf>
    <xf numFmtId="0" fontId="12" fillId="0" borderId="7" xfId="0" applyFont="1" applyFill="1" applyBorder="1" applyAlignment="1" applyProtection="1">
      <alignment horizontal="center"/>
    </xf>
    <xf numFmtId="0" fontId="12" fillId="0" borderId="20" xfId="215" applyFont="1" applyFill="1" applyBorder="1" applyAlignment="1" applyProtection="1">
      <alignment horizontal="center"/>
    </xf>
    <xf numFmtId="49" fontId="12" fillId="0" borderId="50" xfId="215" applyNumberFormat="1" applyFont="1" applyFill="1" applyBorder="1" applyAlignment="1" applyProtection="1">
      <alignment horizontal="right"/>
    </xf>
    <xf numFmtId="0" fontId="12" fillId="0" borderId="41" xfId="215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2" fillId="0" borderId="7" xfId="0" applyFont="1" applyFill="1" applyBorder="1" applyProtection="1"/>
    <xf numFmtId="3" fontId="12" fillId="0" borderId="22" xfId="0" applyNumberFormat="1" applyFont="1" applyFill="1" applyBorder="1" applyProtection="1"/>
    <xf numFmtId="3" fontId="12" fillId="0" borderId="39" xfId="215" applyNumberFormat="1" applyFont="1" applyFill="1" applyBorder="1" applyAlignment="1" applyProtection="1"/>
    <xf numFmtId="3" fontId="12" fillId="0" borderId="20" xfId="0" applyNumberFormat="1" applyFont="1" applyFill="1" applyBorder="1" applyAlignment="1" applyProtection="1"/>
    <xf numFmtId="3" fontId="12" fillId="0" borderId="45" xfId="0" applyNumberFormat="1" applyFont="1" applyFill="1" applyBorder="1" applyProtection="1"/>
    <xf numFmtId="3" fontId="12" fillId="0" borderId="85" xfId="215" applyNumberFormat="1" applyFont="1" applyFill="1" applyBorder="1" applyProtection="1"/>
    <xf numFmtId="3" fontId="12" fillId="0" borderId="76" xfId="0" applyNumberFormat="1" applyFont="1" applyFill="1" applyBorder="1" applyProtection="1"/>
    <xf numFmtId="3" fontId="12" fillId="0" borderId="80" xfId="0" applyNumberFormat="1" applyFont="1" applyFill="1" applyBorder="1" applyProtection="1"/>
    <xf numFmtId="0" fontId="12" fillId="28" borderId="39" xfId="2" applyFont="1" applyFill="1" applyBorder="1" applyProtection="1"/>
    <xf numFmtId="0" fontId="12" fillId="0" borderId="0" xfId="0" applyFont="1" applyFill="1" applyProtection="1"/>
    <xf numFmtId="1" fontId="12" fillId="0" borderId="0" xfId="0" applyNumberFormat="1" applyFont="1" applyBorder="1" applyProtection="1">
      <protection locked="0"/>
    </xf>
    <xf numFmtId="4" fontId="46" fillId="0" borderId="36" xfId="2" applyNumberFormat="1" applyFont="1" applyFill="1" applyBorder="1" applyProtection="1"/>
    <xf numFmtId="3" fontId="12" fillId="33" borderId="43" xfId="215" applyNumberFormat="1" applyFont="1" applyFill="1" applyBorder="1" applyAlignment="1" applyProtection="1"/>
    <xf numFmtId="3" fontId="12" fillId="33" borderId="75" xfId="0" applyNumberFormat="1" applyFont="1" applyFill="1" applyBorder="1" applyAlignment="1" applyProtection="1"/>
    <xf numFmtId="3" fontId="12" fillId="32" borderId="45" xfId="0" applyNumberFormat="1" applyFont="1" applyFill="1" applyBorder="1" applyProtection="1"/>
    <xf numFmtId="3" fontId="12" fillId="34" borderId="85" xfId="215" applyNumberFormat="1" applyFont="1" applyFill="1" applyBorder="1" applyProtection="1"/>
    <xf numFmtId="3" fontId="12" fillId="33" borderId="76" xfId="0" applyNumberFormat="1" applyFont="1" applyFill="1" applyBorder="1" applyProtection="1"/>
    <xf numFmtId="3" fontId="12" fillId="32" borderId="77" xfId="0" applyNumberFormat="1" applyFont="1" applyFill="1" applyBorder="1" applyProtection="1"/>
    <xf numFmtId="0" fontId="12" fillId="0" borderId="7" xfId="0" applyFont="1" applyBorder="1" applyAlignment="1" applyProtection="1">
      <alignment horizontal="center"/>
    </xf>
    <xf numFmtId="0" fontId="12" fillId="0" borderId="20" xfId="215" applyFont="1" applyBorder="1" applyAlignment="1" applyProtection="1">
      <alignment horizontal="center"/>
    </xf>
    <xf numFmtId="49" fontId="12" fillId="0" borderId="50" xfId="215" applyNumberFormat="1" applyFont="1" applyBorder="1" applyAlignment="1" applyProtection="1">
      <alignment horizontal="right"/>
    </xf>
    <xf numFmtId="0" fontId="12" fillId="0" borderId="41" xfId="215" applyFont="1" applyBorder="1" applyProtection="1">
      <protection locked="0"/>
    </xf>
    <xf numFmtId="0" fontId="12" fillId="0" borderId="34" xfId="0" applyFont="1" applyFill="1" applyBorder="1" applyProtection="1"/>
    <xf numFmtId="3" fontId="12" fillId="34" borderId="85" xfId="0" applyNumberFormat="1" applyFont="1" applyFill="1" applyBorder="1" applyProtection="1"/>
    <xf numFmtId="3" fontId="12" fillId="33" borderId="48" xfId="215" applyNumberFormat="1" applyFont="1" applyFill="1" applyBorder="1" applyAlignment="1" applyProtection="1"/>
    <xf numFmtId="3" fontId="12" fillId="33" borderId="85" xfId="0" applyNumberFormat="1" applyFont="1" applyFill="1" applyBorder="1" applyAlignment="1" applyProtection="1"/>
    <xf numFmtId="3" fontId="19" fillId="0" borderId="48" xfId="0" applyNumberFormat="1" applyFont="1" applyFill="1" applyBorder="1" applyProtection="1"/>
    <xf numFmtId="3" fontId="12" fillId="33" borderId="23" xfId="0" applyNumberFormat="1" applyFont="1" applyFill="1" applyBorder="1" applyProtection="1"/>
    <xf numFmtId="3" fontId="12" fillId="32" borderId="82" xfId="0" applyNumberFormat="1" applyFont="1" applyFill="1" applyBorder="1" applyProtection="1"/>
    <xf numFmtId="0" fontId="12" fillId="0" borderId="0" xfId="0" applyFont="1" applyBorder="1" applyAlignment="1" applyProtection="1"/>
    <xf numFmtId="4" fontId="12" fillId="0" borderId="41" xfId="215" applyNumberFormat="1" applyFont="1" applyBorder="1" applyProtection="1">
      <protection locked="0"/>
    </xf>
    <xf numFmtId="4" fontId="76" fillId="0" borderId="22" xfId="0" applyNumberFormat="1" applyFont="1" applyBorder="1" applyAlignment="1"/>
    <xf numFmtId="0" fontId="12" fillId="0" borderId="63" xfId="0" applyFont="1" applyFill="1" applyBorder="1" applyProtection="1"/>
    <xf numFmtId="3" fontId="12" fillId="34" borderId="75" xfId="0" applyNumberFormat="1" applyFont="1" applyFill="1" applyBorder="1" applyProtection="1"/>
    <xf numFmtId="0" fontId="10" fillId="28" borderId="39" xfId="2" applyFont="1" applyFill="1" applyBorder="1" applyProtection="1"/>
    <xf numFmtId="3" fontId="19" fillId="0" borderId="43" xfId="0" applyNumberFormat="1" applyFont="1" applyFill="1" applyBorder="1" applyProtection="1"/>
    <xf numFmtId="3" fontId="12" fillId="32" borderId="76" xfId="0" applyNumberFormat="1" applyFont="1" applyFill="1" applyBorder="1" applyProtection="1"/>
    <xf numFmtId="3" fontId="12" fillId="34" borderId="87" xfId="215" applyNumberFormat="1" applyFont="1" applyFill="1" applyBorder="1" applyProtection="1"/>
    <xf numFmtId="3" fontId="12" fillId="34" borderId="22" xfId="0" applyNumberFormat="1" applyFont="1" applyFill="1" applyBorder="1" applyProtection="1"/>
    <xf numFmtId="3" fontId="12" fillId="33" borderId="39" xfId="215" applyNumberFormat="1" applyFont="1" applyFill="1" applyBorder="1" applyAlignment="1" applyProtection="1"/>
    <xf numFmtId="3" fontId="12" fillId="33" borderId="22" xfId="0" applyNumberFormat="1" applyFont="1" applyFill="1" applyBorder="1" applyAlignment="1" applyProtection="1"/>
    <xf numFmtId="3" fontId="19" fillId="0" borderId="39" xfId="0" applyNumberFormat="1" applyFont="1" applyFill="1" applyBorder="1" applyProtection="1"/>
    <xf numFmtId="3" fontId="12" fillId="32" borderId="23" xfId="0" applyNumberFormat="1" applyFont="1" applyFill="1" applyBorder="1" applyProtection="1"/>
    <xf numFmtId="3" fontId="12" fillId="34" borderId="83" xfId="215" applyNumberFormat="1" applyFont="1" applyFill="1" applyBorder="1" applyProtection="1"/>
    <xf numFmtId="3" fontId="12" fillId="32" borderId="78" xfId="0" applyNumberFormat="1" applyFont="1" applyFill="1" applyBorder="1" applyProtection="1"/>
    <xf numFmtId="3" fontId="12" fillId="32" borderId="79" xfId="0" applyNumberFormat="1" applyFont="1" applyFill="1" applyBorder="1" applyProtection="1"/>
    <xf numFmtId="3" fontId="12" fillId="33" borderId="79" xfId="0" applyNumberFormat="1" applyFont="1" applyFill="1" applyBorder="1" applyProtection="1"/>
    <xf numFmtId="3" fontId="12" fillId="0" borderId="66" xfId="0" applyNumberFormat="1" applyFont="1" applyFill="1" applyBorder="1" applyProtection="1"/>
    <xf numFmtId="3" fontId="12" fillId="34" borderId="81" xfId="215" applyNumberFormat="1" applyFont="1" applyFill="1" applyBorder="1" applyProtection="1"/>
    <xf numFmtId="3" fontId="12" fillId="32" borderId="66" xfId="0" applyNumberFormat="1" applyFont="1" applyFill="1" applyBorder="1" applyProtection="1"/>
    <xf numFmtId="3" fontId="12" fillId="32" borderId="42" xfId="0" applyNumberFormat="1" applyFont="1" applyFill="1" applyBorder="1" applyProtection="1"/>
    <xf numFmtId="3" fontId="12" fillId="34" borderId="75" xfId="215" applyNumberFormat="1" applyFont="1" applyFill="1" applyBorder="1" applyProtection="1"/>
    <xf numFmtId="3" fontId="12" fillId="32" borderId="44" xfId="0" applyNumberFormat="1" applyFont="1" applyFill="1" applyBorder="1" applyProtection="1"/>
    <xf numFmtId="3" fontId="12" fillId="34" borderId="22" xfId="215" applyNumberFormat="1" applyFont="1" applyFill="1" applyBorder="1" applyProtection="1"/>
    <xf numFmtId="3" fontId="18" fillId="33" borderId="83" xfId="0" applyNumberFormat="1" applyFont="1" applyFill="1" applyBorder="1" applyAlignment="1" applyProtection="1">
      <alignment horizontal="right"/>
    </xf>
    <xf numFmtId="3" fontId="18" fillId="0" borderId="83" xfId="0" applyNumberFormat="1" applyFont="1" applyFill="1" applyBorder="1" applyAlignment="1" applyProtection="1">
      <alignment horizontal="right"/>
    </xf>
    <xf numFmtId="0" fontId="18" fillId="0" borderId="83" xfId="0" applyFont="1" applyFill="1" applyBorder="1" applyProtection="1"/>
    <xf numFmtId="3" fontId="18" fillId="0" borderId="83" xfId="0" applyNumberFormat="1" applyFont="1" applyFill="1" applyBorder="1" applyProtection="1"/>
    <xf numFmtId="3" fontId="33" fillId="0" borderId="109" xfId="0" applyNumberFormat="1" applyFont="1" applyFill="1" applyBorder="1" applyProtection="1"/>
    <xf numFmtId="0" fontId="10" fillId="28" borderId="23" xfId="2" applyFill="1" applyBorder="1" applyProtection="1"/>
    <xf numFmtId="0" fontId="14" fillId="28" borderId="23" xfId="1" applyFill="1" applyBorder="1" applyAlignment="1" applyProtection="1">
      <alignment vertical="center"/>
    </xf>
    <xf numFmtId="0" fontId="10" fillId="28" borderId="23" xfId="2" applyFill="1" applyBorder="1" applyAlignment="1" applyProtection="1">
      <alignment vertical="center"/>
    </xf>
    <xf numFmtId="0" fontId="14" fillId="28" borderId="23" xfId="1" applyFill="1" applyBorder="1" applyProtection="1"/>
    <xf numFmtId="3" fontId="10" fillId="28" borderId="23" xfId="2" applyNumberFormat="1" applyFill="1" applyBorder="1" applyProtection="1"/>
    <xf numFmtId="173" fontId="10" fillId="28" borderId="23" xfId="2" applyNumberFormat="1" applyFill="1" applyBorder="1" applyProtection="1"/>
    <xf numFmtId="0" fontId="10" fillId="28" borderId="23" xfId="2" applyFont="1" applyFill="1" applyBorder="1" applyProtection="1"/>
    <xf numFmtId="175" fontId="10" fillId="28" borderId="23" xfId="2" applyNumberFormat="1" applyFill="1" applyBorder="1" applyProtection="1"/>
    <xf numFmtId="0" fontId="10" fillId="30" borderId="23" xfId="2" applyFill="1" applyBorder="1" applyProtection="1"/>
    <xf numFmtId="0" fontId="10" fillId="0" borderId="23" xfId="2" applyBorder="1" applyProtection="1"/>
    <xf numFmtId="0" fontId="18" fillId="0" borderId="83" xfId="0" applyFont="1" applyFill="1" applyBorder="1" applyAlignment="1" applyProtection="1"/>
    <xf numFmtId="0" fontId="18" fillId="0" borderId="103" xfId="0" applyFont="1" applyBorder="1" applyAlignment="1" applyProtection="1"/>
    <xf numFmtId="0" fontId="18" fillId="0" borderId="83" xfId="0" applyFont="1" applyBorder="1" applyAlignment="1" applyProtection="1"/>
    <xf numFmtId="0" fontId="18" fillId="0" borderId="83" xfId="0" applyFont="1" applyBorder="1" applyAlignment="1" applyProtection="1">
      <alignment horizontal="center"/>
    </xf>
    <xf numFmtId="170" fontId="18" fillId="28" borderId="93" xfId="0" applyNumberFormat="1" applyFont="1" applyFill="1" applyBorder="1" applyAlignment="1" applyProtection="1">
      <alignment horizontal="center"/>
    </xf>
    <xf numFmtId="1" fontId="18" fillId="0" borderId="17" xfId="0" applyNumberFormat="1" applyFont="1" applyFill="1" applyBorder="1" applyAlignment="1" applyProtection="1">
      <alignment horizontal="center"/>
    </xf>
    <xf numFmtId="4" fontId="46" fillId="31" borderId="72" xfId="1" applyNumberFormat="1" applyFont="1" applyFill="1" applyBorder="1" applyAlignment="1" applyProtection="1">
      <alignment vertical="center"/>
    </xf>
    <xf numFmtId="3" fontId="12" fillId="45" borderId="87" xfId="0" applyNumberFormat="1" applyFont="1" applyFill="1" applyBorder="1" applyProtection="1"/>
    <xf numFmtId="3" fontId="18" fillId="45" borderId="83" xfId="0" applyNumberFormat="1" applyFont="1" applyFill="1" applyBorder="1" applyProtection="1"/>
    <xf numFmtId="3" fontId="18" fillId="45" borderId="81" xfId="0" applyNumberFormat="1" applyFont="1" applyFill="1" applyBorder="1" applyProtection="1"/>
    <xf numFmtId="3" fontId="12" fillId="45" borderId="83" xfId="0" applyNumberFormat="1" applyFont="1" applyFill="1" applyBorder="1" applyProtection="1"/>
    <xf numFmtId="3" fontId="12" fillId="45" borderId="81" xfId="0" applyNumberFormat="1" applyFont="1" applyFill="1" applyBorder="1" applyProtection="1"/>
    <xf numFmtId="3" fontId="18" fillId="45" borderId="87" xfId="0" applyNumberFormat="1" applyFont="1" applyFill="1" applyBorder="1" applyProtection="1"/>
    <xf numFmtId="3" fontId="18" fillId="0" borderId="87" xfId="0" applyNumberFormat="1" applyFont="1" applyFill="1" applyBorder="1" applyProtection="1"/>
    <xf numFmtId="3" fontId="52" fillId="0" borderId="72" xfId="3" applyNumberFormat="1" applyFont="1" applyFill="1" applyBorder="1" applyProtection="1"/>
    <xf numFmtId="3" fontId="52" fillId="45" borderId="81" xfId="0" applyNumberFormat="1" applyFont="1" applyFill="1" applyBorder="1" applyProtection="1"/>
    <xf numFmtId="3" fontId="52" fillId="45" borderId="83" xfId="0" applyNumberFormat="1" applyFont="1" applyFill="1" applyBorder="1" applyProtection="1"/>
    <xf numFmtId="3" fontId="12" fillId="0" borderId="81" xfId="0" applyNumberFormat="1" applyFont="1" applyFill="1" applyBorder="1" applyProtection="1"/>
    <xf numFmtId="4" fontId="18" fillId="39" borderId="17" xfId="0" applyNumberFormat="1" applyFont="1" applyFill="1" applyBorder="1" applyAlignment="1" applyProtection="1">
      <alignment vertical="center"/>
    </xf>
    <xf numFmtId="4" fontId="18" fillId="39" borderId="83" xfId="0" applyNumberFormat="1" applyFont="1" applyFill="1" applyBorder="1" applyAlignment="1" applyProtection="1">
      <alignment vertical="center"/>
    </xf>
    <xf numFmtId="3" fontId="18" fillId="0" borderId="83" xfId="0" applyNumberFormat="1" applyFont="1" applyBorder="1" applyProtection="1"/>
    <xf numFmtId="0" fontId="46" fillId="0" borderId="17" xfId="1" applyFont="1" applyFill="1" applyBorder="1" applyAlignment="1" applyProtection="1">
      <alignment horizontal="right" vertical="center"/>
    </xf>
    <xf numFmtId="3" fontId="52" fillId="0" borderId="83" xfId="3" applyNumberFormat="1" applyFont="1" applyFill="1" applyBorder="1" applyAlignment="1" applyProtection="1">
      <alignment horizontal="right"/>
    </xf>
    <xf numFmtId="3" fontId="33" fillId="0" borderId="0" xfId="0" applyNumberFormat="1" applyFont="1" applyFill="1" applyBorder="1" applyProtection="1"/>
    <xf numFmtId="175" fontId="50" fillId="0" borderId="0" xfId="0" applyNumberFormat="1" applyFont="1" applyFill="1" applyBorder="1" applyProtection="1"/>
    <xf numFmtId="3" fontId="48" fillId="0" borderId="0" xfId="0" applyNumberFormat="1" applyFont="1" applyFill="1" applyBorder="1" applyProtection="1"/>
    <xf numFmtId="0" fontId="33" fillId="0" borderId="0" xfId="0" applyFont="1" applyFill="1" applyBorder="1" applyProtection="1"/>
    <xf numFmtId="0" fontId="33" fillId="0" borderId="110" xfId="215" applyFont="1" applyFill="1" applyBorder="1" applyAlignment="1" applyProtection="1"/>
    <xf numFmtId="0" fontId="33" fillId="0" borderId="39" xfId="215" applyFont="1" applyFill="1" applyBorder="1" applyAlignment="1" applyProtection="1"/>
    <xf numFmtId="0" fontId="46" fillId="28" borderId="0" xfId="2" applyFont="1" applyFill="1" applyBorder="1" applyProtection="1"/>
    <xf numFmtId="0" fontId="18" fillId="0" borderId="23" xfId="0" applyFont="1" applyFill="1" applyBorder="1" applyProtection="1"/>
    <xf numFmtId="3" fontId="52" fillId="0" borderId="29" xfId="0" applyNumberFormat="1" applyFont="1" applyFill="1" applyBorder="1" applyProtection="1"/>
    <xf numFmtId="3" fontId="52" fillId="0" borderId="67" xfId="0" applyNumberFormat="1" applyFont="1" applyFill="1" applyBorder="1" applyProtection="1"/>
    <xf numFmtId="3" fontId="18" fillId="34" borderId="111" xfId="215" applyNumberFormat="1" applyFont="1" applyFill="1" applyBorder="1" applyProtection="1"/>
    <xf numFmtId="0" fontId="46" fillId="28" borderId="109" xfId="2" applyFont="1" applyFill="1" applyBorder="1" applyProtection="1"/>
    <xf numFmtId="3" fontId="46" fillId="33" borderId="112" xfId="0" applyNumberFormat="1" applyFont="1" applyFill="1" applyBorder="1" applyProtection="1"/>
    <xf numFmtId="3" fontId="18" fillId="32" borderId="113" xfId="0" applyNumberFormat="1" applyFont="1" applyFill="1" applyBorder="1" applyProtection="1"/>
    <xf numFmtId="4" fontId="46" fillId="0" borderId="18" xfId="0" applyNumberFormat="1" applyFont="1" applyFill="1" applyBorder="1" applyAlignment="1" applyProtection="1">
      <alignment vertical="center"/>
    </xf>
    <xf numFmtId="4" fontId="46" fillId="0" borderId="23" xfId="0" applyNumberFormat="1" applyFont="1" applyFill="1" applyBorder="1" applyAlignment="1" applyProtection="1">
      <alignment vertical="center"/>
    </xf>
    <xf numFmtId="3" fontId="18" fillId="30" borderId="93" xfId="0" applyNumberFormat="1" applyFont="1" applyFill="1" applyBorder="1" applyAlignment="1" applyProtection="1">
      <alignment horizontal="right"/>
    </xf>
    <xf numFmtId="0" fontId="46" fillId="0" borderId="91" xfId="1" applyFont="1" applyFill="1" applyBorder="1" applyAlignment="1" applyProtection="1">
      <alignment horizontal="right" vertical="center"/>
    </xf>
    <xf numFmtId="3" fontId="52" fillId="0" borderId="44" xfId="3" applyNumberFormat="1" applyFont="1" applyFill="1" applyBorder="1" applyAlignment="1" applyProtection="1">
      <alignment horizontal="right"/>
    </xf>
    <xf numFmtId="3" fontId="12" fillId="33" borderId="44" xfId="0" applyNumberFormat="1" applyFont="1" applyFill="1" applyBorder="1" applyProtection="1"/>
    <xf numFmtId="3" fontId="12" fillId="37" borderId="44" xfId="0" applyNumberFormat="1" applyFont="1" applyFill="1" applyBorder="1" applyProtection="1"/>
    <xf numFmtId="3" fontId="18" fillId="30" borderId="104" xfId="0" applyNumberFormat="1" applyFont="1" applyFill="1" applyBorder="1" applyAlignment="1" applyProtection="1">
      <alignment horizontal="right"/>
    </xf>
    <xf numFmtId="0" fontId="46" fillId="0" borderId="55" xfId="1" applyFont="1" applyFill="1" applyBorder="1" applyAlignment="1" applyProtection="1">
      <alignment horizontal="right" vertical="center"/>
    </xf>
    <xf numFmtId="3" fontId="18" fillId="43" borderId="0" xfId="0" applyNumberFormat="1" applyFont="1" applyFill="1" applyBorder="1" applyAlignment="1" applyProtection="1">
      <alignment horizontal="right"/>
    </xf>
    <xf numFmtId="3" fontId="52" fillId="43" borderId="0" xfId="3" applyNumberFormat="1" applyFont="1" applyFill="1" applyBorder="1" applyAlignment="1" applyProtection="1">
      <alignment horizontal="right"/>
    </xf>
    <xf numFmtId="0" fontId="46" fillId="0" borderId="14" xfId="1" applyFont="1" applyFill="1" applyBorder="1" applyAlignment="1" applyProtection="1">
      <alignment horizontal="right" vertical="center"/>
    </xf>
    <xf numFmtId="3" fontId="18" fillId="0" borderId="22" xfId="0" applyNumberFormat="1" applyFont="1" applyFill="1" applyBorder="1" applyAlignment="1" applyProtection="1">
      <alignment horizontal="right"/>
    </xf>
    <xf numFmtId="3" fontId="18" fillId="32" borderId="44" xfId="0" applyNumberFormat="1" applyFont="1" applyFill="1" applyBorder="1" applyAlignment="1" applyProtection="1">
      <alignment horizontal="right"/>
    </xf>
    <xf numFmtId="3" fontId="18" fillId="0" borderId="44" xfId="0" applyNumberFormat="1" applyFont="1" applyFill="1" applyBorder="1" applyAlignment="1" applyProtection="1">
      <alignment horizontal="right"/>
    </xf>
    <xf numFmtId="0" fontId="46" fillId="47" borderId="17" xfId="1" applyFont="1" applyFill="1" applyBorder="1" applyAlignment="1" applyProtection="1">
      <alignment horizontal="right" vertical="center"/>
    </xf>
    <xf numFmtId="3" fontId="52" fillId="47" borderId="83" xfId="3" applyNumberFormat="1" applyFont="1" applyFill="1" applyBorder="1" applyAlignment="1" applyProtection="1">
      <alignment horizontal="right"/>
    </xf>
    <xf numFmtId="3" fontId="18" fillId="47" borderId="83" xfId="0" applyNumberFormat="1" applyFont="1" applyFill="1" applyBorder="1" applyAlignment="1" applyProtection="1">
      <alignment horizontal="right"/>
    </xf>
    <xf numFmtId="3" fontId="18" fillId="47" borderId="109" xfId="0" applyNumberFormat="1" applyFont="1" applyFill="1" applyBorder="1" applyAlignment="1" applyProtection="1">
      <alignment horizontal="right"/>
    </xf>
    <xf numFmtId="3" fontId="12" fillId="34" borderId="74" xfId="215" applyNumberFormat="1" applyFont="1" applyFill="1" applyBorder="1" applyProtection="1"/>
    <xf numFmtId="3" fontId="52" fillId="32" borderId="76" xfId="0" applyNumberFormat="1" applyFont="1" applyFill="1" applyBorder="1" applyProtection="1"/>
    <xf numFmtId="3" fontId="52" fillId="34" borderId="87" xfId="215" applyNumberFormat="1" applyFont="1" applyFill="1" applyBorder="1" applyProtection="1"/>
    <xf numFmtId="3" fontId="52" fillId="32" borderId="23" xfId="0" applyNumberFormat="1" applyFont="1" applyFill="1" applyBorder="1" applyProtection="1"/>
    <xf numFmtId="3" fontId="52" fillId="34" borderId="83" xfId="215" applyNumberFormat="1" applyFont="1" applyFill="1" applyBorder="1" applyProtection="1"/>
    <xf numFmtId="3" fontId="52" fillId="32" borderId="79" xfId="0" applyNumberFormat="1" applyFont="1" applyFill="1" applyBorder="1" applyProtection="1"/>
    <xf numFmtId="4" fontId="12" fillId="29" borderId="97" xfId="2" applyNumberFormat="1" applyFont="1" applyFill="1" applyBorder="1" applyProtection="1"/>
    <xf numFmtId="4" fontId="12" fillId="29" borderId="44" xfId="2" applyNumberFormat="1" applyFont="1" applyFill="1" applyBorder="1" applyProtection="1"/>
    <xf numFmtId="4" fontId="12" fillId="0" borderId="0" xfId="2" applyNumberFormat="1" applyFont="1" applyFill="1" applyBorder="1" applyProtection="1"/>
    <xf numFmtId="4" fontId="12" fillId="29" borderId="45" xfId="2" applyNumberFormat="1" applyFont="1" applyFill="1" applyBorder="1" applyProtection="1"/>
    <xf numFmtId="4" fontId="12" fillId="0" borderId="88" xfId="2" applyNumberFormat="1" applyFont="1" applyFill="1" applyBorder="1" applyProtection="1"/>
    <xf numFmtId="4" fontId="12" fillId="29" borderId="42" xfId="2" applyNumberFormat="1" applyFont="1" applyFill="1" applyBorder="1" applyProtection="1"/>
    <xf numFmtId="4" fontId="12" fillId="0" borderId="74" xfId="2" applyNumberFormat="1" applyFont="1" applyFill="1" applyBorder="1" applyProtection="1"/>
    <xf numFmtId="0" fontId="12" fillId="28" borderId="39" xfId="1" applyFont="1" applyFill="1" applyBorder="1" applyAlignment="1" applyProtection="1">
      <alignment vertical="center"/>
    </xf>
    <xf numFmtId="0" fontId="12" fillId="28" borderId="39" xfId="2" applyFont="1" applyFill="1" applyBorder="1" applyAlignment="1" applyProtection="1">
      <alignment vertical="center"/>
    </xf>
    <xf numFmtId="4" fontId="12" fillId="29" borderId="58" xfId="2" applyNumberFormat="1" applyFont="1" applyFill="1" applyBorder="1" applyProtection="1"/>
    <xf numFmtId="0" fontId="67" fillId="28" borderId="39" xfId="2" applyFont="1" applyFill="1" applyBorder="1" applyProtection="1"/>
    <xf numFmtId="4" fontId="12" fillId="28" borderId="42" xfId="2" applyNumberFormat="1" applyFont="1" applyFill="1" applyBorder="1" applyProtection="1"/>
    <xf numFmtId="4" fontId="12" fillId="28" borderId="44" xfId="2" applyNumberFormat="1" applyFont="1" applyFill="1" applyBorder="1" applyProtection="1"/>
    <xf numFmtId="3" fontId="12" fillId="28" borderId="39" xfId="2" applyNumberFormat="1" applyFont="1" applyFill="1" applyBorder="1" applyProtection="1"/>
    <xf numFmtId="0" fontId="52" fillId="28" borderId="39" xfId="2" applyFont="1" applyFill="1" applyBorder="1" applyProtection="1"/>
    <xf numFmtId="4" fontId="12" fillId="29" borderId="114" xfId="2" applyNumberFormat="1" applyFont="1" applyFill="1" applyBorder="1" applyProtection="1"/>
    <xf numFmtId="4" fontId="12" fillId="28" borderId="58" xfId="2" applyNumberFormat="1" applyFont="1" applyFill="1" applyBorder="1" applyProtection="1"/>
    <xf numFmtId="4" fontId="12" fillId="0" borderId="107" xfId="2" applyNumberFormat="1" applyFont="1" applyFill="1" applyBorder="1" applyProtection="1"/>
    <xf numFmtId="4" fontId="12" fillId="0" borderId="102" xfId="2" applyNumberFormat="1" applyFont="1" applyFill="1" applyBorder="1" applyProtection="1"/>
    <xf numFmtId="4" fontId="12" fillId="28" borderId="45" xfId="2" applyNumberFormat="1" applyFont="1" applyFill="1" applyBorder="1" applyProtection="1"/>
    <xf numFmtId="173" fontId="12" fillId="28" borderId="39" xfId="2" applyNumberFormat="1" applyFont="1" applyFill="1" applyBorder="1" applyProtection="1"/>
    <xf numFmtId="4" fontId="12" fillId="0" borderId="41" xfId="2" applyNumberFormat="1" applyFont="1" applyFill="1" applyBorder="1" applyProtection="1"/>
    <xf numFmtId="0" fontId="53" fillId="0" borderId="0" xfId="3" applyFont="1" applyBorder="1" applyProtection="1">
      <protection locked="0"/>
    </xf>
    <xf numFmtId="3" fontId="46" fillId="0" borderId="70" xfId="0" applyNumberFormat="1" applyFont="1" applyFill="1" applyBorder="1" applyProtection="1"/>
    <xf numFmtId="3" fontId="46" fillId="0" borderId="72" xfId="215" applyNumberFormat="1" applyFont="1" applyFill="1" applyBorder="1" applyProtection="1"/>
    <xf numFmtId="3" fontId="53" fillId="0" borderId="46" xfId="3" applyNumberFormat="1" applyFont="1" applyFill="1" applyBorder="1" applyProtection="1"/>
    <xf numFmtId="0" fontId="53" fillId="0" borderId="0" xfId="3" applyFont="1"/>
    <xf numFmtId="3" fontId="46" fillId="0" borderId="44" xfId="0" applyNumberFormat="1" applyFont="1" applyFill="1" applyBorder="1" applyProtection="1"/>
    <xf numFmtId="3" fontId="46" fillId="0" borderId="22" xfId="215" applyNumberFormat="1" applyFont="1" applyFill="1" applyBorder="1" applyProtection="1"/>
    <xf numFmtId="3" fontId="46" fillId="0" borderId="79" xfId="0" applyNumberFormat="1" applyFont="1" applyFill="1" applyBorder="1" applyProtection="1"/>
    <xf numFmtId="3" fontId="46" fillId="0" borderId="72" xfId="0" applyNumberFormat="1" applyFont="1" applyFill="1" applyBorder="1" applyProtection="1"/>
    <xf numFmtId="3" fontId="53" fillId="0" borderId="87" xfId="3" applyNumberFormat="1" applyFont="1" applyFill="1" applyBorder="1" applyProtection="1"/>
    <xf numFmtId="3" fontId="53" fillId="0" borderId="77" xfId="3" applyNumberFormat="1" applyFont="1" applyFill="1" applyBorder="1" applyProtection="1"/>
    <xf numFmtId="49" fontId="46" fillId="0" borderId="40" xfId="3" applyNumberFormat="1" applyFont="1" applyBorder="1" applyAlignment="1" applyProtection="1">
      <alignment horizontal="right"/>
    </xf>
    <xf numFmtId="0" fontId="46" fillId="0" borderId="0" xfId="3" applyFont="1" applyFill="1" applyBorder="1" applyAlignment="1" applyProtection="1">
      <alignment horizontal="centerContinuous"/>
    </xf>
    <xf numFmtId="0" fontId="46" fillId="0" borderId="41" xfId="3" applyFont="1" applyFill="1" applyBorder="1" applyAlignment="1" applyProtection="1">
      <alignment horizontal="centerContinuous"/>
      <protection locked="0"/>
    </xf>
    <xf numFmtId="0" fontId="46" fillId="0" borderId="0" xfId="3" applyFont="1" applyBorder="1" applyProtection="1">
      <protection locked="0"/>
    </xf>
    <xf numFmtId="0" fontId="46" fillId="0" borderId="7" xfId="3" applyFont="1" applyFill="1" applyBorder="1" applyProtection="1"/>
    <xf numFmtId="3" fontId="46" fillId="0" borderId="39" xfId="3" applyNumberFormat="1" applyFont="1" applyFill="1" applyBorder="1" applyAlignment="1" applyProtection="1"/>
    <xf numFmtId="3" fontId="46" fillId="0" borderId="20" xfId="3" applyNumberFormat="1" applyFont="1" applyFill="1" applyBorder="1" applyAlignment="1" applyProtection="1"/>
    <xf numFmtId="3" fontId="46" fillId="0" borderId="73" xfId="0" applyNumberFormat="1" applyFont="1" applyFill="1" applyBorder="1" applyProtection="1"/>
    <xf numFmtId="3" fontId="46" fillId="0" borderId="46" xfId="3" applyNumberFormat="1" applyFont="1" applyFill="1" applyBorder="1" applyProtection="1"/>
    <xf numFmtId="0" fontId="46" fillId="0" borderId="0" xfId="3" applyFont="1"/>
    <xf numFmtId="3" fontId="46" fillId="0" borderId="87" xfId="3" applyNumberFormat="1" applyFont="1" applyFill="1" applyBorder="1" applyProtection="1"/>
    <xf numFmtId="3" fontId="46" fillId="0" borderId="76" xfId="3" applyNumberFormat="1" applyFont="1" applyFill="1" applyBorder="1" applyProtection="1"/>
    <xf numFmtId="3" fontId="46" fillId="0" borderId="77" xfId="3" applyNumberFormat="1" applyFont="1" applyFill="1" applyBorder="1" applyProtection="1"/>
    <xf numFmtId="3" fontId="46" fillId="0" borderId="74" xfId="3" applyNumberFormat="1" applyFont="1" applyFill="1" applyBorder="1" applyProtection="1"/>
    <xf numFmtId="3" fontId="46" fillId="0" borderId="74" xfId="0" applyNumberFormat="1" applyFont="1" applyFill="1" applyBorder="1" applyProtection="1"/>
    <xf numFmtId="0" fontId="11" fillId="28" borderId="39" xfId="2" applyFont="1" applyFill="1" applyBorder="1" applyProtection="1"/>
    <xf numFmtId="0" fontId="11" fillId="28" borderId="23" xfId="2" applyFont="1" applyFill="1" applyBorder="1" applyProtection="1"/>
    <xf numFmtId="3" fontId="53" fillId="0" borderId="72" xfId="0" applyNumberFormat="1" applyFont="1" applyFill="1" applyBorder="1" applyProtection="1"/>
    <xf numFmtId="3" fontId="53" fillId="0" borderId="70" xfId="0" applyNumberFormat="1" applyFont="1" applyFill="1" applyBorder="1" applyProtection="1"/>
    <xf numFmtId="3" fontId="53" fillId="0" borderId="72" xfId="215" applyNumberFormat="1" applyFont="1" applyFill="1" applyBorder="1" applyProtection="1"/>
    <xf numFmtId="0" fontId="53" fillId="0" borderId="0" xfId="0" applyFont="1"/>
    <xf numFmtId="3" fontId="53" fillId="0" borderId="81" xfId="0" applyNumberFormat="1" applyFont="1" applyFill="1" applyBorder="1" applyProtection="1"/>
    <xf numFmtId="3" fontId="53" fillId="0" borderId="79" xfId="0" applyNumberFormat="1" applyFont="1" applyFill="1" applyBorder="1" applyProtection="1"/>
    <xf numFmtId="0" fontId="46" fillId="0" borderId="20" xfId="4" applyFont="1" applyBorder="1" applyAlignment="1" applyProtection="1">
      <alignment horizontal="center"/>
    </xf>
    <xf numFmtId="0" fontId="46" fillId="0" borderId="0" xfId="4" applyFont="1" applyBorder="1" applyAlignment="1" applyProtection="1">
      <alignment horizontal="centerContinuous"/>
    </xf>
    <xf numFmtId="0" fontId="46" fillId="0" borderId="41" xfId="4" applyFont="1" applyBorder="1" applyAlignment="1" applyProtection="1">
      <alignment horizontal="centerContinuous"/>
      <protection locked="0"/>
    </xf>
    <xf numFmtId="3" fontId="46" fillId="0" borderId="22" xfId="4" applyNumberFormat="1" applyFont="1" applyFill="1" applyBorder="1" applyProtection="1"/>
    <xf numFmtId="3" fontId="46" fillId="0" borderId="43" xfId="4" applyNumberFormat="1" applyFont="1" applyFill="1" applyBorder="1" applyProtection="1"/>
    <xf numFmtId="3" fontId="46" fillId="0" borderId="20" xfId="4" applyNumberFormat="1" applyFont="1" applyFill="1" applyBorder="1" applyProtection="1"/>
    <xf numFmtId="0" fontId="46" fillId="0" borderId="0" xfId="4" applyFont="1" applyFill="1" applyProtection="1"/>
    <xf numFmtId="49" fontId="46" fillId="0" borderId="40" xfId="4" applyNumberFormat="1" applyFont="1" applyBorder="1" applyAlignment="1" applyProtection="1">
      <alignment horizontal="right"/>
    </xf>
    <xf numFmtId="0" fontId="46" fillId="0" borderId="0" xfId="4" applyFont="1" applyBorder="1" applyProtection="1">
      <protection locked="0"/>
    </xf>
    <xf numFmtId="3" fontId="46" fillId="0" borderId="7" xfId="4" applyNumberFormat="1" applyFont="1" applyFill="1" applyBorder="1" applyProtection="1"/>
    <xf numFmtId="3" fontId="46" fillId="0" borderId="83" xfId="3" applyNumberFormat="1" applyFont="1" applyFill="1" applyBorder="1" applyProtection="1"/>
    <xf numFmtId="3" fontId="46" fillId="0" borderId="0" xfId="3" applyNumberFormat="1" applyFont="1" applyFill="1" applyBorder="1" applyProtection="1"/>
    <xf numFmtId="3" fontId="46" fillId="0" borderId="66" xfId="3" applyNumberFormat="1" applyFont="1" applyFill="1" applyBorder="1" applyProtection="1"/>
    <xf numFmtId="0" fontId="46" fillId="0" borderId="0" xfId="4" applyFont="1"/>
    <xf numFmtId="3" fontId="46" fillId="0" borderId="43" xfId="215" applyNumberFormat="1" applyFont="1" applyFill="1" applyBorder="1" applyAlignment="1" applyProtection="1"/>
    <xf numFmtId="3" fontId="46" fillId="0" borderId="75" xfId="0" applyNumberFormat="1" applyFont="1" applyFill="1" applyBorder="1" applyAlignment="1" applyProtection="1"/>
    <xf numFmtId="3" fontId="46" fillId="0" borderId="20" xfId="3" applyNumberFormat="1" applyFont="1" applyFill="1" applyBorder="1" applyProtection="1"/>
    <xf numFmtId="3" fontId="46" fillId="0" borderId="70" xfId="3" applyNumberFormat="1" applyFont="1" applyFill="1" applyBorder="1" applyProtection="1"/>
    <xf numFmtId="3" fontId="46" fillId="0" borderId="86" xfId="3" applyNumberFormat="1" applyFont="1" applyFill="1" applyBorder="1" applyProtection="1"/>
    <xf numFmtId="3" fontId="46" fillId="0" borderId="45" xfId="0" applyNumberFormat="1" applyFont="1" applyFill="1" applyBorder="1" applyProtection="1"/>
    <xf numFmtId="3" fontId="46" fillId="0" borderId="80" xfId="0" applyNumberFormat="1" applyFont="1" applyFill="1" applyBorder="1" applyProtection="1"/>
    <xf numFmtId="3" fontId="46" fillId="0" borderId="85" xfId="215" applyNumberFormat="1" applyFont="1" applyFill="1" applyBorder="1" applyProtection="1"/>
    <xf numFmtId="3" fontId="46" fillId="0" borderId="86" xfId="0" applyNumberFormat="1" applyFont="1" applyFill="1" applyBorder="1" applyProtection="1"/>
    <xf numFmtId="3" fontId="46" fillId="0" borderId="83" xfId="0" applyNumberFormat="1" applyFont="1" applyFill="1" applyBorder="1" applyProtection="1"/>
    <xf numFmtId="3" fontId="46" fillId="0" borderId="20" xfId="0" applyNumberFormat="1" applyFont="1" applyFill="1" applyBorder="1" applyProtection="1"/>
    <xf numFmtId="3" fontId="46" fillId="0" borderId="66" xfId="0" applyNumberFormat="1" applyFont="1" applyFill="1" applyBorder="1" applyProtection="1"/>
    <xf numFmtId="3" fontId="46" fillId="0" borderId="51" xfId="0" applyNumberFormat="1" applyFont="1" applyFill="1" applyBorder="1" applyProtection="1"/>
    <xf numFmtId="4" fontId="14" fillId="31" borderId="70" xfId="1" applyNumberFormat="1" applyFont="1" applyFill="1" applyBorder="1" applyAlignment="1" applyProtection="1">
      <alignment vertical="center"/>
    </xf>
    <xf numFmtId="3" fontId="46" fillId="0" borderId="51" xfId="3" applyNumberFormat="1" applyFont="1" applyFill="1" applyBorder="1" applyProtection="1"/>
    <xf numFmtId="3" fontId="46" fillId="0" borderId="38" xfId="3" applyNumberFormat="1" applyFont="1" applyFill="1" applyBorder="1" applyAlignment="1" applyProtection="1"/>
    <xf numFmtId="3" fontId="46" fillId="0" borderId="51" xfId="3" applyNumberFormat="1" applyFont="1" applyFill="1" applyBorder="1" applyAlignment="1" applyProtection="1"/>
    <xf numFmtId="3" fontId="46" fillId="0" borderId="0" xfId="0" applyNumberFormat="1" applyFont="1" applyFill="1" applyProtection="1"/>
    <xf numFmtId="4" fontId="54" fillId="0" borderId="22" xfId="3" applyNumberFormat="1" applyFont="1" applyBorder="1" applyAlignment="1" applyProtection="1">
      <alignment wrapText="1"/>
      <protection locked="0"/>
    </xf>
    <xf numFmtId="0" fontId="46" fillId="0" borderId="47" xfId="3" applyFont="1" applyFill="1" applyBorder="1" applyProtection="1"/>
    <xf numFmtId="4" fontId="53" fillId="0" borderId="74" xfId="2" applyNumberFormat="1" applyFont="1" applyFill="1" applyBorder="1" applyProtection="1"/>
    <xf numFmtId="3" fontId="53" fillId="0" borderId="75" xfId="3" applyNumberFormat="1" applyFont="1" applyFill="1" applyBorder="1" applyProtection="1"/>
    <xf numFmtId="3" fontId="53" fillId="0" borderId="43" xfId="3" applyNumberFormat="1" applyFont="1" applyFill="1" applyBorder="1" applyProtection="1"/>
    <xf numFmtId="3" fontId="46" fillId="0" borderId="48" xfId="3" applyNumberFormat="1" applyFont="1" applyFill="1" applyBorder="1" applyAlignment="1" applyProtection="1"/>
    <xf numFmtId="4" fontId="46" fillId="0" borderId="0" xfId="3" applyNumberFormat="1" applyFont="1" applyBorder="1" applyProtection="1">
      <protection locked="0"/>
    </xf>
    <xf numFmtId="3" fontId="46" fillId="0" borderId="23" xfId="0" applyNumberFormat="1" applyFont="1" applyFill="1" applyBorder="1" applyProtection="1"/>
    <xf numFmtId="3" fontId="46" fillId="0" borderId="83" xfId="4" applyNumberFormat="1" applyFont="1" applyFill="1" applyBorder="1" applyProtection="1"/>
    <xf numFmtId="3" fontId="46" fillId="0" borderId="23" xfId="4" applyNumberFormat="1" applyFont="1" applyFill="1" applyBorder="1" applyProtection="1"/>
    <xf numFmtId="3" fontId="46" fillId="0" borderId="73" xfId="4" applyNumberFormat="1" applyFont="1" applyFill="1" applyBorder="1" applyProtection="1"/>
    <xf numFmtId="3" fontId="46" fillId="0" borderId="0" xfId="4" applyNumberFormat="1" applyFont="1" applyFill="1" applyBorder="1" applyProtection="1"/>
    <xf numFmtId="3" fontId="46" fillId="0" borderId="66" xfId="4" applyNumberFormat="1" applyFont="1" applyFill="1" applyBorder="1" applyProtection="1"/>
    <xf numFmtId="49" fontId="53" fillId="39" borderId="66" xfId="2" applyNumberFormat="1" applyFont="1" applyFill="1" applyBorder="1" applyAlignment="1" applyProtection="1">
      <alignment horizontal="right"/>
    </xf>
    <xf numFmtId="49" fontId="46" fillId="39" borderId="40" xfId="3" applyNumberFormat="1" applyFont="1" applyFill="1" applyBorder="1" applyAlignment="1" applyProtection="1">
      <alignment horizontal="right"/>
    </xf>
    <xf numFmtId="3" fontId="46" fillId="0" borderId="87" xfId="0" applyNumberFormat="1" applyFont="1" applyFill="1" applyBorder="1" applyProtection="1"/>
    <xf numFmtId="3" fontId="46" fillId="0" borderId="46" xfId="0" applyNumberFormat="1" applyFont="1" applyFill="1" applyBorder="1" applyProtection="1"/>
    <xf numFmtId="4" fontId="53" fillId="43" borderId="42" xfId="2" applyNumberFormat="1" applyFont="1" applyFill="1" applyBorder="1" applyProtection="1"/>
    <xf numFmtId="3" fontId="46" fillId="0" borderId="90" xfId="3" applyNumberFormat="1" applyFont="1" applyFill="1" applyBorder="1" applyProtection="1"/>
    <xf numFmtId="3" fontId="46" fillId="0" borderId="73" xfId="3" applyNumberFormat="1" applyFont="1" applyFill="1" applyBorder="1" applyProtection="1"/>
    <xf numFmtId="0" fontId="53" fillId="0" borderId="63" xfId="3" applyFont="1" applyFill="1" applyBorder="1" applyProtection="1"/>
    <xf numFmtId="3" fontId="53" fillId="0" borderId="46" xfId="0" applyNumberFormat="1" applyFont="1" applyFill="1" applyBorder="1" applyProtection="1"/>
    <xf numFmtId="4" fontId="53" fillId="0" borderId="0" xfId="3" applyNumberFormat="1" applyFont="1" applyBorder="1" applyProtection="1">
      <protection locked="0"/>
    </xf>
    <xf numFmtId="3" fontId="53" fillId="0" borderId="73" xfId="3" applyNumberFormat="1" applyFont="1" applyFill="1" applyBorder="1" applyProtection="1"/>
    <xf numFmtId="0" fontId="88" fillId="0" borderId="7" xfId="3" applyFont="1" applyBorder="1" applyAlignment="1" applyProtection="1">
      <alignment horizontal="center"/>
    </xf>
    <xf numFmtId="0" fontId="88" fillId="0" borderId="20" xfId="3" applyFont="1" applyBorder="1" applyAlignment="1" applyProtection="1">
      <alignment horizontal="center"/>
    </xf>
    <xf numFmtId="0" fontId="88" fillId="0" borderId="7" xfId="2" applyFont="1" applyBorder="1" applyAlignment="1" applyProtection="1"/>
    <xf numFmtId="49" fontId="88" fillId="0" borderId="50" xfId="3" applyNumberFormat="1" applyFont="1" applyBorder="1" applyAlignment="1" applyProtection="1">
      <alignment horizontal="right"/>
    </xf>
    <xf numFmtId="49" fontId="88" fillId="0" borderId="66" xfId="2" applyNumberFormat="1" applyFont="1" applyBorder="1" applyAlignment="1" applyProtection="1">
      <alignment horizontal="right"/>
    </xf>
    <xf numFmtId="0" fontId="88" fillId="0" borderId="0" xfId="3" applyFont="1" applyBorder="1" applyAlignment="1" applyProtection="1">
      <alignment horizontal="centerContinuous"/>
    </xf>
    <xf numFmtId="0" fontId="88" fillId="0" borderId="41" xfId="3" applyFont="1" applyBorder="1" applyAlignment="1" applyProtection="1">
      <alignment horizontal="centerContinuous"/>
      <protection locked="0"/>
    </xf>
    <xf numFmtId="4" fontId="88" fillId="0" borderId="0" xfId="0" applyNumberFormat="1" applyFont="1" applyBorder="1" applyProtection="1">
      <protection locked="0"/>
    </xf>
    <xf numFmtId="4" fontId="88" fillId="43" borderId="97" xfId="2" applyNumberFormat="1" applyFont="1" applyFill="1" applyBorder="1" applyProtection="1"/>
    <xf numFmtId="0" fontId="88" fillId="0" borderId="63" xfId="0" applyFont="1" applyFill="1" applyBorder="1" applyProtection="1"/>
    <xf numFmtId="4" fontId="88" fillId="0" borderId="74" xfId="2" applyNumberFormat="1" applyFont="1" applyFill="1" applyBorder="1" applyProtection="1"/>
    <xf numFmtId="3" fontId="88" fillId="0" borderId="75" xfId="3" applyNumberFormat="1" applyFont="1" applyFill="1" applyBorder="1" applyProtection="1"/>
    <xf numFmtId="3" fontId="88" fillId="0" borderId="43" xfId="3" applyNumberFormat="1" applyFont="1" applyFill="1" applyBorder="1" applyProtection="1"/>
    <xf numFmtId="0" fontId="88" fillId="28" borderId="39" xfId="2" applyFont="1" applyFill="1" applyBorder="1" applyProtection="1"/>
    <xf numFmtId="0" fontId="88" fillId="28" borderId="23" xfId="2" applyFont="1" applyFill="1" applyBorder="1" applyProtection="1"/>
    <xf numFmtId="3" fontId="88" fillId="0" borderId="88" xfId="0" applyNumberFormat="1" applyFont="1" applyFill="1" applyBorder="1" applyProtection="1"/>
    <xf numFmtId="3" fontId="88" fillId="0" borderId="81" xfId="0" applyNumberFormat="1" applyFont="1" applyFill="1" applyBorder="1" applyProtection="1"/>
    <xf numFmtId="0" fontId="84" fillId="0" borderId="0" xfId="0" applyFont="1"/>
    <xf numFmtId="0" fontId="88" fillId="0" borderId="0" xfId="3" applyFont="1" applyFill="1" applyProtection="1"/>
    <xf numFmtId="0" fontId="88" fillId="0" borderId="0" xfId="0" applyFont="1" applyFill="1" applyProtection="1"/>
    <xf numFmtId="49" fontId="88" fillId="39" borderId="50" xfId="3" applyNumberFormat="1" applyFont="1" applyFill="1" applyBorder="1" applyAlignment="1" applyProtection="1">
      <alignment horizontal="right"/>
    </xf>
    <xf numFmtId="49" fontId="88" fillId="39" borderId="66" xfId="2" applyNumberFormat="1" applyFont="1" applyFill="1" applyBorder="1" applyAlignment="1" applyProtection="1">
      <alignment horizontal="right"/>
    </xf>
    <xf numFmtId="0" fontId="88" fillId="0" borderId="0" xfId="0" applyFont="1" applyBorder="1" applyProtection="1">
      <protection locked="0"/>
    </xf>
    <xf numFmtId="4" fontId="88" fillId="43" borderId="44" xfId="2" applyNumberFormat="1" applyFont="1" applyFill="1" applyBorder="1" applyProtection="1"/>
    <xf numFmtId="0" fontId="88" fillId="0" borderId="7" xfId="0" applyFont="1" applyFill="1" applyBorder="1" applyProtection="1"/>
    <xf numFmtId="4" fontId="88" fillId="0" borderId="0" xfId="2" applyNumberFormat="1" applyFont="1" applyFill="1" applyBorder="1" applyProtection="1"/>
    <xf numFmtId="3" fontId="88" fillId="0" borderId="22" xfId="3" applyNumberFormat="1" applyFont="1" applyFill="1" applyBorder="1" applyProtection="1"/>
    <xf numFmtId="3" fontId="88" fillId="0" borderId="39" xfId="3" applyNumberFormat="1" applyFont="1" applyFill="1" applyBorder="1" applyProtection="1"/>
    <xf numFmtId="3" fontId="46" fillId="0" borderId="81" xfId="215" applyNumberFormat="1" applyFont="1" applyFill="1" applyBorder="1" applyProtection="1"/>
    <xf numFmtId="49" fontId="12" fillId="48" borderId="19" xfId="0" applyNumberFormat="1" applyFont="1" applyFill="1" applyBorder="1" applyAlignment="1" applyProtection="1">
      <alignment horizontal="center"/>
    </xf>
    <xf numFmtId="49" fontId="18" fillId="43" borderId="19" xfId="0" applyNumberFormat="1" applyFont="1" applyFill="1" applyBorder="1" applyAlignment="1" applyProtection="1">
      <alignment horizontal="center"/>
    </xf>
    <xf numFmtId="0" fontId="18" fillId="43" borderId="103" xfId="215" applyFont="1" applyFill="1" applyBorder="1" applyAlignment="1" applyProtection="1"/>
    <xf numFmtId="0" fontId="18" fillId="43" borderId="83" xfId="215" applyFont="1" applyFill="1" applyBorder="1" applyAlignment="1" applyProtection="1">
      <alignment horizontal="center"/>
    </xf>
    <xf numFmtId="0" fontId="18" fillId="43" borderId="83" xfId="215" applyFont="1" applyFill="1" applyBorder="1" applyAlignment="1" applyProtection="1"/>
    <xf numFmtId="0" fontId="12" fillId="43" borderId="0" xfId="0" applyFont="1" applyFill="1" applyBorder="1" applyAlignment="1" applyProtection="1">
      <alignment horizontal="center"/>
    </xf>
    <xf numFmtId="0" fontId="18" fillId="43" borderId="0" xfId="0" applyFont="1" applyFill="1" applyBorder="1" applyAlignment="1" applyProtection="1">
      <alignment horizontal="center"/>
    </xf>
    <xf numFmtId="188" fontId="46" fillId="43" borderId="83" xfId="215" applyNumberFormat="1" applyFont="1" applyFill="1" applyBorder="1" applyAlignment="1" applyProtection="1"/>
    <xf numFmtId="4" fontId="46" fillId="43" borderId="55" xfId="0" applyNumberFormat="1" applyFont="1" applyFill="1" applyBorder="1" applyAlignment="1" applyProtection="1">
      <alignment horizontal="center"/>
    </xf>
    <xf numFmtId="0" fontId="46" fillId="43" borderId="14" xfId="0" applyFont="1" applyFill="1" applyBorder="1" applyAlignment="1" applyProtection="1">
      <alignment horizontal="center"/>
    </xf>
    <xf numFmtId="4" fontId="87" fillId="43" borderId="44" xfId="4" applyNumberFormat="1" applyFont="1" applyFill="1" applyBorder="1" applyProtection="1"/>
    <xf numFmtId="4" fontId="14" fillId="43" borderId="0" xfId="4" applyNumberFormat="1" applyFont="1" applyFill="1" applyBorder="1" applyProtection="1"/>
    <xf numFmtId="3" fontId="14" fillId="43" borderId="22" xfId="4" applyNumberFormat="1" applyFont="1" applyFill="1" applyBorder="1" applyProtection="1"/>
    <xf numFmtId="4" fontId="12" fillId="29" borderId="42" xfId="0" applyNumberFormat="1" applyFont="1" applyFill="1" applyBorder="1" applyProtection="1"/>
    <xf numFmtId="4" fontId="12" fillId="43" borderId="74" xfId="0" applyNumberFormat="1" applyFont="1" applyFill="1" applyBorder="1" applyProtection="1"/>
    <xf numFmtId="3" fontId="12" fillId="36" borderId="75" xfId="0" applyNumberFormat="1" applyFont="1" applyFill="1" applyBorder="1" applyProtection="1"/>
    <xf numFmtId="4" fontId="12" fillId="29" borderId="44" xfId="0" applyNumberFormat="1" applyFont="1" applyFill="1" applyBorder="1" applyProtection="1"/>
    <xf numFmtId="4" fontId="12" fillId="43" borderId="66" xfId="0" applyNumberFormat="1" applyFont="1" applyFill="1" applyBorder="1" applyProtection="1"/>
    <xf numFmtId="3" fontId="12" fillId="36" borderId="22" xfId="0" applyNumberFormat="1" applyFont="1" applyFill="1" applyBorder="1" applyProtection="1"/>
    <xf numFmtId="4" fontId="12" fillId="29" borderId="45" xfId="0" applyNumberFormat="1" applyFont="1" applyFill="1" applyBorder="1" applyProtection="1"/>
    <xf numFmtId="4" fontId="12" fillId="43" borderId="80" xfId="0" applyNumberFormat="1" applyFont="1" applyFill="1" applyBorder="1" applyProtection="1"/>
    <xf numFmtId="3" fontId="12" fillId="36" borderId="85" xfId="0" applyNumberFormat="1" applyFont="1" applyFill="1" applyBorder="1" applyProtection="1"/>
    <xf numFmtId="4" fontId="12" fillId="43" borderId="0" xfId="0" applyNumberFormat="1" applyFont="1" applyFill="1" applyBorder="1" applyProtection="1"/>
    <xf numFmtId="4" fontId="14" fillId="43" borderId="73" xfId="4" applyNumberFormat="1" applyFont="1" applyFill="1" applyBorder="1" applyProtection="1"/>
    <xf numFmtId="4" fontId="46" fillId="43" borderId="0" xfId="0" applyNumberFormat="1" applyFont="1" applyFill="1" applyBorder="1" applyProtection="1"/>
    <xf numFmtId="3" fontId="18" fillId="43" borderId="22" xfId="0" applyNumberFormat="1" applyFont="1" applyFill="1" applyBorder="1" applyProtection="1"/>
    <xf numFmtId="173" fontId="53" fillId="43" borderId="22" xfId="0" applyNumberFormat="1" applyFont="1" applyFill="1" applyBorder="1" applyProtection="1"/>
    <xf numFmtId="4" fontId="87" fillId="43" borderId="44" xfId="3" applyNumberFormat="1" applyFont="1" applyFill="1" applyBorder="1" applyProtection="1"/>
    <xf numFmtId="4" fontId="14" fillId="43" borderId="0" xfId="3" applyNumberFormat="1" applyFont="1" applyFill="1" applyBorder="1" applyProtection="1"/>
    <xf numFmtId="3" fontId="14" fillId="43" borderId="22" xfId="3" applyNumberFormat="1" applyFont="1" applyFill="1" applyBorder="1" applyProtection="1"/>
    <xf numFmtId="4" fontId="87" fillId="43" borderId="46" xfId="3" applyNumberFormat="1" applyFont="1" applyFill="1" applyBorder="1" applyProtection="1"/>
    <xf numFmtId="4" fontId="12" fillId="28" borderId="42" xfId="0" applyNumberFormat="1" applyFont="1" applyFill="1" applyBorder="1" applyProtection="1"/>
    <xf numFmtId="4" fontId="12" fillId="28" borderId="44" xfId="0" applyNumberFormat="1" applyFont="1" applyFill="1" applyBorder="1" applyProtection="1"/>
    <xf numFmtId="176" fontId="46" fillId="43" borderId="73" xfId="0" applyNumberFormat="1" applyFont="1" applyFill="1" applyBorder="1" applyProtection="1"/>
    <xf numFmtId="176" fontId="53" fillId="43" borderId="51" xfId="0" applyNumberFormat="1" applyFont="1" applyFill="1" applyBorder="1" applyProtection="1"/>
    <xf numFmtId="4" fontId="88" fillId="43" borderId="76" xfId="0" applyNumberFormat="1" applyFont="1" applyFill="1" applyBorder="1" applyProtection="1"/>
    <xf numFmtId="4" fontId="88" fillId="43" borderId="77" xfId="0" applyNumberFormat="1" applyFont="1" applyFill="1" applyBorder="1" applyProtection="1"/>
    <xf numFmtId="3" fontId="88" fillId="43" borderId="75" xfId="0" applyNumberFormat="1" applyFont="1" applyFill="1" applyBorder="1" applyProtection="1"/>
    <xf numFmtId="4" fontId="14" fillId="43" borderId="70" xfId="3" applyNumberFormat="1" applyFont="1" applyFill="1" applyBorder="1" applyProtection="1"/>
    <xf numFmtId="4" fontId="14" fillId="43" borderId="73" xfId="3" applyNumberFormat="1" applyFont="1" applyFill="1" applyBorder="1" applyProtection="1"/>
    <xf numFmtId="3" fontId="14" fillId="43" borderId="51" xfId="3" applyNumberFormat="1" applyFont="1" applyFill="1" applyBorder="1" applyProtection="1"/>
    <xf numFmtId="4" fontId="12" fillId="43" borderId="107" xfId="0" applyNumberFormat="1" applyFont="1" applyFill="1" applyBorder="1" applyProtection="1"/>
    <xf numFmtId="4" fontId="12" fillId="43" borderId="102" xfId="0" applyNumberFormat="1" applyFont="1" applyFill="1" applyBorder="1" applyProtection="1"/>
    <xf numFmtId="3" fontId="12" fillId="43" borderId="22" xfId="0" applyNumberFormat="1" applyFont="1" applyFill="1" applyBorder="1" applyProtection="1"/>
    <xf numFmtId="4" fontId="46" fillId="43" borderId="36" xfId="0" applyNumberFormat="1" applyFont="1" applyFill="1" applyBorder="1" applyProtection="1"/>
    <xf numFmtId="4" fontId="46" fillId="43" borderId="74" xfId="0" applyNumberFormat="1" applyFont="1" applyFill="1" applyBorder="1" applyProtection="1"/>
    <xf numFmtId="3" fontId="18" fillId="43" borderId="75" xfId="0" applyNumberFormat="1" applyFont="1" applyFill="1" applyBorder="1" applyProtection="1"/>
    <xf numFmtId="4" fontId="88" fillId="43" borderId="44" xfId="0" applyNumberFormat="1" applyFont="1" applyFill="1" applyBorder="1" applyProtection="1"/>
    <xf numFmtId="4" fontId="88" fillId="43" borderId="0" xfId="0" applyNumberFormat="1" applyFont="1" applyFill="1" applyBorder="1" applyProtection="1"/>
    <xf numFmtId="3" fontId="88" fillId="43" borderId="22" xfId="0" applyNumberFormat="1" applyFont="1" applyFill="1" applyBorder="1" applyProtection="1"/>
    <xf numFmtId="4" fontId="87" fillId="43" borderId="45" xfId="3" applyNumberFormat="1" applyFont="1" applyFill="1" applyBorder="1" applyProtection="1"/>
    <xf numFmtId="4" fontId="86" fillId="43" borderId="74" xfId="3" applyNumberFormat="1" applyFont="1" applyFill="1" applyBorder="1" applyProtection="1"/>
    <xf numFmtId="3" fontId="86" fillId="43" borderId="75" xfId="3" applyNumberFormat="1" applyFont="1" applyFill="1" applyBorder="1" applyProtection="1"/>
    <xf numFmtId="4" fontId="12" fillId="43" borderId="77" xfId="0" applyNumberFormat="1" applyFont="1" applyFill="1" applyBorder="1" applyProtection="1"/>
    <xf numFmtId="4" fontId="85" fillId="43" borderId="46" xfId="3" applyNumberFormat="1" applyFont="1" applyFill="1" applyBorder="1" applyProtection="1"/>
    <xf numFmtId="4" fontId="12" fillId="43" borderId="88" xfId="0" applyNumberFormat="1" applyFont="1" applyFill="1" applyBorder="1" applyProtection="1"/>
    <xf numFmtId="4" fontId="12" fillId="43" borderId="41" xfId="0" applyNumberFormat="1" applyFont="1" applyFill="1" applyBorder="1" applyProtection="1"/>
    <xf numFmtId="3" fontId="53" fillId="43" borderId="22" xfId="0" applyNumberFormat="1" applyFont="1" applyFill="1" applyBorder="1" applyProtection="1"/>
    <xf numFmtId="4" fontId="14" fillId="43" borderId="88" xfId="1" applyNumberFormat="1" applyFill="1" applyBorder="1" applyAlignment="1" applyProtection="1">
      <alignment vertical="center"/>
    </xf>
    <xf numFmtId="3" fontId="14" fillId="43" borderId="85" xfId="1" applyNumberFormat="1" applyFill="1" applyBorder="1" applyAlignment="1" applyProtection="1">
      <alignment vertical="center"/>
    </xf>
    <xf numFmtId="3" fontId="46" fillId="43" borderId="22" xfId="0" applyNumberFormat="1" applyFont="1" applyFill="1" applyBorder="1" applyProtection="1"/>
    <xf numFmtId="4" fontId="46" fillId="43" borderId="41" xfId="0" applyNumberFormat="1" applyFont="1" applyFill="1" applyBorder="1" applyProtection="1"/>
    <xf numFmtId="4" fontId="46" fillId="43" borderId="73" xfId="0" applyNumberFormat="1" applyFont="1" applyFill="1" applyBorder="1" applyProtection="1"/>
    <xf numFmtId="172" fontId="18" fillId="36" borderId="51" xfId="0" applyNumberFormat="1" applyFont="1" applyFill="1" applyBorder="1" applyProtection="1"/>
    <xf numFmtId="4" fontId="46" fillId="43" borderId="55" xfId="0" applyNumberFormat="1" applyFont="1" applyFill="1" applyBorder="1" applyAlignment="1" applyProtection="1">
      <alignment vertical="center"/>
    </xf>
    <xf numFmtId="4" fontId="46" fillId="43" borderId="0" xfId="0" applyNumberFormat="1" applyFont="1" applyFill="1" applyBorder="1" applyAlignment="1" applyProtection="1">
      <alignment vertical="center"/>
    </xf>
    <xf numFmtId="4" fontId="18" fillId="43" borderId="0" xfId="0" applyNumberFormat="1" applyFont="1" applyFill="1" applyBorder="1" applyProtection="1"/>
    <xf numFmtId="4" fontId="14" fillId="43" borderId="56" xfId="1" applyNumberFormat="1" applyFill="1" applyBorder="1" applyAlignment="1" applyProtection="1">
      <alignment vertical="center"/>
    </xf>
    <xf numFmtId="4" fontId="15" fillId="43" borderId="23" xfId="3" applyNumberFormat="1" applyFont="1" applyFill="1" applyBorder="1" applyAlignment="1" applyProtection="1">
      <alignment horizontal="right"/>
    </xf>
    <xf numFmtId="4" fontId="15" fillId="43" borderId="41" xfId="3" applyNumberFormat="1" applyFill="1" applyBorder="1" applyProtection="1"/>
    <xf numFmtId="4" fontId="65" fillId="43" borderId="41" xfId="0" applyNumberFormat="1" applyFont="1" applyFill="1" applyBorder="1" applyProtection="1"/>
    <xf numFmtId="3" fontId="56" fillId="36" borderId="22" xfId="0" applyNumberFormat="1" applyFont="1" applyFill="1" applyBorder="1" applyAlignment="1" applyProtection="1">
      <alignment horizontal="right"/>
    </xf>
    <xf numFmtId="4" fontId="14" fillId="43" borderId="0" xfId="1" applyNumberFormat="1" applyFill="1" applyBorder="1" applyProtection="1"/>
    <xf numFmtId="3" fontId="14" fillId="43" borderId="0" xfId="1" applyNumberFormat="1" applyFill="1" applyBorder="1" applyAlignment="1" applyProtection="1">
      <alignment horizontal="right"/>
    </xf>
    <xf numFmtId="4" fontId="46" fillId="43" borderId="0" xfId="0" applyNumberFormat="1" applyFont="1" applyFill="1" applyProtection="1"/>
    <xf numFmtId="0" fontId="18" fillId="43" borderId="0" xfId="0" applyFont="1" applyFill="1" applyProtection="1"/>
    <xf numFmtId="4" fontId="46" fillId="43" borderId="56" xfId="0" applyNumberFormat="1" applyFont="1" applyFill="1" applyBorder="1" applyAlignment="1" applyProtection="1">
      <alignment horizontal="center"/>
    </xf>
    <xf numFmtId="3" fontId="46" fillId="43" borderId="22" xfId="0" applyNumberFormat="1" applyFont="1" applyFill="1" applyBorder="1" applyAlignment="1" applyProtection="1">
      <alignment horizontal="center"/>
    </xf>
    <xf numFmtId="4" fontId="46" fillId="43" borderId="37" xfId="0" applyNumberFormat="1" applyFont="1" applyFill="1" applyBorder="1" applyProtection="1"/>
    <xf numFmtId="3" fontId="46" fillId="43" borderId="51" xfId="0" applyNumberFormat="1" applyFont="1" applyFill="1" applyBorder="1" applyProtection="1"/>
    <xf numFmtId="4" fontId="46" fillId="43" borderId="95" xfId="0" applyNumberFormat="1" applyFont="1" applyFill="1" applyBorder="1" applyProtection="1"/>
    <xf numFmtId="4" fontId="46" fillId="43" borderId="51" xfId="0" applyNumberFormat="1" applyFont="1" applyFill="1" applyBorder="1" applyProtection="1"/>
    <xf numFmtId="4" fontId="18" fillId="43" borderId="0" xfId="0" applyNumberFormat="1" applyFont="1" applyFill="1" applyProtection="1"/>
    <xf numFmtId="4" fontId="46" fillId="43" borderId="54" xfId="0" applyNumberFormat="1" applyFont="1" applyFill="1" applyBorder="1" applyAlignment="1" applyProtection="1">
      <alignment horizontal="center"/>
    </xf>
    <xf numFmtId="4" fontId="46" fillId="43" borderId="20" xfId="0" applyNumberFormat="1" applyFont="1" applyFill="1" applyBorder="1" applyProtection="1"/>
    <xf numFmtId="4" fontId="46" fillId="43" borderId="22" xfId="0" applyNumberFormat="1" applyFont="1" applyFill="1" applyBorder="1" applyProtection="1"/>
    <xf numFmtId="4" fontId="46" fillId="43" borderId="20" xfId="0" applyNumberFormat="1" applyFont="1" applyFill="1" applyBorder="1" applyAlignment="1" applyProtection="1">
      <alignment horizontal="center"/>
    </xf>
    <xf numFmtId="0" fontId="18" fillId="43" borderId="22" xfId="0" applyFont="1" applyFill="1" applyBorder="1" applyProtection="1"/>
    <xf numFmtId="9" fontId="46" fillId="43" borderId="35" xfId="217" applyFont="1" applyFill="1" applyBorder="1" applyProtection="1"/>
    <xf numFmtId="3" fontId="63" fillId="43" borderId="0" xfId="0" applyNumberFormat="1" applyFont="1" applyFill="1" applyBorder="1" applyProtection="1"/>
    <xf numFmtId="0" fontId="46" fillId="43" borderId="0" xfId="0" applyFont="1" applyFill="1" applyProtection="1"/>
    <xf numFmtId="49" fontId="12" fillId="48" borderId="76" xfId="0" applyNumberFormat="1" applyFont="1" applyFill="1" applyBorder="1" applyAlignment="1" applyProtection="1">
      <alignment horizontal="center"/>
    </xf>
    <xf numFmtId="49" fontId="18" fillId="37" borderId="74" xfId="0" applyNumberFormat="1" applyFont="1" applyFill="1" applyBorder="1" applyAlignment="1" applyProtection="1">
      <alignment horizontal="center"/>
    </xf>
    <xf numFmtId="0" fontId="18" fillId="37" borderId="87" xfId="215" applyFont="1" applyFill="1" applyBorder="1" applyAlignment="1" applyProtection="1"/>
    <xf numFmtId="0" fontId="10" fillId="47" borderId="0" xfId="2" applyFill="1" applyBorder="1" applyAlignment="1" applyProtection="1">
      <alignment horizontal="center"/>
    </xf>
    <xf numFmtId="49" fontId="18" fillId="48" borderId="76" xfId="0" applyNumberFormat="1" applyFont="1" applyFill="1" applyBorder="1" applyAlignment="1" applyProtection="1">
      <alignment horizontal="center"/>
    </xf>
    <xf numFmtId="0" fontId="46" fillId="37" borderId="23" xfId="0" applyFont="1" applyFill="1" applyBorder="1" applyAlignment="1" applyProtection="1">
      <alignment horizontal="center"/>
    </xf>
    <xf numFmtId="3" fontId="46" fillId="48" borderId="0" xfId="0" applyNumberFormat="1" applyFont="1" applyFill="1" applyBorder="1" applyAlignment="1" applyProtection="1">
      <alignment horizontal="center"/>
    </xf>
    <xf numFmtId="0" fontId="18" fillId="37" borderId="83" xfId="215" applyFont="1" applyFill="1" applyBorder="1" applyAlignment="1" applyProtection="1"/>
    <xf numFmtId="0" fontId="10" fillId="47" borderId="0" xfId="2" applyFill="1" applyBorder="1" applyProtection="1"/>
    <xf numFmtId="2" fontId="46" fillId="48" borderId="0" xfId="0" applyNumberFormat="1" applyFont="1" applyFill="1" applyBorder="1" applyAlignment="1" applyProtection="1">
      <alignment horizontal="center"/>
    </xf>
    <xf numFmtId="0" fontId="46" fillId="48" borderId="0" xfId="0" applyFont="1" applyFill="1" applyBorder="1" applyAlignment="1" applyProtection="1">
      <alignment horizontal="center"/>
    </xf>
    <xf numFmtId="0" fontId="58" fillId="37" borderId="83" xfId="215" quotePrefix="1" applyFont="1" applyFill="1" applyBorder="1" applyAlignment="1" applyProtection="1"/>
    <xf numFmtId="0" fontId="58" fillId="37" borderId="83" xfId="215" applyFont="1" applyFill="1" applyBorder="1" applyAlignment="1" applyProtection="1"/>
    <xf numFmtId="0" fontId="12" fillId="37" borderId="92" xfId="0" applyFont="1" applyFill="1" applyBorder="1" applyAlignment="1" applyProtection="1">
      <alignment horizontal="center"/>
    </xf>
    <xf numFmtId="0" fontId="18" fillId="37" borderId="29" xfId="0" applyFont="1" applyFill="1" applyBorder="1" applyAlignment="1" applyProtection="1">
      <alignment horizontal="center"/>
    </xf>
    <xf numFmtId="0" fontId="46" fillId="37" borderId="93" xfId="215" applyFont="1" applyFill="1" applyBorder="1" applyAlignment="1" applyProtection="1"/>
    <xf numFmtId="0" fontId="18" fillId="37" borderId="92" xfId="0" applyFont="1" applyFill="1" applyBorder="1" applyAlignment="1" applyProtection="1">
      <alignment horizontal="center"/>
    </xf>
    <xf numFmtId="4" fontId="46" fillId="37" borderId="91" xfId="0" applyNumberFormat="1" applyFont="1" applyFill="1" applyBorder="1" applyAlignment="1" applyProtection="1">
      <alignment horizontal="center"/>
    </xf>
    <xf numFmtId="4" fontId="46" fillId="37" borderId="55" xfId="0" applyNumberFormat="1" applyFont="1" applyFill="1" applyBorder="1" applyAlignment="1" applyProtection="1">
      <alignment horizontal="center"/>
    </xf>
    <xf numFmtId="0" fontId="46" fillId="37" borderId="14" xfId="0" applyFont="1" applyFill="1" applyBorder="1" applyAlignment="1" applyProtection="1">
      <alignment horizontal="center"/>
    </xf>
    <xf numFmtId="0" fontId="10" fillId="47" borderId="39" xfId="2" applyFill="1" applyBorder="1" applyProtection="1"/>
    <xf numFmtId="4" fontId="14" fillId="46" borderId="46" xfId="1" applyNumberFormat="1" applyFont="1" applyFill="1" applyBorder="1" applyAlignment="1" applyProtection="1">
      <alignment vertical="center"/>
    </xf>
    <xf numFmtId="4" fontId="14" fillId="46" borderId="36" xfId="1" applyNumberFormat="1" applyFill="1" applyBorder="1" applyAlignment="1" applyProtection="1">
      <alignment vertical="center"/>
    </xf>
    <xf numFmtId="3" fontId="14" fillId="46" borderId="51" xfId="1" applyNumberFormat="1" applyFill="1" applyBorder="1" applyAlignment="1" applyProtection="1">
      <alignment vertical="center"/>
    </xf>
    <xf numFmtId="0" fontId="14" fillId="47" borderId="39" xfId="1" applyFill="1" applyBorder="1" applyAlignment="1" applyProtection="1">
      <alignment vertical="center"/>
    </xf>
    <xf numFmtId="4" fontId="14" fillId="46" borderId="46" xfId="1" applyNumberFormat="1" applyFill="1" applyBorder="1" applyAlignment="1" applyProtection="1">
      <alignment vertical="center"/>
    </xf>
    <xf numFmtId="4" fontId="87" fillId="37" borderId="44" xfId="4" applyNumberFormat="1" applyFont="1" applyFill="1" applyBorder="1" applyProtection="1"/>
    <xf numFmtId="4" fontId="14" fillId="37" borderId="0" xfId="4" applyNumberFormat="1" applyFont="1" applyFill="1" applyBorder="1" applyProtection="1"/>
    <xf numFmtId="3" fontId="14" fillId="37" borderId="22" xfId="4" applyNumberFormat="1" applyFont="1" applyFill="1" applyBorder="1" applyProtection="1"/>
    <xf numFmtId="0" fontId="10" fillId="47" borderId="39" xfId="2" applyFont="1" applyFill="1" applyBorder="1" applyProtection="1"/>
    <xf numFmtId="4" fontId="14" fillId="37" borderId="44" xfId="4" applyNumberFormat="1" applyFont="1" applyFill="1" applyBorder="1" applyProtection="1"/>
    <xf numFmtId="4" fontId="12" fillId="48" borderId="42" xfId="0" applyNumberFormat="1" applyFont="1" applyFill="1" applyBorder="1" applyProtection="1"/>
    <xf numFmtId="4" fontId="12" fillId="37" borderId="74" xfId="0" applyNumberFormat="1" applyFont="1" applyFill="1" applyBorder="1" applyProtection="1"/>
    <xf numFmtId="3" fontId="12" fillId="49" borderId="75" xfId="0" applyNumberFormat="1" applyFont="1" applyFill="1" applyBorder="1" applyProtection="1"/>
    <xf numFmtId="0" fontId="12" fillId="47" borderId="39" xfId="2" applyFont="1" applyFill="1" applyBorder="1" applyProtection="1"/>
    <xf numFmtId="4" fontId="12" fillId="48" borderId="44" xfId="0" applyNumberFormat="1" applyFont="1" applyFill="1" applyBorder="1" applyProtection="1"/>
    <xf numFmtId="4" fontId="12" fillId="37" borderId="0" xfId="0" applyNumberFormat="1" applyFont="1" applyFill="1" applyBorder="1" applyProtection="1"/>
    <xf numFmtId="3" fontId="12" fillId="49" borderId="22" xfId="0" applyNumberFormat="1" applyFont="1" applyFill="1" applyBorder="1" applyProtection="1"/>
    <xf numFmtId="4" fontId="12" fillId="48" borderId="45" xfId="0" applyNumberFormat="1" applyFont="1" applyFill="1" applyBorder="1" applyProtection="1"/>
    <xf numFmtId="4" fontId="12" fillId="37" borderId="88" xfId="0" applyNumberFormat="1" applyFont="1" applyFill="1" applyBorder="1" applyProtection="1"/>
    <xf numFmtId="3" fontId="12" fillId="49" borderId="85" xfId="0" applyNumberFormat="1" applyFont="1" applyFill="1" applyBorder="1" applyProtection="1"/>
    <xf numFmtId="0" fontId="12" fillId="47" borderId="39" xfId="2" applyFont="1" applyFill="1" applyBorder="1" applyAlignment="1" applyProtection="1">
      <alignment vertical="center"/>
    </xf>
    <xf numFmtId="4" fontId="46" fillId="37" borderId="44" xfId="0" applyNumberFormat="1" applyFont="1" applyFill="1" applyBorder="1" applyProtection="1"/>
    <xf numFmtId="4" fontId="46" fillId="37" borderId="0" xfId="0" applyNumberFormat="1" applyFont="1" applyFill="1" applyBorder="1" applyProtection="1"/>
    <xf numFmtId="3" fontId="18" fillId="37" borderId="22" xfId="0" applyNumberFormat="1" applyFont="1" applyFill="1" applyBorder="1" applyProtection="1"/>
    <xf numFmtId="176" fontId="46" fillId="37" borderId="36" xfId="0" applyNumberFormat="1" applyFont="1" applyFill="1" applyBorder="1" applyProtection="1"/>
    <xf numFmtId="173" fontId="53" fillId="37" borderId="22" xfId="0" applyNumberFormat="1" applyFont="1" applyFill="1" applyBorder="1" applyProtection="1"/>
    <xf numFmtId="0" fontId="14" fillId="47" borderId="39" xfId="1" applyFill="1" applyBorder="1" applyProtection="1"/>
    <xf numFmtId="4" fontId="87" fillId="37" borderId="44" xfId="3" applyNumberFormat="1" applyFont="1" applyFill="1" applyBorder="1" applyProtection="1"/>
    <xf numFmtId="4" fontId="14" fillId="37" borderId="0" xfId="3" applyNumberFormat="1" applyFont="1" applyFill="1" applyBorder="1" applyProtection="1"/>
    <xf numFmtId="3" fontId="14" fillId="37" borderId="22" xfId="3" applyNumberFormat="1" applyFont="1" applyFill="1" applyBorder="1" applyProtection="1"/>
    <xf numFmtId="4" fontId="14" fillId="37" borderId="44" xfId="3" applyNumberFormat="1" applyFont="1" applyFill="1" applyBorder="1" applyProtection="1"/>
    <xf numFmtId="4" fontId="87" fillId="37" borderId="46" xfId="3" applyNumberFormat="1" applyFont="1" applyFill="1" applyBorder="1" applyProtection="1"/>
    <xf numFmtId="4" fontId="14" fillId="37" borderId="46" xfId="3" applyNumberFormat="1" applyFont="1" applyFill="1" applyBorder="1" applyProtection="1"/>
    <xf numFmtId="4" fontId="12" fillId="47" borderId="42" xfId="0" applyNumberFormat="1" applyFont="1" applyFill="1" applyBorder="1" applyProtection="1"/>
    <xf numFmtId="4" fontId="12" fillId="47" borderId="44" xfId="0" applyNumberFormat="1" applyFont="1" applyFill="1" applyBorder="1" applyProtection="1"/>
    <xf numFmtId="3" fontId="12" fillId="47" borderId="39" xfId="2" applyNumberFormat="1" applyFont="1" applyFill="1" applyBorder="1" applyProtection="1"/>
    <xf numFmtId="173" fontId="10" fillId="47" borderId="39" xfId="2" applyNumberFormat="1" applyFill="1" applyBorder="1" applyProtection="1"/>
    <xf numFmtId="176" fontId="46" fillId="37" borderId="46" xfId="0" applyNumberFormat="1" applyFont="1" applyFill="1" applyBorder="1" applyProtection="1"/>
    <xf numFmtId="176" fontId="53" fillId="37" borderId="51" xfId="0" applyNumberFormat="1" applyFont="1" applyFill="1" applyBorder="1" applyProtection="1"/>
    <xf numFmtId="4" fontId="88" fillId="37" borderId="42" xfId="0" applyNumberFormat="1" applyFont="1" applyFill="1" applyBorder="1" applyProtection="1"/>
    <xf numFmtId="4" fontId="88" fillId="37" borderId="74" xfId="0" applyNumberFormat="1" applyFont="1" applyFill="1" applyBorder="1" applyProtection="1"/>
    <xf numFmtId="3" fontId="88" fillId="37" borderId="75" xfId="0" applyNumberFormat="1" applyFont="1" applyFill="1" applyBorder="1" applyProtection="1"/>
    <xf numFmtId="0" fontId="88" fillId="47" borderId="39" xfId="2" applyFont="1" applyFill="1" applyBorder="1" applyProtection="1"/>
    <xf numFmtId="4" fontId="14" fillId="37" borderId="36" xfId="3" applyNumberFormat="1" applyFont="1" applyFill="1" applyBorder="1" applyProtection="1"/>
    <xf numFmtId="3" fontId="14" fillId="37" borderId="51" xfId="3" applyNumberFormat="1" applyFont="1" applyFill="1" applyBorder="1" applyProtection="1"/>
    <xf numFmtId="4" fontId="12" fillId="37" borderId="107" xfId="0" applyNumberFormat="1" applyFont="1" applyFill="1" applyBorder="1" applyProtection="1"/>
    <xf numFmtId="4" fontId="12" fillId="37" borderId="102" xfId="0" applyNumberFormat="1" applyFont="1" applyFill="1" applyBorder="1" applyProtection="1"/>
    <xf numFmtId="4" fontId="12" fillId="47" borderId="45" xfId="0" applyNumberFormat="1" applyFont="1" applyFill="1" applyBorder="1" applyProtection="1"/>
    <xf numFmtId="3" fontId="12" fillId="37" borderId="22" xfId="0" applyNumberFormat="1" applyFont="1" applyFill="1" applyBorder="1" applyProtection="1"/>
    <xf numFmtId="0" fontId="46" fillId="47" borderId="39" xfId="2" applyFont="1" applyFill="1" applyBorder="1" applyProtection="1"/>
    <xf numFmtId="4" fontId="46" fillId="37" borderId="36" xfId="0" applyNumberFormat="1" applyFont="1" applyFill="1" applyBorder="1" applyProtection="1"/>
    <xf numFmtId="4" fontId="46" fillId="37" borderId="42" xfId="0" applyNumberFormat="1" applyFont="1" applyFill="1" applyBorder="1" applyProtection="1"/>
    <xf numFmtId="4" fontId="46" fillId="37" borderId="74" xfId="0" applyNumberFormat="1" applyFont="1" applyFill="1" applyBorder="1" applyProtection="1"/>
    <xf numFmtId="3" fontId="18" fillId="37" borderId="75" xfId="0" applyNumberFormat="1" applyFont="1" applyFill="1" applyBorder="1" applyProtection="1"/>
    <xf numFmtId="4" fontId="88" fillId="37" borderId="44" xfId="0" applyNumberFormat="1" applyFont="1" applyFill="1" applyBorder="1" applyProtection="1"/>
    <xf numFmtId="4" fontId="88" fillId="37" borderId="0" xfId="0" applyNumberFormat="1" applyFont="1" applyFill="1" applyBorder="1" applyProtection="1"/>
    <xf numFmtId="3" fontId="88" fillId="37" borderId="22" xfId="0" applyNumberFormat="1" applyFont="1" applyFill="1" applyBorder="1" applyProtection="1"/>
    <xf numFmtId="4" fontId="87" fillId="37" borderId="45" xfId="3" applyNumberFormat="1" applyFont="1" applyFill="1" applyBorder="1" applyProtection="1"/>
    <xf numFmtId="4" fontId="14" fillId="37" borderId="45" xfId="3" applyNumberFormat="1" applyFont="1" applyFill="1" applyBorder="1" applyProtection="1"/>
    <xf numFmtId="4" fontId="85" fillId="37" borderId="46" xfId="3" applyNumberFormat="1" applyFont="1" applyFill="1" applyBorder="1" applyProtection="1"/>
    <xf numFmtId="4" fontId="86" fillId="37" borderId="74" xfId="3" applyNumberFormat="1" applyFont="1" applyFill="1" applyBorder="1" applyProtection="1"/>
    <xf numFmtId="3" fontId="86" fillId="37" borderId="75" xfId="3" applyNumberFormat="1" applyFont="1" applyFill="1" applyBorder="1" applyProtection="1"/>
    <xf numFmtId="0" fontId="11" fillId="47" borderId="39" xfId="2" applyFont="1" applyFill="1" applyBorder="1" applyProtection="1"/>
    <xf numFmtId="4" fontId="86" fillId="37" borderId="46" xfId="3" applyNumberFormat="1" applyFont="1" applyFill="1" applyBorder="1" applyProtection="1"/>
    <xf numFmtId="173" fontId="12" fillId="47" borderId="39" xfId="2" applyNumberFormat="1" applyFont="1" applyFill="1" applyBorder="1" applyProtection="1"/>
    <xf numFmtId="4" fontId="12" fillId="37" borderId="41" xfId="0" applyNumberFormat="1" applyFont="1" applyFill="1" applyBorder="1" applyProtection="1"/>
    <xf numFmtId="4" fontId="46" fillId="37" borderId="46" xfId="0" applyNumberFormat="1" applyFont="1" applyFill="1" applyBorder="1" applyProtection="1"/>
    <xf numFmtId="3" fontId="53" fillId="37" borderId="22" xfId="0" applyNumberFormat="1" applyFont="1" applyFill="1" applyBorder="1" applyProtection="1"/>
    <xf numFmtId="4" fontId="53" fillId="48" borderId="46" xfId="0" applyNumberFormat="1" applyFont="1" applyFill="1" applyBorder="1" applyProtection="1"/>
    <xf numFmtId="4" fontId="14" fillId="37" borderId="45" xfId="1" applyNumberFormat="1" applyFont="1" applyFill="1" applyBorder="1" applyAlignment="1" applyProtection="1">
      <alignment vertical="center"/>
    </xf>
    <xf numFmtId="4" fontId="14" fillId="37" borderId="88" xfId="1" applyNumberFormat="1" applyFill="1" applyBorder="1" applyAlignment="1" applyProtection="1">
      <alignment vertical="center"/>
    </xf>
    <xf numFmtId="3" fontId="14" fillId="37" borderId="85" xfId="1" applyNumberFormat="1" applyFill="1" applyBorder="1" applyAlignment="1" applyProtection="1">
      <alignment vertical="center"/>
    </xf>
    <xf numFmtId="4" fontId="14" fillId="37" borderId="45" xfId="1" applyNumberFormat="1" applyFill="1" applyBorder="1" applyAlignment="1" applyProtection="1">
      <alignment vertical="center"/>
    </xf>
    <xf numFmtId="4" fontId="46" fillId="37" borderId="41" xfId="0" applyNumberFormat="1" applyFont="1" applyFill="1" applyBorder="1" applyProtection="1"/>
    <xf numFmtId="4" fontId="46" fillId="37" borderId="23" xfId="0" applyNumberFormat="1" applyFont="1" applyFill="1" applyBorder="1" applyProtection="1"/>
    <xf numFmtId="4" fontId="46" fillId="37" borderId="73" xfId="0" applyNumberFormat="1" applyFont="1" applyFill="1" applyBorder="1" applyProtection="1"/>
    <xf numFmtId="4" fontId="46" fillId="37" borderId="37" xfId="0" applyNumberFormat="1" applyFont="1" applyFill="1" applyBorder="1" applyProtection="1"/>
    <xf numFmtId="172" fontId="12" fillId="49" borderId="51" xfId="0" applyNumberFormat="1" applyFont="1" applyFill="1" applyBorder="1" applyProtection="1"/>
    <xf numFmtId="172" fontId="18" fillId="49" borderId="51" xfId="0" applyNumberFormat="1" applyFont="1" applyFill="1" applyBorder="1" applyProtection="1"/>
    <xf numFmtId="4" fontId="46" fillId="46" borderId="91" xfId="0" applyNumberFormat="1" applyFont="1" applyFill="1" applyBorder="1" applyAlignment="1" applyProtection="1">
      <alignment vertical="center"/>
    </xf>
    <xf numFmtId="4" fontId="46" fillId="37" borderId="55" xfId="0" applyNumberFormat="1" applyFont="1" applyFill="1" applyBorder="1" applyAlignment="1" applyProtection="1">
      <alignment vertical="center"/>
    </xf>
    <xf numFmtId="4" fontId="46" fillId="49" borderId="14" xfId="0" applyNumberFormat="1" applyFont="1" applyFill="1" applyBorder="1" applyAlignment="1" applyProtection="1">
      <alignment vertical="center"/>
    </xf>
    <xf numFmtId="175" fontId="10" fillId="47" borderId="39" xfId="2" applyNumberFormat="1" applyFill="1" applyBorder="1" applyProtection="1"/>
    <xf numFmtId="0" fontId="76" fillId="37" borderId="0" xfId="0" applyFont="1" applyFill="1"/>
    <xf numFmtId="4" fontId="46" fillId="37" borderId="0" xfId="0" applyNumberFormat="1" applyFont="1" applyFill="1" applyBorder="1" applyAlignment="1" applyProtection="1">
      <alignment vertical="center"/>
    </xf>
    <xf numFmtId="4" fontId="46" fillId="49" borderId="0" xfId="0" applyNumberFormat="1" applyFont="1" applyFill="1" applyBorder="1" applyAlignment="1" applyProtection="1">
      <alignment vertical="center"/>
    </xf>
    <xf numFmtId="0" fontId="0" fillId="37" borderId="0" xfId="0" applyFill="1"/>
    <xf numFmtId="0" fontId="46" fillId="37" borderId="0" xfId="0" applyFont="1" applyFill="1" applyAlignment="1">
      <alignment horizontal="center"/>
    </xf>
    <xf numFmtId="3" fontId="46" fillId="49" borderId="0" xfId="0" applyNumberFormat="1" applyFont="1" applyFill="1" applyBorder="1" applyAlignment="1" applyProtection="1">
      <alignment vertical="center"/>
    </xf>
    <xf numFmtId="3" fontId="18" fillId="37" borderId="0" xfId="0" applyNumberFormat="1" applyFont="1" applyFill="1" applyBorder="1" applyProtection="1"/>
    <xf numFmtId="4" fontId="14" fillId="37" borderId="64" xfId="1" applyNumberFormat="1" applyFont="1" applyFill="1" applyBorder="1" applyAlignment="1" applyProtection="1">
      <alignment horizontal="right" vertical="center"/>
    </xf>
    <xf numFmtId="4" fontId="14" fillId="37" borderId="56" xfId="1" applyNumberFormat="1" applyFill="1" applyBorder="1" applyAlignment="1" applyProtection="1">
      <alignment vertical="center"/>
    </xf>
    <xf numFmtId="3" fontId="14" fillId="50" borderId="14" xfId="1" applyNumberFormat="1" applyFill="1" applyBorder="1" applyAlignment="1" applyProtection="1">
      <alignment horizontal="right" vertical="center"/>
    </xf>
    <xf numFmtId="4" fontId="14" fillId="37" borderId="64" xfId="1" applyNumberFormat="1" applyFill="1" applyBorder="1" applyAlignment="1" applyProtection="1">
      <alignment horizontal="right" vertical="center"/>
    </xf>
    <xf numFmtId="4" fontId="15" fillId="37" borderId="23" xfId="3" applyNumberFormat="1" applyFont="1" applyFill="1" applyBorder="1" applyAlignment="1" applyProtection="1">
      <alignment horizontal="right"/>
    </xf>
    <xf numFmtId="4" fontId="15" fillId="37" borderId="41" xfId="3" applyNumberFormat="1" applyFill="1" applyBorder="1" applyProtection="1"/>
    <xf numFmtId="3" fontId="15" fillId="37" borderId="22" xfId="3" applyNumberFormat="1" applyFill="1" applyBorder="1" applyAlignment="1" applyProtection="1">
      <alignment horizontal="right"/>
    </xf>
    <xf numFmtId="4" fontId="15" fillId="37" borderId="23" xfId="3" applyNumberFormat="1" applyFill="1" applyBorder="1" applyAlignment="1" applyProtection="1">
      <alignment horizontal="right"/>
    </xf>
    <xf numFmtId="4" fontId="46" fillId="37" borderId="23" xfId="0" applyNumberFormat="1" applyFont="1" applyFill="1" applyBorder="1" applyAlignment="1" applyProtection="1">
      <alignment horizontal="right"/>
    </xf>
    <xf numFmtId="4" fontId="65" fillId="37" borderId="41" xfId="0" applyNumberFormat="1" applyFont="1" applyFill="1" applyBorder="1" applyProtection="1"/>
    <xf numFmtId="3" fontId="67" fillId="49" borderId="22" xfId="0" applyNumberFormat="1" applyFont="1" applyFill="1" applyBorder="1" applyAlignment="1" applyProtection="1">
      <alignment horizontal="right"/>
    </xf>
    <xf numFmtId="3" fontId="18" fillId="49" borderId="22" xfId="0" applyNumberFormat="1" applyFont="1" applyFill="1" applyBorder="1" applyAlignment="1" applyProtection="1">
      <alignment horizontal="right"/>
    </xf>
    <xf numFmtId="9" fontId="46" fillId="51" borderId="23" xfId="217" applyFont="1" applyFill="1" applyBorder="1" applyAlignment="1" applyProtection="1">
      <alignment horizontal="right"/>
    </xf>
    <xf numFmtId="4" fontId="46" fillId="52" borderId="23" xfId="0" applyNumberFormat="1" applyFont="1" applyFill="1" applyBorder="1" applyAlignment="1" applyProtection="1">
      <alignment horizontal="right"/>
    </xf>
    <xf numFmtId="4" fontId="46" fillId="52" borderId="41" xfId="0" applyNumberFormat="1" applyFont="1" applyFill="1" applyBorder="1" applyProtection="1"/>
    <xf numFmtId="9" fontId="46" fillId="37" borderId="41" xfId="217" applyFont="1" applyFill="1" applyBorder="1" applyProtection="1"/>
    <xf numFmtId="0" fontId="58" fillId="47" borderId="39" xfId="2" applyFont="1" applyFill="1" applyBorder="1" applyProtection="1"/>
    <xf numFmtId="4" fontId="58" fillId="37" borderId="41" xfId="0" applyNumberFormat="1" applyFont="1" applyFill="1" applyBorder="1" applyProtection="1"/>
    <xf numFmtId="3" fontId="52" fillId="37" borderId="22" xfId="0" applyNumberFormat="1" applyFont="1" applyFill="1" applyBorder="1" applyAlignment="1" applyProtection="1">
      <alignment horizontal="right"/>
    </xf>
    <xf numFmtId="4" fontId="58" fillId="37" borderId="23" xfId="0" applyNumberFormat="1" applyFont="1" applyFill="1" applyBorder="1" applyAlignment="1" applyProtection="1">
      <alignment horizontal="right"/>
    </xf>
    <xf numFmtId="3" fontId="46" fillId="37" borderId="41" xfId="217" applyNumberFormat="1" applyFont="1" applyFill="1" applyBorder="1" applyProtection="1"/>
    <xf numFmtId="3" fontId="18" fillId="49" borderId="22" xfId="0" quotePrefix="1" applyNumberFormat="1" applyFont="1" applyFill="1" applyBorder="1" applyAlignment="1" applyProtection="1">
      <alignment horizontal="right"/>
    </xf>
    <xf numFmtId="4" fontId="46" fillId="51" borderId="92" xfId="0" applyNumberFormat="1" applyFont="1" applyFill="1" applyBorder="1" applyAlignment="1" applyProtection="1">
      <alignment horizontal="right"/>
    </xf>
    <xf numFmtId="4" fontId="46" fillId="51" borderId="60" xfId="0" applyNumberFormat="1" applyFont="1" applyFill="1" applyBorder="1" applyProtection="1"/>
    <xf numFmtId="3" fontId="18" fillId="51" borderId="61" xfId="0" applyNumberFormat="1" applyFont="1" applyFill="1" applyBorder="1" applyAlignment="1" applyProtection="1">
      <alignment horizontal="right"/>
    </xf>
    <xf numFmtId="4" fontId="46" fillId="37" borderId="0" xfId="0" applyNumberFormat="1" applyFont="1" applyFill="1" applyBorder="1" applyAlignment="1" applyProtection="1">
      <alignment horizontal="right"/>
    </xf>
    <xf numFmtId="3" fontId="18" fillId="37" borderId="0" xfId="0" applyNumberFormat="1" applyFont="1" applyFill="1" applyBorder="1" applyAlignment="1" applyProtection="1">
      <alignment horizontal="right"/>
    </xf>
    <xf numFmtId="4" fontId="14" fillId="37" borderId="0" xfId="1" applyNumberFormat="1" applyFont="1" applyFill="1" applyBorder="1" applyAlignment="1" applyProtection="1">
      <alignment horizontal="right"/>
    </xf>
    <xf numFmtId="4" fontId="14" fillId="37" borderId="0" xfId="1" applyNumberFormat="1" applyFill="1" applyBorder="1" applyProtection="1"/>
    <xf numFmtId="3" fontId="14" fillId="37" borderId="0" xfId="1" applyNumberFormat="1" applyFill="1" applyBorder="1" applyAlignment="1" applyProtection="1">
      <alignment horizontal="right"/>
    </xf>
    <xf numFmtId="4" fontId="14" fillId="37" borderId="0" xfId="1" applyNumberFormat="1" applyFill="1" applyBorder="1" applyAlignment="1" applyProtection="1">
      <alignment horizontal="right"/>
    </xf>
    <xf numFmtId="4" fontId="46" fillId="37" borderId="0" xfId="0" applyNumberFormat="1" applyFont="1" applyFill="1" applyBorder="1" applyAlignment="1" applyProtection="1">
      <alignment horizontal="center"/>
    </xf>
    <xf numFmtId="4" fontId="46" fillId="37" borderId="0" xfId="0" applyNumberFormat="1" applyFont="1" applyFill="1" applyProtection="1"/>
    <xf numFmtId="0" fontId="18" fillId="37" borderId="0" xfId="0" applyFont="1" applyFill="1" applyProtection="1"/>
    <xf numFmtId="4" fontId="46" fillId="46" borderId="57" xfId="0" applyNumberFormat="1" applyFont="1" applyFill="1" applyBorder="1" applyAlignment="1" applyProtection="1">
      <alignment horizontal="centerContinuous" vertical="center"/>
    </xf>
    <xf numFmtId="4" fontId="46" fillId="37" borderId="56" xfId="0" applyNumberFormat="1" applyFont="1" applyFill="1" applyBorder="1" applyAlignment="1" applyProtection="1">
      <alignment horizontal="center"/>
    </xf>
    <xf numFmtId="3" fontId="46" fillId="49" borderId="14" xfId="0" applyNumberFormat="1" applyFont="1" applyFill="1" applyBorder="1" applyAlignment="1" applyProtection="1">
      <alignment horizontal="centerContinuous" vertical="center"/>
    </xf>
    <xf numFmtId="4" fontId="46" fillId="37" borderId="98" xfId="0" applyNumberFormat="1" applyFont="1" applyFill="1" applyBorder="1" applyAlignment="1" applyProtection="1">
      <alignment horizontal="center"/>
    </xf>
    <xf numFmtId="4" fontId="46" fillId="47" borderId="41" xfId="0" applyNumberFormat="1" applyFont="1" applyFill="1" applyBorder="1" applyAlignment="1" applyProtection="1">
      <alignment horizontal="center"/>
    </xf>
    <xf numFmtId="3" fontId="46" fillId="37" borderId="22" xfId="0" applyNumberFormat="1" applyFont="1" applyFill="1" applyBorder="1" applyAlignment="1" applyProtection="1">
      <alignment horizontal="center"/>
    </xf>
    <xf numFmtId="0" fontId="10" fillId="51" borderId="39" xfId="2" applyFill="1" applyBorder="1" applyProtection="1"/>
    <xf numFmtId="4" fontId="46" fillId="37" borderId="89" xfId="0" applyNumberFormat="1" applyFont="1" applyFill="1" applyBorder="1" applyProtection="1"/>
    <xf numFmtId="3" fontId="46" fillId="37" borderId="51" xfId="0" applyNumberFormat="1" applyFont="1" applyFill="1" applyBorder="1" applyProtection="1"/>
    <xf numFmtId="0" fontId="10" fillId="37" borderId="0" xfId="2" applyFill="1" applyBorder="1" applyProtection="1"/>
    <xf numFmtId="0" fontId="10" fillId="37" borderId="39" xfId="2" applyFill="1" applyBorder="1" applyProtection="1"/>
    <xf numFmtId="4" fontId="46" fillId="37" borderId="95" xfId="0" applyNumberFormat="1" applyFont="1" applyFill="1" applyBorder="1" applyProtection="1"/>
    <xf numFmtId="4" fontId="46" fillId="37" borderId="51" xfId="0" applyNumberFormat="1" applyFont="1" applyFill="1" applyBorder="1" applyProtection="1"/>
    <xf numFmtId="4" fontId="18" fillId="37" borderId="0" xfId="0" applyNumberFormat="1" applyFont="1" applyFill="1" applyProtection="1"/>
    <xf numFmtId="4" fontId="46" fillId="37" borderId="54" xfId="0" applyNumberFormat="1" applyFont="1" applyFill="1" applyBorder="1" applyAlignment="1" applyProtection="1">
      <alignment horizontal="center"/>
    </xf>
    <xf numFmtId="4" fontId="46" fillId="47" borderId="20" xfId="0" applyNumberFormat="1" applyFont="1" applyFill="1" applyBorder="1" applyAlignment="1" applyProtection="1">
      <alignment horizontal="center"/>
    </xf>
    <xf numFmtId="4" fontId="46" fillId="37" borderId="20" xfId="0" applyNumberFormat="1" applyFont="1" applyFill="1" applyBorder="1" applyProtection="1"/>
    <xf numFmtId="4" fontId="46" fillId="37" borderId="22" xfId="0" applyNumberFormat="1" applyFont="1" applyFill="1" applyBorder="1" applyProtection="1"/>
    <xf numFmtId="4" fontId="46" fillId="37" borderId="20" xfId="0" applyNumberFormat="1" applyFont="1" applyFill="1" applyBorder="1" applyAlignment="1" applyProtection="1">
      <alignment horizontal="center"/>
    </xf>
    <xf numFmtId="0" fontId="18" fillId="37" borderId="22" xfId="0" applyFont="1" applyFill="1" applyBorder="1" applyProtection="1"/>
    <xf numFmtId="9" fontId="46" fillId="37" borderId="35" xfId="217" applyFont="1" applyFill="1" applyBorder="1" applyProtection="1"/>
    <xf numFmtId="0" fontId="10" fillId="37" borderId="0" xfId="2" applyFill="1" applyBorder="1" applyAlignment="1" applyProtection="1">
      <alignment horizontal="center"/>
    </xf>
    <xf numFmtId="0" fontId="10" fillId="37" borderId="0" xfId="2" applyFill="1"/>
    <xf numFmtId="3" fontId="63" fillId="37" borderId="0" xfId="0" applyNumberFormat="1" applyFont="1" applyFill="1" applyBorder="1" applyProtection="1"/>
    <xf numFmtId="0" fontId="46" fillId="37" borderId="0" xfId="0" applyFont="1" applyFill="1" applyProtection="1"/>
    <xf numFmtId="3" fontId="84" fillId="0" borderId="38" xfId="0" applyNumberFormat="1" applyFont="1" applyFill="1" applyBorder="1" applyProtection="1"/>
    <xf numFmtId="3" fontId="46" fillId="0" borderId="38" xfId="3" applyNumberFormat="1" applyFont="1" applyFill="1" applyBorder="1" applyProtection="1"/>
    <xf numFmtId="3" fontId="88" fillId="0" borderId="73" xfId="0" applyNumberFormat="1" applyFont="1" applyFill="1" applyBorder="1" applyProtection="1"/>
    <xf numFmtId="3" fontId="88" fillId="0" borderId="46" xfId="0" applyNumberFormat="1" applyFont="1" applyFill="1" applyBorder="1" applyProtection="1"/>
    <xf numFmtId="4" fontId="14" fillId="31" borderId="73" xfId="1" applyNumberFormat="1" applyFont="1" applyFill="1" applyBorder="1" applyAlignment="1" applyProtection="1">
      <alignment vertical="center"/>
    </xf>
    <xf numFmtId="3" fontId="14" fillId="31" borderId="51" xfId="1" applyNumberFormat="1" applyFont="1" applyFill="1" applyBorder="1" applyAlignment="1" applyProtection="1">
      <alignment vertical="center"/>
    </xf>
    <xf numFmtId="0" fontId="14" fillId="28" borderId="39" xfId="1" applyFont="1" applyFill="1" applyBorder="1" applyProtection="1"/>
    <xf numFmtId="4" fontId="14" fillId="46" borderId="36" xfId="1" applyNumberFormat="1" applyFont="1" applyFill="1" applyBorder="1" applyAlignment="1" applyProtection="1">
      <alignment vertical="center"/>
    </xf>
    <xf numFmtId="3" fontId="14" fillId="46" borderId="51" xfId="1" applyNumberFormat="1" applyFont="1" applyFill="1" applyBorder="1" applyAlignment="1" applyProtection="1">
      <alignment vertical="center"/>
    </xf>
    <xf numFmtId="0" fontId="14" fillId="47" borderId="39" xfId="1" applyFont="1" applyFill="1" applyBorder="1" applyProtection="1"/>
    <xf numFmtId="0" fontId="14" fillId="28" borderId="23" xfId="1" applyFont="1" applyFill="1" applyBorder="1" applyProtection="1"/>
    <xf numFmtId="3" fontId="46" fillId="31" borderId="81" xfId="4" applyNumberFormat="1" applyFont="1" applyFill="1" applyBorder="1" applyAlignment="1" applyProtection="1">
      <alignment vertical="center"/>
    </xf>
    <xf numFmtId="3" fontId="46" fillId="31" borderId="49" xfId="4" applyNumberFormat="1" applyFont="1" applyFill="1" applyBorder="1" applyAlignment="1" applyProtection="1">
      <alignment vertical="center"/>
    </xf>
    <xf numFmtId="3" fontId="46" fillId="31" borderId="80" xfId="4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9" fontId="67" fillId="0" borderId="0" xfId="217" applyFont="1" applyBorder="1" applyProtection="1">
      <protection locked="0"/>
    </xf>
    <xf numFmtId="0" fontId="12" fillId="0" borderId="0" xfId="0" applyFont="1" applyBorder="1" applyAlignment="1" applyProtection="1">
      <alignment horizontal="left"/>
    </xf>
    <xf numFmtId="9" fontId="12" fillId="0" borderId="22" xfId="217" applyFont="1" applyBorder="1" applyAlignment="1">
      <alignment horizontal="right"/>
    </xf>
    <xf numFmtId="0" fontId="10" fillId="37" borderId="23" xfId="0" applyFont="1" applyFill="1" applyBorder="1" applyAlignment="1" applyProtection="1">
      <alignment horizontal="center"/>
    </xf>
    <xf numFmtId="0" fontId="12" fillId="37" borderId="0" xfId="0" applyFont="1" applyFill="1" applyBorder="1" applyAlignment="1" applyProtection="1">
      <alignment horizontal="center"/>
    </xf>
    <xf numFmtId="4" fontId="46" fillId="31" borderId="116" xfId="1" applyNumberFormat="1" applyFont="1" applyFill="1" applyBorder="1" applyAlignment="1" applyProtection="1">
      <alignment vertical="center"/>
    </xf>
    <xf numFmtId="4" fontId="46" fillId="43" borderId="114" xfId="2" applyNumberFormat="1" applyFont="1" applyFill="1" applyBorder="1" applyProtection="1"/>
    <xf numFmtId="189" fontId="12" fillId="33" borderId="43" xfId="215" applyNumberFormat="1" applyFont="1" applyFill="1" applyBorder="1" applyAlignment="1" applyProtection="1"/>
    <xf numFmtId="0" fontId="12" fillId="0" borderId="0" xfId="0" applyFont="1" applyProtection="1">
      <protection locked="0"/>
    </xf>
    <xf numFmtId="4" fontId="54" fillId="0" borderId="0" xfId="3" applyNumberFormat="1" applyFont="1" applyBorder="1" applyProtection="1">
      <protection locked="0"/>
    </xf>
    <xf numFmtId="10" fontId="46" fillId="37" borderId="23" xfId="217" applyNumberFormat="1" applyFont="1" applyFill="1" applyBorder="1" applyAlignment="1" applyProtection="1">
      <alignment horizontal="right"/>
    </xf>
    <xf numFmtId="0" fontId="91" fillId="0" borderId="0" xfId="0" applyFont="1" applyAlignment="1">
      <alignment horizontal="right" vertical="center"/>
    </xf>
    <xf numFmtId="0" fontId="12" fillId="0" borderId="0" xfId="0" applyFont="1" applyBorder="1" applyAlignment="1" applyProtection="1">
      <alignment horizontal="right" vertical="center"/>
      <protection locked="0"/>
    </xf>
    <xf numFmtId="0" fontId="67" fillId="0" borderId="0" xfId="0" applyFont="1" applyBorder="1" applyAlignment="1" applyProtection="1">
      <alignment horizontal="right"/>
      <protection locked="0"/>
    </xf>
    <xf numFmtId="4" fontId="18" fillId="0" borderId="0" xfId="0" applyNumberFormat="1" applyFont="1" applyBorder="1" applyAlignment="1" applyProtection="1">
      <alignment horizontal="right" vertical="center"/>
      <protection locked="0"/>
    </xf>
    <xf numFmtId="10" fontId="46" fillId="51" borderId="23" xfId="217" applyNumberFormat="1" applyFont="1" applyFill="1" applyBorder="1" applyAlignment="1" applyProtection="1">
      <alignment horizontal="right"/>
    </xf>
    <xf numFmtId="0" fontId="10" fillId="0" borderId="0" xfId="4" applyFont="1" applyBorder="1" applyAlignment="1" applyProtection="1">
      <alignment horizontal="centerContinuous"/>
    </xf>
    <xf numFmtId="4" fontId="18" fillId="37" borderId="0" xfId="0" applyNumberFormat="1" applyFont="1" applyFill="1" applyBorder="1" applyProtection="1"/>
    <xf numFmtId="0" fontId="10" fillId="0" borderId="7" xfId="2" applyFont="1" applyBorder="1" applyAlignment="1" applyProtection="1"/>
    <xf numFmtId="49" fontId="12" fillId="0" borderId="40" xfId="215" applyNumberFormat="1" applyFont="1" applyBorder="1" applyAlignment="1" applyProtection="1">
      <alignment horizontal="right"/>
    </xf>
    <xf numFmtId="49" fontId="10" fillId="0" borderId="41" xfId="2" applyNumberFormat="1" applyFont="1" applyBorder="1" applyAlignment="1" applyProtection="1">
      <alignment horizontal="right"/>
    </xf>
    <xf numFmtId="0" fontId="12" fillId="0" borderId="20" xfId="0" applyFont="1" applyBorder="1" applyAlignment="1" applyProtection="1">
      <alignment horizontal="center"/>
    </xf>
    <xf numFmtId="1" fontId="12" fillId="0" borderId="0" xfId="0" applyNumberFormat="1" applyFont="1" applyProtection="1">
      <protection locked="0"/>
    </xf>
    <xf numFmtId="2" fontId="12" fillId="0" borderId="74" xfId="191" applyNumberFormat="1" applyFont="1" applyFill="1" applyBorder="1" applyProtection="1"/>
    <xf numFmtId="3" fontId="12" fillId="34" borderId="0" xfId="215" applyNumberFormat="1" applyFont="1" applyFill="1" applyBorder="1" applyProtection="1"/>
    <xf numFmtId="49" fontId="10" fillId="0" borderId="66" xfId="2" applyNumberFormat="1" applyFont="1" applyBorder="1" applyAlignment="1" applyProtection="1">
      <alignment horizontal="right"/>
    </xf>
    <xf numFmtId="4" fontId="12" fillId="0" borderId="108" xfId="2" applyNumberFormat="1" applyFont="1" applyFill="1" applyBorder="1" applyProtection="1"/>
    <xf numFmtId="4" fontId="12" fillId="37" borderId="108" xfId="0" applyNumberFormat="1" applyFont="1" applyFill="1" applyBorder="1" applyProtection="1"/>
    <xf numFmtId="0" fontId="10" fillId="0" borderId="7" xfId="2" applyFont="1" applyFill="1" applyBorder="1" applyAlignment="1" applyProtection="1">
      <alignment horizontal="center"/>
    </xf>
    <xf numFmtId="0" fontId="12" fillId="0" borderId="41" xfId="215" quotePrefix="1" applyFont="1" applyBorder="1" applyProtection="1">
      <protection locked="0"/>
    </xf>
    <xf numFmtId="3" fontId="52" fillId="45" borderId="87" xfId="0" applyNumberFormat="1" applyFont="1" applyFill="1" applyBorder="1" applyProtection="1"/>
    <xf numFmtId="3" fontId="52" fillId="32" borderId="42" xfId="0" applyNumberFormat="1" applyFont="1" applyFill="1" applyBorder="1" applyProtection="1"/>
    <xf numFmtId="3" fontId="52" fillId="34" borderId="75" xfId="215" applyNumberFormat="1" applyFont="1" applyFill="1" applyBorder="1" applyProtection="1"/>
    <xf numFmtId="3" fontId="12" fillId="32" borderId="84" xfId="0" applyNumberFormat="1" applyFont="1" applyFill="1" applyBorder="1" applyProtection="1"/>
    <xf numFmtId="0" fontId="12" fillId="0" borderId="20" xfId="0" applyFont="1" applyFill="1" applyBorder="1" applyAlignment="1" applyProtection="1">
      <alignment horizontal="center"/>
    </xf>
    <xf numFmtId="49" fontId="12" fillId="39" borderId="40" xfId="0" applyNumberFormat="1" applyFont="1" applyFill="1" applyBorder="1" applyAlignment="1" applyProtection="1">
      <alignment horizontal="right"/>
    </xf>
    <xf numFmtId="49" fontId="10" fillId="39" borderId="41" xfId="2" applyNumberFormat="1" applyFont="1" applyFill="1" applyBorder="1" applyAlignment="1" applyProtection="1">
      <alignment horizontal="right"/>
    </xf>
    <xf numFmtId="0" fontId="12" fillId="0" borderId="41" xfId="215" applyFont="1" applyBorder="1" applyAlignment="1" applyProtection="1">
      <protection locked="0"/>
    </xf>
    <xf numFmtId="0" fontId="12" fillId="0" borderId="0" xfId="0" applyFont="1" applyFill="1" applyBorder="1" applyAlignment="1" applyProtection="1">
      <alignment horizontal="left"/>
    </xf>
    <xf numFmtId="0" fontId="12" fillId="0" borderId="41" xfId="0" applyFont="1" applyFill="1" applyBorder="1" applyAlignment="1" applyProtection="1">
      <alignment horizontal="left"/>
      <protection locked="0"/>
    </xf>
    <xf numFmtId="10" fontId="12" fillId="0" borderId="0" xfId="0" applyNumberFormat="1" applyFont="1" applyBorder="1" applyProtection="1">
      <protection locked="0"/>
    </xf>
    <xf numFmtId="49" fontId="12" fillId="39" borderId="40" xfId="215" applyNumberFormat="1" applyFont="1" applyFill="1" applyBorder="1" applyAlignment="1" applyProtection="1">
      <alignment horizontal="right"/>
    </xf>
    <xf numFmtId="0" fontId="12" fillId="0" borderId="41" xfId="215" applyFont="1" applyBorder="1" applyAlignment="1" applyProtection="1">
      <alignment horizontal="center"/>
      <protection locked="0"/>
    </xf>
    <xf numFmtId="0" fontId="10" fillId="28" borderId="23" xfId="2" applyFont="1" applyFill="1" applyBorder="1" applyAlignment="1" applyProtection="1">
      <alignment vertical="center"/>
    </xf>
    <xf numFmtId="0" fontId="10" fillId="28" borderId="39" xfId="1" applyFont="1" applyFill="1" applyBorder="1" applyProtection="1"/>
    <xf numFmtId="3" fontId="12" fillId="36" borderId="22" xfId="0" applyNumberFormat="1" applyFont="1" applyFill="1" applyBorder="1" applyAlignment="1" applyProtection="1">
      <alignment horizontal="right"/>
    </xf>
    <xf numFmtId="193" fontId="47" fillId="27" borderId="15" xfId="215" applyNumberFormat="1" applyFont="1" applyFill="1" applyBorder="1" applyAlignment="1" applyProtection="1">
      <alignment horizontal="center"/>
      <protection locked="0"/>
    </xf>
    <xf numFmtId="4" fontId="91" fillId="43" borderId="23" xfId="0" applyNumberFormat="1" applyFont="1" applyFill="1" applyBorder="1" applyAlignment="1" applyProtection="1">
      <alignment horizontal="right"/>
    </xf>
    <xf numFmtId="10" fontId="91" fillId="43" borderId="41" xfId="217" applyNumberFormat="1" applyFont="1" applyFill="1" applyBorder="1" applyProtection="1"/>
    <xf numFmtId="10" fontId="91" fillId="37" borderId="41" xfId="217" applyNumberFormat="1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0" fontId="83" fillId="0" borderId="31" xfId="215" applyFont="1" applyFill="1" applyBorder="1" applyAlignment="1" applyProtection="1">
      <alignment horizontal="center"/>
    </xf>
    <xf numFmtId="0" fontId="12" fillId="0" borderId="41" xfId="215" applyFont="1" applyBorder="1" applyAlignment="1" applyProtection="1">
      <alignment horizontal="center" wrapText="1"/>
      <protection locked="0"/>
    </xf>
    <xf numFmtId="4" fontId="92" fillId="29" borderId="42" xfId="2" applyNumberFormat="1" applyFont="1" applyFill="1" applyBorder="1" applyProtection="1"/>
    <xf numFmtId="0" fontId="12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left" indent="1"/>
    </xf>
    <xf numFmtId="4" fontId="98" fillId="37" borderId="23" xfId="3" applyNumberFormat="1" applyFont="1" applyFill="1" applyBorder="1" applyAlignment="1" applyProtection="1">
      <alignment horizontal="left"/>
    </xf>
    <xf numFmtId="3" fontId="12" fillId="0" borderId="41" xfId="215" applyNumberFormat="1" applyFont="1" applyBorder="1" applyProtection="1">
      <protection locked="0"/>
    </xf>
    <xf numFmtId="3" fontId="57" fillId="29" borderId="21" xfId="215" applyNumberFormat="1" applyFont="1" applyFill="1" applyBorder="1" applyAlignment="1" applyProtection="1">
      <alignment horizontal="centerContinuous"/>
      <protection locked="0"/>
    </xf>
    <xf numFmtId="4" fontId="53" fillId="0" borderId="20" xfId="0" applyNumberFormat="1" applyFont="1" applyBorder="1" applyAlignment="1" applyProtection="1">
      <alignment horizontal="center"/>
    </xf>
    <xf numFmtId="4" fontId="46" fillId="0" borderId="7" xfId="2" applyNumberFormat="1" applyFont="1" applyBorder="1" applyAlignment="1" applyProtection="1"/>
    <xf numFmtId="4" fontId="53" fillId="0" borderId="40" xfId="0" applyNumberFormat="1" applyFont="1" applyBorder="1" applyAlignment="1" applyProtection="1">
      <alignment horizontal="right"/>
    </xf>
    <xf numFmtId="4" fontId="46" fillId="0" borderId="41" xfId="2" applyNumberFormat="1" applyFont="1" applyBorder="1" applyAlignment="1" applyProtection="1">
      <alignment horizontal="right"/>
    </xf>
    <xf numFmtId="4" fontId="53" fillId="0" borderId="0" xfId="0" applyNumberFormat="1" applyFont="1" applyBorder="1" applyAlignment="1" applyProtection="1">
      <alignment horizontal="centerContinuous"/>
    </xf>
    <xf numFmtId="4" fontId="53" fillId="0" borderId="41" xfId="0" applyNumberFormat="1" applyFont="1" applyBorder="1" applyAlignment="1" applyProtection="1">
      <alignment horizontal="centerContinuous"/>
      <protection locked="0"/>
    </xf>
    <xf numFmtId="4" fontId="60" fillId="0" borderId="0" xfId="0" applyNumberFormat="1" applyFont="1" applyBorder="1" applyAlignment="1" applyProtection="1">
      <alignment horizontal="center"/>
      <protection locked="0"/>
    </xf>
    <xf numFmtId="4" fontId="46" fillId="29" borderId="46" xfId="2" applyNumberFormat="1" applyFont="1" applyFill="1" applyBorder="1" applyProtection="1"/>
    <xf numFmtId="4" fontId="52" fillId="0" borderId="47" xfId="0" applyNumberFormat="1" applyFont="1" applyFill="1" applyBorder="1" applyProtection="1"/>
    <xf numFmtId="4" fontId="53" fillId="34" borderId="51" xfId="0" applyNumberFormat="1" applyFont="1" applyFill="1" applyBorder="1" applyProtection="1"/>
    <xf numFmtId="4" fontId="18" fillId="33" borderId="38" xfId="215" applyNumberFormat="1" applyFont="1" applyFill="1" applyBorder="1" applyAlignment="1" applyProtection="1"/>
    <xf numFmtId="4" fontId="18" fillId="33" borderId="51" xfId="0" applyNumberFormat="1" applyFont="1" applyFill="1" applyBorder="1" applyAlignment="1" applyProtection="1"/>
    <xf numFmtId="4" fontId="46" fillId="28" borderId="39" xfId="2" applyNumberFormat="1" applyFont="1" applyFill="1" applyBorder="1" applyProtection="1"/>
    <xf numFmtId="4" fontId="53" fillId="36" borderId="51" xfId="0" applyNumberFormat="1" applyFont="1" applyFill="1" applyBorder="1" applyProtection="1"/>
    <xf numFmtId="4" fontId="10" fillId="28" borderId="39" xfId="2" applyNumberFormat="1" applyFill="1" applyBorder="1" applyProtection="1"/>
    <xf numFmtId="4" fontId="46" fillId="48" borderId="46" xfId="0" applyNumberFormat="1" applyFont="1" applyFill="1" applyBorder="1" applyProtection="1"/>
    <xf numFmtId="4" fontId="53" fillId="49" borderId="51" xfId="0" applyNumberFormat="1" applyFont="1" applyFill="1" applyBorder="1" applyProtection="1"/>
    <xf numFmtId="4" fontId="10" fillId="47" borderId="39" xfId="2" applyNumberFormat="1" applyFill="1" applyBorder="1" applyProtection="1"/>
    <xf numFmtId="4" fontId="10" fillId="28" borderId="23" xfId="2" applyNumberFormat="1" applyFill="1" applyBorder="1" applyProtection="1"/>
    <xf numFmtId="4" fontId="33" fillId="0" borderId="43" xfId="0" applyNumberFormat="1" applyFont="1" applyFill="1" applyBorder="1" applyProtection="1"/>
    <xf numFmtId="4" fontId="18" fillId="45" borderId="72" xfId="0" applyNumberFormat="1" applyFont="1" applyFill="1" applyBorder="1" applyProtection="1"/>
    <xf numFmtId="4" fontId="18" fillId="32" borderId="46" xfId="0" applyNumberFormat="1" applyFont="1" applyFill="1" applyBorder="1" applyProtection="1"/>
    <xf numFmtId="4" fontId="52" fillId="0" borderId="73" xfId="0" applyNumberFormat="1" applyFont="1" applyFill="1" applyBorder="1" applyProtection="1"/>
    <xf numFmtId="4" fontId="18" fillId="34" borderId="51" xfId="215" applyNumberFormat="1" applyFont="1" applyFill="1" applyBorder="1" applyProtection="1"/>
    <xf numFmtId="4" fontId="18" fillId="33" borderId="70" xfId="0" applyNumberFormat="1" applyFont="1" applyFill="1" applyBorder="1" applyProtection="1"/>
    <xf numFmtId="4" fontId="18" fillId="32" borderId="86" xfId="0" applyNumberFormat="1" applyFont="1" applyFill="1" applyBorder="1" applyProtection="1"/>
    <xf numFmtId="4" fontId="53" fillId="28" borderId="39" xfId="2" applyNumberFormat="1" applyFont="1" applyFill="1" applyBorder="1" applyProtection="1"/>
    <xf numFmtId="4" fontId="53" fillId="0" borderId="0" xfId="0" applyNumberFormat="1" applyFont="1" applyFill="1" applyProtection="1"/>
    <xf numFmtId="4" fontId="59" fillId="0" borderId="0" xfId="0" applyNumberFormat="1" applyFont="1" applyBorder="1" applyAlignment="1" applyProtection="1">
      <alignment horizontal="center"/>
      <protection locked="0"/>
    </xf>
    <xf numFmtId="4" fontId="46" fillId="28" borderId="39" xfId="1" applyNumberFormat="1" applyFont="1" applyFill="1" applyBorder="1" applyAlignment="1" applyProtection="1">
      <alignment vertical="center"/>
    </xf>
    <xf numFmtId="4" fontId="10" fillId="28" borderId="39" xfId="2" applyNumberFormat="1" applyFill="1" applyBorder="1" applyAlignment="1" applyProtection="1">
      <alignment vertical="center"/>
    </xf>
    <xf numFmtId="4" fontId="10" fillId="47" borderId="39" xfId="2" applyNumberFormat="1" applyFill="1" applyBorder="1" applyAlignment="1" applyProtection="1">
      <alignment vertical="center"/>
    </xf>
    <xf numFmtId="4" fontId="10" fillId="28" borderId="23" xfId="2" applyNumberFormat="1" applyFill="1" applyBorder="1" applyAlignment="1" applyProtection="1">
      <alignment vertical="center"/>
    </xf>
    <xf numFmtId="4" fontId="18" fillId="45" borderId="87" xfId="0" applyNumberFormat="1" applyFont="1" applyFill="1" applyBorder="1" applyProtection="1"/>
    <xf numFmtId="4" fontId="12" fillId="32" borderId="70" xfId="0" applyNumberFormat="1" applyFont="1" applyFill="1" applyBorder="1" applyProtection="1"/>
    <xf numFmtId="4" fontId="18" fillId="34" borderId="81" xfId="215" applyNumberFormat="1" applyFont="1" applyFill="1" applyBorder="1" applyProtection="1"/>
    <xf numFmtId="4" fontId="18" fillId="33" borderId="76" xfId="0" applyNumberFormat="1" applyFont="1" applyFill="1" applyBorder="1" applyProtection="1"/>
    <xf numFmtId="4" fontId="46" fillId="0" borderId="7" xfId="0" applyNumberFormat="1" applyFont="1" applyBorder="1" applyAlignment="1" applyProtection="1">
      <alignment horizontal="center"/>
    </xf>
    <xf numFmtId="4" fontId="46" fillId="0" borderId="20" xfId="0" applyNumberFormat="1" applyFont="1" applyFill="1" applyBorder="1" applyAlignment="1" applyProtection="1">
      <alignment horizontal="center"/>
    </xf>
    <xf numFmtId="4" fontId="46" fillId="33" borderId="7" xfId="2" applyNumberFormat="1" applyFont="1" applyFill="1" applyBorder="1" applyAlignment="1" applyProtection="1"/>
    <xf numFmtId="4" fontId="46" fillId="42" borderId="40" xfId="215" applyNumberFormat="1" applyFont="1" applyFill="1" applyBorder="1" applyAlignment="1" applyProtection="1">
      <alignment horizontal="right"/>
    </xf>
    <xf numFmtId="4" fontId="46" fillId="42" borderId="41" xfId="2" applyNumberFormat="1" applyFont="1" applyFill="1" applyBorder="1" applyAlignment="1" applyProtection="1">
      <alignment horizontal="right"/>
    </xf>
    <xf numFmtId="4" fontId="56" fillId="0" borderId="85" xfId="0" applyNumberFormat="1" applyFont="1" applyBorder="1" applyAlignment="1" applyProtection="1">
      <alignment horizontal="center"/>
      <protection locked="0"/>
    </xf>
    <xf numFmtId="4" fontId="18" fillId="0" borderId="47" xfId="0" applyNumberFormat="1" applyFont="1" applyFill="1" applyBorder="1" applyProtection="1"/>
    <xf numFmtId="4" fontId="46" fillId="34" borderId="51" xfId="0" applyNumberFormat="1" applyFont="1" applyFill="1" applyBorder="1" applyProtection="1"/>
    <xf numFmtId="4" fontId="18" fillId="33" borderId="43" xfId="215" applyNumberFormat="1" applyFont="1" applyFill="1" applyBorder="1" applyAlignment="1" applyProtection="1"/>
    <xf numFmtId="4" fontId="18" fillId="33" borderId="75" xfId="0" applyNumberFormat="1" applyFont="1" applyFill="1" applyBorder="1" applyAlignment="1" applyProtection="1"/>
    <xf numFmtId="4" fontId="46" fillId="36" borderId="51" xfId="0" applyNumberFormat="1" applyFont="1" applyFill="1" applyBorder="1" applyProtection="1"/>
    <xf numFmtId="4" fontId="46" fillId="49" borderId="51" xfId="0" applyNumberFormat="1" applyFont="1" applyFill="1" applyBorder="1" applyProtection="1"/>
    <xf numFmtId="4" fontId="52" fillId="0" borderId="80" xfId="0" applyNumberFormat="1" applyFont="1" applyFill="1" applyBorder="1" applyProtection="1"/>
    <xf numFmtId="4" fontId="18" fillId="34" borderId="72" xfId="215" applyNumberFormat="1" applyFont="1" applyFill="1" applyBorder="1" applyProtection="1"/>
    <xf numFmtId="4" fontId="12" fillId="33" borderId="70" xfId="0" applyNumberFormat="1" applyFont="1" applyFill="1" applyBorder="1" applyProtection="1"/>
    <xf numFmtId="4" fontId="53" fillId="0" borderId="7" xfId="0" applyNumberFormat="1" applyFont="1" applyBorder="1" applyAlignment="1" applyProtection="1">
      <alignment horizontal="center"/>
    </xf>
    <xf numFmtId="4" fontId="53" fillId="0" borderId="7" xfId="2" applyNumberFormat="1" applyFont="1" applyBorder="1" applyAlignment="1" applyProtection="1"/>
    <xf numFmtId="4" fontId="53" fillId="39" borderId="40" xfId="0" applyNumberFormat="1" applyFont="1" applyFill="1" applyBorder="1" applyAlignment="1" applyProtection="1">
      <alignment horizontal="right"/>
    </xf>
    <xf numFmtId="4" fontId="53" fillId="39" borderId="41" xfId="2" applyNumberFormat="1" applyFont="1" applyFill="1" applyBorder="1" applyAlignment="1" applyProtection="1">
      <alignment horizontal="right"/>
    </xf>
    <xf numFmtId="4" fontId="53" fillId="29" borderId="46" xfId="2" applyNumberFormat="1" applyFont="1" applyFill="1" applyBorder="1" applyProtection="1"/>
    <xf numFmtId="4" fontId="53" fillId="0" borderId="36" xfId="2" applyNumberFormat="1" applyFont="1" applyFill="1" applyBorder="1" applyProtection="1"/>
    <xf numFmtId="4" fontId="52" fillId="33" borderId="43" xfId="215" applyNumberFormat="1" applyFont="1" applyFill="1" applyBorder="1" applyAlignment="1" applyProtection="1"/>
    <xf numFmtId="4" fontId="52" fillId="33" borderId="75" xfId="0" applyNumberFormat="1" applyFont="1" applyFill="1" applyBorder="1" applyAlignment="1" applyProtection="1"/>
    <xf numFmtId="4" fontId="53" fillId="43" borderId="36" xfId="0" applyNumberFormat="1" applyFont="1" applyFill="1" applyBorder="1" applyProtection="1"/>
    <xf numFmtId="4" fontId="53" fillId="37" borderId="36" xfId="0" applyNumberFormat="1" applyFont="1" applyFill="1" applyBorder="1" applyProtection="1"/>
    <xf numFmtId="4" fontId="53" fillId="47" borderId="39" xfId="2" applyNumberFormat="1" applyFont="1" applyFill="1" applyBorder="1" applyProtection="1"/>
    <xf numFmtId="4" fontId="53" fillId="28" borderId="23" xfId="2" applyNumberFormat="1" applyFont="1" applyFill="1" applyBorder="1" applyProtection="1"/>
    <xf numFmtId="4" fontId="52" fillId="45" borderId="72" xfId="0" applyNumberFormat="1" applyFont="1" applyFill="1" applyBorder="1" applyProtection="1"/>
    <xf numFmtId="4" fontId="52" fillId="32" borderId="70" xfId="0" applyNumberFormat="1" applyFont="1" applyFill="1" applyBorder="1" applyProtection="1"/>
    <xf numFmtId="4" fontId="52" fillId="34" borderId="72" xfId="215" applyNumberFormat="1" applyFont="1" applyFill="1" applyBorder="1" applyProtection="1"/>
    <xf numFmtId="4" fontId="52" fillId="33" borderId="70" xfId="0" applyNumberFormat="1" applyFont="1" applyFill="1" applyBorder="1" applyProtection="1"/>
    <xf numFmtId="4" fontId="52" fillId="32" borderId="86" xfId="0" applyNumberFormat="1" applyFont="1" applyFill="1" applyBorder="1" applyProtection="1"/>
    <xf numFmtId="4" fontId="52" fillId="0" borderId="0" xfId="0" applyNumberFormat="1" applyFont="1"/>
    <xf numFmtId="3" fontId="33" fillId="0" borderId="38" xfId="0" applyNumberFormat="1" applyFont="1" applyFill="1" applyBorder="1" applyProtection="1"/>
    <xf numFmtId="4" fontId="46" fillId="56" borderId="23" xfId="0" applyNumberFormat="1" applyFont="1" applyFill="1" applyBorder="1" applyAlignment="1" applyProtection="1">
      <alignment horizontal="right"/>
    </xf>
    <xf numFmtId="4" fontId="46" fillId="56" borderId="41" xfId="0" applyNumberFormat="1" applyFont="1" applyFill="1" applyBorder="1" applyProtection="1"/>
    <xf numFmtId="4" fontId="10" fillId="37" borderId="0" xfId="0" applyNumberFormat="1" applyFont="1" applyFill="1" applyBorder="1" applyAlignment="1" applyProtection="1">
      <alignment horizontal="center"/>
    </xf>
    <xf numFmtId="4" fontId="12" fillId="53" borderId="44" xfId="2" applyNumberFormat="1" applyFont="1" applyFill="1" applyBorder="1" applyProtection="1"/>
    <xf numFmtId="0" fontId="12" fillId="53" borderId="7" xfId="0" applyFont="1" applyFill="1" applyBorder="1" applyProtection="1"/>
    <xf numFmtId="4" fontId="12" fillId="53" borderId="0" xfId="2" applyNumberFormat="1" applyFont="1" applyFill="1" applyBorder="1" applyProtection="1"/>
    <xf numFmtId="0" fontId="12" fillId="53" borderId="0" xfId="0" applyFont="1" applyFill="1" applyBorder="1" applyProtection="1">
      <protection locked="0"/>
    </xf>
    <xf numFmtId="4" fontId="46" fillId="31" borderId="120" xfId="1" applyNumberFormat="1" applyFont="1" applyFill="1" applyBorder="1" applyAlignment="1" applyProtection="1">
      <alignment vertical="center"/>
    </xf>
    <xf numFmtId="164" fontId="46" fillId="26" borderId="70" xfId="267" applyFont="1" applyFill="1" applyBorder="1" applyAlignment="1" applyProtection="1">
      <alignment vertical="center"/>
      <protection locked="0"/>
    </xf>
    <xf numFmtId="3" fontId="10" fillId="0" borderId="47" xfId="1" applyNumberFormat="1" applyFont="1" applyBorder="1" applyAlignment="1" applyProtection="1">
      <alignment horizontal="center"/>
    </xf>
    <xf numFmtId="3" fontId="10" fillId="29" borderId="35" xfId="1" applyNumberFormat="1" applyFont="1" applyFill="1" applyBorder="1" applyAlignment="1" applyProtection="1">
      <alignment horizontal="center" vertical="center"/>
    </xf>
    <xf numFmtId="3" fontId="10" fillId="29" borderId="47" xfId="1" applyNumberFormat="1" applyFont="1" applyFill="1" applyBorder="1" applyAlignment="1" applyProtection="1">
      <alignment horizontal="centerContinuous" vertical="center"/>
    </xf>
    <xf numFmtId="0" fontId="10" fillId="29" borderId="36" xfId="1" applyFont="1" applyFill="1" applyBorder="1" applyAlignment="1" applyProtection="1">
      <alignment horizontal="centerContinuous" vertical="center"/>
    </xf>
    <xf numFmtId="0" fontId="10" fillId="29" borderId="37" xfId="1" applyFont="1" applyFill="1" applyBorder="1" applyAlignment="1" applyProtection="1">
      <alignment horizontal="centerContinuous" vertical="center"/>
      <protection locked="0"/>
    </xf>
    <xf numFmtId="0" fontId="10" fillId="0" borderId="36" xfId="1" applyFont="1" applyBorder="1" applyAlignment="1" applyProtection="1">
      <alignment vertical="center"/>
      <protection locked="0"/>
    </xf>
    <xf numFmtId="4" fontId="10" fillId="31" borderId="46" xfId="1" applyNumberFormat="1" applyFont="1" applyFill="1" applyBorder="1" applyAlignment="1" applyProtection="1">
      <alignment vertical="center"/>
    </xf>
    <xf numFmtId="3" fontId="10" fillId="31" borderId="47" xfId="1" applyNumberFormat="1" applyFont="1" applyFill="1" applyBorder="1" applyAlignment="1" applyProtection="1">
      <alignment vertical="center"/>
    </xf>
    <xf numFmtId="4" fontId="10" fillId="31" borderId="36" xfId="1" applyNumberFormat="1" applyFont="1" applyFill="1" applyBorder="1" applyAlignment="1" applyProtection="1">
      <alignment vertical="center"/>
    </xf>
    <xf numFmtId="3" fontId="10" fillId="31" borderId="51" xfId="1" applyNumberFormat="1" applyFont="1" applyFill="1" applyBorder="1" applyAlignment="1" applyProtection="1">
      <alignment vertical="center"/>
    </xf>
    <xf numFmtId="3" fontId="10" fillId="31" borderId="38" xfId="1" applyNumberFormat="1" applyFont="1" applyFill="1" applyBorder="1" applyAlignment="1" applyProtection="1">
      <alignment vertical="center"/>
    </xf>
    <xf numFmtId="3" fontId="10" fillId="31" borderId="35" xfId="1" applyNumberFormat="1" applyFont="1" applyFill="1" applyBorder="1" applyAlignment="1" applyProtection="1">
      <alignment vertical="center"/>
    </xf>
    <xf numFmtId="4" fontId="14" fillId="31" borderId="36" xfId="1" applyNumberFormat="1" applyFont="1" applyFill="1" applyBorder="1" applyAlignment="1" applyProtection="1">
      <alignment vertical="center"/>
    </xf>
    <xf numFmtId="3" fontId="10" fillId="31" borderId="81" xfId="0" applyNumberFormat="1" applyFont="1" applyFill="1" applyBorder="1" applyProtection="1"/>
    <xf numFmtId="3" fontId="10" fillId="31" borderId="46" xfId="0" applyNumberFormat="1" applyFont="1" applyFill="1" applyBorder="1" applyProtection="1"/>
    <xf numFmtId="3" fontId="11" fillId="31" borderId="80" xfId="0" applyNumberFormat="1" applyFont="1" applyFill="1" applyBorder="1" applyProtection="1"/>
    <xf numFmtId="3" fontId="10" fillId="31" borderId="81" xfId="215" applyNumberFormat="1" applyFont="1" applyFill="1" applyBorder="1" applyProtection="1"/>
    <xf numFmtId="3" fontId="10" fillId="31" borderId="70" xfId="0" applyNumberFormat="1" applyFont="1" applyFill="1" applyBorder="1" applyProtection="1"/>
    <xf numFmtId="3" fontId="10" fillId="31" borderId="86" xfId="0" applyNumberFormat="1" applyFont="1" applyFill="1" applyBorder="1" applyProtection="1"/>
    <xf numFmtId="0" fontId="10" fillId="28" borderId="39" xfId="1" applyFont="1" applyFill="1" applyBorder="1" applyAlignment="1" applyProtection="1">
      <alignment vertical="center"/>
    </xf>
    <xf numFmtId="0" fontId="10" fillId="0" borderId="0" xfId="1" applyFont="1"/>
    <xf numFmtId="0" fontId="10" fillId="0" borderId="0" xfId="0" applyFont="1"/>
    <xf numFmtId="0" fontId="10" fillId="0" borderId="0" xfId="1" applyFont="1" applyFill="1" applyAlignment="1" applyProtection="1">
      <alignment vertical="center"/>
    </xf>
    <xf numFmtId="3" fontId="88" fillId="0" borderId="39" xfId="0" applyNumberFormat="1" applyFont="1" applyFill="1" applyBorder="1" applyProtection="1"/>
    <xf numFmtId="3" fontId="88" fillId="0" borderId="83" xfId="0" applyNumberFormat="1" applyFont="1" applyFill="1" applyBorder="1" applyProtection="1"/>
    <xf numFmtId="3" fontId="88" fillId="0" borderId="23" xfId="0" applyNumberFormat="1" applyFont="1" applyFill="1" applyBorder="1" applyProtection="1"/>
    <xf numFmtId="3" fontId="88" fillId="0" borderId="66" xfId="0" applyNumberFormat="1" applyFont="1" applyFill="1" applyBorder="1" applyProtection="1"/>
    <xf numFmtId="3" fontId="88" fillId="0" borderId="83" xfId="215" applyNumberFormat="1" applyFont="1" applyFill="1" applyBorder="1" applyProtection="1"/>
    <xf numFmtId="3" fontId="88" fillId="0" borderId="78" xfId="0" applyNumberFormat="1" applyFont="1" applyFill="1" applyBorder="1" applyProtection="1"/>
    <xf numFmtId="0" fontId="88" fillId="0" borderId="0" xfId="0" applyFont="1"/>
    <xf numFmtId="3" fontId="10" fillId="46" borderId="72" xfId="0" applyNumberFormat="1" applyFont="1" applyFill="1" applyBorder="1" applyProtection="1"/>
    <xf numFmtId="3" fontId="11" fillId="31" borderId="73" xfId="0" applyNumberFormat="1" applyFont="1" applyFill="1" applyBorder="1" applyProtection="1"/>
    <xf numFmtId="3" fontId="10" fillId="31" borderId="51" xfId="215" applyNumberFormat="1" applyFont="1" applyFill="1" applyBorder="1" applyProtection="1"/>
    <xf numFmtId="0" fontId="10" fillId="0" borderId="0" xfId="0" applyFont="1" applyFill="1" applyAlignment="1" applyProtection="1">
      <alignment vertical="center"/>
    </xf>
    <xf numFmtId="164" fontId="46" fillId="26" borderId="73" xfId="267" applyFont="1" applyFill="1" applyBorder="1" applyAlignment="1" applyProtection="1">
      <alignment vertical="center"/>
      <protection locked="0"/>
    </xf>
    <xf numFmtId="164" fontId="46" fillId="26" borderId="36" xfId="267" applyFont="1" applyFill="1" applyBorder="1" applyAlignment="1" applyProtection="1">
      <alignment vertical="center"/>
      <protection locked="0"/>
    </xf>
    <xf numFmtId="164" fontId="53" fillId="28" borderId="39" xfId="267" applyFont="1" applyFill="1" applyBorder="1" applyProtection="1"/>
    <xf numFmtId="164" fontId="46" fillId="26" borderId="46" xfId="267" applyFont="1" applyFill="1" applyBorder="1" applyAlignment="1" applyProtection="1">
      <alignment vertical="center"/>
      <protection locked="0"/>
    </xf>
    <xf numFmtId="164" fontId="46" fillId="26" borderId="72" xfId="267" applyFont="1" applyFill="1" applyBorder="1" applyAlignment="1" applyProtection="1">
      <alignment vertical="center"/>
      <protection locked="0"/>
    </xf>
    <xf numFmtId="3" fontId="52" fillId="53" borderId="66" xfId="0" applyNumberFormat="1" applyFont="1" applyFill="1" applyBorder="1" applyProtection="1"/>
    <xf numFmtId="4" fontId="12" fillId="43" borderId="95" xfId="0" applyNumberFormat="1" applyFont="1" applyFill="1" applyBorder="1" applyProtection="1"/>
    <xf numFmtId="4" fontId="12" fillId="43" borderId="118" xfId="0" applyNumberFormat="1" applyFont="1" applyFill="1" applyBorder="1" applyProtection="1"/>
    <xf numFmtId="4" fontId="10" fillId="29" borderId="46" xfId="0" applyNumberFormat="1" applyFont="1" applyFill="1" applyBorder="1" applyProtection="1"/>
    <xf numFmtId="4" fontId="10" fillId="43" borderId="46" xfId="0" applyNumberFormat="1" applyFont="1" applyFill="1" applyBorder="1" applyProtection="1"/>
    <xf numFmtId="4" fontId="10" fillId="31" borderId="91" xfId="0" applyNumberFormat="1" applyFont="1" applyFill="1" applyBorder="1" applyAlignment="1" applyProtection="1">
      <alignment vertical="center"/>
    </xf>
    <xf numFmtId="0" fontId="10" fillId="43" borderId="0" xfId="0" applyFont="1" applyFill="1" applyAlignment="1">
      <alignment horizontal="center"/>
    </xf>
    <xf numFmtId="4" fontId="10" fillId="43" borderId="0" xfId="0" applyNumberFormat="1" applyFont="1" applyFill="1" applyBorder="1" applyProtection="1"/>
    <xf numFmtId="4" fontId="10" fillId="37" borderId="23" xfId="0" applyNumberFormat="1" applyFont="1" applyFill="1" applyBorder="1" applyAlignment="1" applyProtection="1">
      <alignment horizontal="right"/>
    </xf>
    <xf numFmtId="9" fontId="10" fillId="30" borderId="23" xfId="217" applyFont="1" applyFill="1" applyBorder="1" applyAlignment="1" applyProtection="1">
      <alignment horizontal="right"/>
    </xf>
    <xf numFmtId="4" fontId="10" fillId="43" borderId="23" xfId="0" applyNumberFormat="1" applyFont="1" applyFill="1" applyBorder="1" applyAlignment="1" applyProtection="1">
      <alignment horizontal="right"/>
    </xf>
    <xf numFmtId="4" fontId="10" fillId="44" borderId="23" xfId="0" applyNumberFormat="1" applyFont="1" applyFill="1" applyBorder="1" applyAlignment="1" applyProtection="1">
      <alignment horizontal="right"/>
    </xf>
    <xf numFmtId="4" fontId="12" fillId="43" borderId="91" xfId="0" applyNumberFormat="1" applyFont="1" applyFill="1" applyBorder="1" applyAlignment="1" applyProtection="1">
      <alignment horizontal="center"/>
    </xf>
    <xf numFmtId="4" fontId="12" fillId="43" borderId="44" xfId="0" applyNumberFormat="1" applyFont="1" applyFill="1" applyBorder="1" applyProtection="1"/>
    <xf numFmtId="4" fontId="12" fillId="43" borderId="42" xfId="0" applyNumberFormat="1" applyFont="1" applyFill="1" applyBorder="1" applyProtection="1"/>
    <xf numFmtId="176" fontId="12" fillId="43" borderId="70" xfId="0" applyNumberFormat="1" applyFont="1" applyFill="1" applyBorder="1" applyProtection="1"/>
    <xf numFmtId="4" fontId="12" fillId="43" borderId="46" xfId="0" applyNumberFormat="1" applyFont="1" applyFill="1" applyBorder="1" applyProtection="1"/>
    <xf numFmtId="4" fontId="52" fillId="29" borderId="46" xfId="0" applyNumberFormat="1" applyFont="1" applyFill="1" applyBorder="1" applyProtection="1"/>
    <xf numFmtId="4" fontId="12" fillId="43" borderId="23" xfId="0" applyNumberFormat="1" applyFont="1" applyFill="1" applyBorder="1" applyProtection="1"/>
    <xf numFmtId="0" fontId="12" fillId="43" borderId="0" xfId="0" applyFont="1" applyFill="1"/>
    <xf numFmtId="4" fontId="13" fillId="43" borderId="64" xfId="1" applyNumberFormat="1" applyFont="1" applyFill="1" applyBorder="1" applyAlignment="1" applyProtection="1">
      <alignment horizontal="right" vertical="center"/>
    </xf>
    <xf numFmtId="4" fontId="12" fillId="43" borderId="23" xfId="0" applyNumberFormat="1" applyFont="1" applyFill="1" applyBorder="1" applyAlignment="1" applyProtection="1">
      <alignment horizontal="right"/>
    </xf>
    <xf numFmtId="4" fontId="12" fillId="30" borderId="92" xfId="0" applyNumberFormat="1" applyFont="1" applyFill="1" applyBorder="1" applyAlignment="1" applyProtection="1">
      <alignment horizontal="right"/>
    </xf>
    <xf numFmtId="4" fontId="12" fillId="43" borderId="0" xfId="0" applyNumberFormat="1" applyFont="1" applyFill="1" applyBorder="1" applyAlignment="1" applyProtection="1">
      <alignment horizontal="right"/>
    </xf>
    <xf numFmtId="4" fontId="13" fillId="43" borderId="0" xfId="1" applyNumberFormat="1" applyFont="1" applyFill="1" applyBorder="1" applyAlignment="1" applyProtection="1">
      <alignment horizontal="right"/>
    </xf>
    <xf numFmtId="4" fontId="12" fillId="43" borderId="0" xfId="0" applyNumberFormat="1" applyFont="1" applyFill="1" applyBorder="1" applyAlignment="1" applyProtection="1">
      <alignment horizontal="center"/>
    </xf>
    <xf numFmtId="4" fontId="12" fillId="31" borderId="57" xfId="0" applyNumberFormat="1" applyFont="1" applyFill="1" applyBorder="1" applyAlignment="1" applyProtection="1">
      <alignment horizontal="centerContinuous" vertical="center"/>
    </xf>
    <xf numFmtId="4" fontId="12" fillId="43" borderId="98" xfId="0" applyNumberFormat="1" applyFont="1" applyFill="1" applyBorder="1" applyAlignment="1" applyProtection="1">
      <alignment horizontal="center"/>
    </xf>
    <xf numFmtId="4" fontId="12" fillId="37" borderId="58" xfId="0" applyNumberFormat="1" applyFont="1" applyFill="1" applyBorder="1" applyProtection="1"/>
    <xf numFmtId="4" fontId="12" fillId="43" borderId="89" xfId="0" applyNumberFormat="1" applyFont="1" applyFill="1" applyBorder="1" applyProtection="1"/>
    <xf numFmtId="4" fontId="12" fillId="43" borderId="58" xfId="0" applyNumberFormat="1" applyFont="1" applyFill="1" applyBorder="1" applyProtection="1"/>
    <xf numFmtId="4" fontId="12" fillId="43" borderId="0" xfId="0" applyNumberFormat="1" applyFont="1" applyFill="1" applyProtection="1"/>
    <xf numFmtId="4" fontId="12" fillId="43" borderId="20" xfId="0" applyNumberFormat="1" applyFont="1" applyFill="1" applyBorder="1" applyProtection="1"/>
    <xf numFmtId="4" fontId="87" fillId="31" borderId="46" xfId="1" applyNumberFormat="1" applyFont="1" applyFill="1" applyBorder="1" applyAlignment="1" applyProtection="1">
      <alignment vertical="center"/>
    </xf>
    <xf numFmtId="4" fontId="85" fillId="43" borderId="74" xfId="3" applyNumberFormat="1" applyFont="1" applyFill="1" applyBorder="1" applyProtection="1"/>
    <xf numFmtId="4" fontId="87" fillId="43" borderId="45" xfId="1" applyNumberFormat="1" applyFont="1" applyFill="1" applyBorder="1" applyAlignment="1" applyProtection="1">
      <alignment vertical="center"/>
    </xf>
    <xf numFmtId="3" fontId="10" fillId="0" borderId="0" xfId="0" applyNumberFormat="1" applyFont="1" applyBorder="1" applyProtection="1"/>
    <xf numFmtId="4" fontId="10" fillId="48" borderId="45" xfId="0" applyNumberFormat="1" applyFont="1" applyFill="1" applyBorder="1" applyProtection="1"/>
    <xf numFmtId="4" fontId="10" fillId="48" borderId="42" xfId="0" applyNumberFormat="1" applyFont="1" applyFill="1" applyBorder="1" applyProtection="1"/>
    <xf numFmtId="4" fontId="46" fillId="48" borderId="0" xfId="0" applyNumberFormat="1" applyFont="1" applyFill="1" applyBorder="1" applyAlignment="1" applyProtection="1">
      <alignment horizontal="center"/>
    </xf>
    <xf numFmtId="0" fontId="10" fillId="43" borderId="0" xfId="0" applyFont="1" applyFill="1" applyBorder="1" applyAlignment="1" applyProtection="1">
      <alignment horizontal="center"/>
    </xf>
    <xf numFmtId="0" fontId="10" fillId="0" borderId="0" xfId="3" applyFont="1" applyBorder="1" applyProtection="1">
      <protection locked="0"/>
    </xf>
    <xf numFmtId="10" fontId="65" fillId="37" borderId="41" xfId="217" applyNumberFormat="1" applyFont="1" applyFill="1" applyBorder="1" applyProtection="1"/>
    <xf numFmtId="4" fontId="67" fillId="49" borderId="122" xfId="0" applyNumberFormat="1" applyFont="1" applyFill="1" applyBorder="1" applyAlignment="1" applyProtection="1">
      <alignment horizontal="right"/>
    </xf>
    <xf numFmtId="4" fontId="12" fillId="49" borderId="122" xfId="0" applyNumberFormat="1" applyFont="1" applyFill="1" applyBorder="1" applyAlignment="1" applyProtection="1">
      <alignment horizontal="right"/>
    </xf>
    <xf numFmtId="0" fontId="63" fillId="0" borderId="0" xfId="271" applyFont="1"/>
    <xf numFmtId="4" fontId="63" fillId="0" borderId="0" xfId="271" applyNumberFormat="1" applyFont="1"/>
    <xf numFmtId="0" fontId="63" fillId="0" borderId="0" xfId="271" applyFont="1" applyAlignment="1">
      <alignment horizontal="center"/>
    </xf>
    <xf numFmtId="4" fontId="63" fillId="0" borderId="0" xfId="271" applyNumberFormat="1" applyFont="1" applyAlignment="1">
      <alignment horizontal="center"/>
    </xf>
    <xf numFmtId="0" fontId="48" fillId="0" borderId="0" xfId="271" applyFont="1"/>
    <xf numFmtId="4" fontId="48" fillId="0" borderId="0" xfId="271" applyNumberFormat="1" applyFont="1"/>
    <xf numFmtId="0" fontId="48" fillId="0" borderId="0" xfId="271" applyFont="1" applyAlignment="1">
      <alignment horizontal="center"/>
    </xf>
    <xf numFmtId="0" fontId="49" fillId="0" borderId="0" xfId="271" applyFont="1"/>
    <xf numFmtId="164" fontId="63" fillId="0" borderId="0" xfId="271" applyNumberFormat="1" applyFont="1" applyAlignment="1">
      <alignment horizontal="center"/>
    </xf>
    <xf numFmtId="0" fontId="102" fillId="0" borderId="0" xfId="271" applyFont="1" applyFill="1"/>
    <xf numFmtId="0" fontId="103" fillId="0" borderId="0" xfId="271" applyFont="1" applyFill="1"/>
    <xf numFmtId="0" fontId="96" fillId="0" borderId="0" xfId="271" applyFont="1"/>
    <xf numFmtId="4" fontId="96" fillId="0" borderId="0" xfId="271" applyNumberFormat="1" applyFont="1"/>
    <xf numFmtId="0" fontId="55" fillId="0" borderId="0" xfId="271" applyFont="1"/>
    <xf numFmtId="164" fontId="63" fillId="0" borderId="0" xfId="271" applyNumberFormat="1" applyFont="1" applyAlignment="1"/>
    <xf numFmtId="0" fontId="63" fillId="0" borderId="0" xfId="271" applyFont="1" applyFill="1"/>
    <xf numFmtId="4" fontId="63" fillId="0" borderId="0" xfId="271" applyNumberFormat="1" applyFont="1" applyFill="1"/>
    <xf numFmtId="0" fontId="55" fillId="0" borderId="50" xfId="271" applyFont="1" applyFill="1" applyBorder="1"/>
    <xf numFmtId="0" fontId="55" fillId="0" borderId="0" xfId="271" applyFont="1" applyFill="1"/>
    <xf numFmtId="0" fontId="63" fillId="0" borderId="50" xfId="271" applyFont="1" applyFill="1" applyBorder="1"/>
    <xf numFmtId="0" fontId="80" fillId="0" borderId="0" xfId="271" applyFont="1" applyFill="1"/>
    <xf numFmtId="4" fontId="103" fillId="0" borderId="0" xfId="271" applyNumberFormat="1" applyFont="1" applyFill="1"/>
    <xf numFmtId="164" fontId="63" fillId="0" borderId="0" xfId="271" applyNumberFormat="1" applyFont="1"/>
    <xf numFmtId="4" fontId="102" fillId="0" borderId="0" xfId="271" applyNumberFormat="1" applyFont="1" applyFill="1"/>
    <xf numFmtId="4" fontId="55" fillId="0" borderId="0" xfId="271" applyNumberFormat="1" applyFont="1" applyFill="1"/>
    <xf numFmtId="4" fontId="55" fillId="0" borderId="0" xfId="271" applyNumberFormat="1" applyFont="1"/>
    <xf numFmtId="0" fontId="55" fillId="44" borderId="50" xfId="271" applyFont="1" applyFill="1" applyBorder="1"/>
    <xf numFmtId="0" fontId="105" fillId="0" borderId="0" xfId="271" applyFont="1"/>
    <xf numFmtId="0" fontId="48" fillId="0" borderId="0" xfId="271" applyFont="1" applyAlignment="1">
      <alignment horizontal="left"/>
    </xf>
    <xf numFmtId="0" fontId="10" fillId="0" borderId="0" xfId="271" applyFont="1" applyAlignment="1">
      <alignment horizontal="center"/>
    </xf>
    <xf numFmtId="0" fontId="55" fillId="0" borderId="0" xfId="271" applyFont="1" applyAlignment="1">
      <alignment horizontal="center"/>
    </xf>
    <xf numFmtId="49" fontId="10" fillId="0" borderId="50" xfId="4" applyNumberFormat="1" applyFont="1" applyBorder="1" applyAlignment="1" applyProtection="1">
      <alignment horizontal="right"/>
    </xf>
    <xf numFmtId="3" fontId="12" fillId="0" borderId="7" xfId="4" applyNumberFormat="1" applyFont="1" applyBorder="1" applyAlignment="1" applyProtection="1">
      <alignment horizontal="center"/>
    </xf>
    <xf numFmtId="0" fontId="12" fillId="0" borderId="20" xfId="4" applyFont="1" applyBorder="1" applyAlignment="1" applyProtection="1">
      <alignment horizontal="center"/>
    </xf>
    <xf numFmtId="0" fontId="12" fillId="28" borderId="7" xfId="2" applyFont="1" applyFill="1" applyBorder="1" applyAlignment="1" applyProtection="1">
      <alignment horizontal="center"/>
    </xf>
    <xf numFmtId="0" fontId="12" fillId="0" borderId="41" xfId="4" applyFont="1" applyFill="1" applyBorder="1" applyAlignment="1" applyProtection="1">
      <alignment horizontal="centerContinuous"/>
      <protection locked="0"/>
    </xf>
    <xf numFmtId="4" fontId="12" fillId="29" borderId="89" xfId="2" applyNumberFormat="1" applyFont="1" applyFill="1" applyBorder="1" applyProtection="1"/>
    <xf numFmtId="0" fontId="12" fillId="0" borderId="47" xfId="0" applyFont="1" applyFill="1" applyBorder="1" applyProtection="1"/>
    <xf numFmtId="4" fontId="12" fillId="0" borderId="36" xfId="2" applyNumberFormat="1" applyFont="1" applyFill="1" applyBorder="1" applyProtection="1"/>
    <xf numFmtId="3" fontId="12" fillId="34" borderId="51" xfId="0" applyNumberFormat="1" applyFont="1" applyFill="1" applyBorder="1" applyProtection="1"/>
    <xf numFmtId="4" fontId="12" fillId="29" borderId="46" xfId="2" applyNumberFormat="1" applyFont="1" applyFill="1" applyBorder="1" applyProtection="1"/>
    <xf numFmtId="4" fontId="12" fillId="43" borderId="36" xfId="0" applyNumberFormat="1" applyFont="1" applyFill="1" applyBorder="1" applyProtection="1"/>
    <xf numFmtId="3" fontId="12" fillId="36" borderId="51" xfId="0" applyNumberFormat="1" applyFont="1" applyFill="1" applyBorder="1" applyProtection="1"/>
    <xf numFmtId="4" fontId="12" fillId="37" borderId="36" xfId="0" applyNumberFormat="1" applyFont="1" applyFill="1" applyBorder="1" applyProtection="1"/>
    <xf numFmtId="3" fontId="12" fillId="49" borderId="51" xfId="0" applyNumberFormat="1" applyFont="1" applyFill="1" applyBorder="1" applyProtection="1"/>
    <xf numFmtId="4" fontId="12" fillId="47" borderId="46" xfId="0" applyNumberFormat="1" applyFont="1" applyFill="1" applyBorder="1" applyProtection="1"/>
    <xf numFmtId="0" fontId="12" fillId="28" borderId="23" xfId="2" applyFont="1" applyFill="1" applyBorder="1" applyProtection="1"/>
    <xf numFmtId="0" fontId="12" fillId="0" borderId="0" xfId="4" applyFont="1" applyFill="1" applyProtection="1"/>
    <xf numFmtId="0" fontId="10" fillId="0" borderId="0" xfId="4" applyFont="1" applyFill="1" applyBorder="1" applyAlignment="1" applyProtection="1">
      <alignment horizontal="centerContinuous"/>
    </xf>
    <xf numFmtId="2" fontId="55" fillId="44" borderId="50" xfId="271" applyNumberFormat="1" applyFont="1" applyFill="1" applyBorder="1"/>
    <xf numFmtId="2" fontId="63" fillId="0" borderId="0" xfId="271" applyNumberFormat="1" applyFont="1"/>
    <xf numFmtId="2" fontId="48" fillId="0" borderId="0" xfId="271" applyNumberFormat="1" applyFont="1" applyAlignment="1">
      <alignment horizontal="center"/>
    </xf>
    <xf numFmtId="2" fontId="63" fillId="0" borderId="50" xfId="271" applyNumberFormat="1" applyFont="1" applyFill="1" applyBorder="1"/>
    <xf numFmtId="2" fontId="55" fillId="0" borderId="50" xfId="271" applyNumberFormat="1" applyFont="1" applyFill="1" applyBorder="1"/>
    <xf numFmtId="2" fontId="103" fillId="0" borderId="50" xfId="271" applyNumberFormat="1" applyFont="1" applyFill="1" applyBorder="1"/>
    <xf numFmtId="2" fontId="55" fillId="0" borderId="0" xfId="271" applyNumberFormat="1" applyFont="1"/>
    <xf numFmtId="2" fontId="96" fillId="0" borderId="0" xfId="271" applyNumberFormat="1" applyFont="1"/>
    <xf numFmtId="2" fontId="48" fillId="0" borderId="0" xfId="271" applyNumberFormat="1" applyFont="1"/>
    <xf numFmtId="0" fontId="107" fillId="28" borderId="1" xfId="271" applyFont="1" applyFill="1" applyBorder="1"/>
    <xf numFmtId="4" fontId="106" fillId="0" borderId="0" xfId="271" applyNumberFormat="1" applyFont="1" applyFill="1"/>
    <xf numFmtId="2" fontId="55" fillId="38" borderId="1" xfId="271" applyNumberFormat="1" applyFont="1" applyFill="1" applyBorder="1"/>
    <xf numFmtId="0" fontId="10" fillId="38" borderId="1" xfId="271" applyFont="1" applyFill="1" applyBorder="1"/>
    <xf numFmtId="0" fontId="107" fillId="28" borderId="119" xfId="271" applyFont="1" applyFill="1" applyBorder="1"/>
    <xf numFmtId="0" fontId="64" fillId="0" borderId="0" xfId="271" applyFont="1" applyAlignment="1">
      <alignment horizontal="center"/>
    </xf>
    <xf numFmtId="0" fontId="79" fillId="0" borderId="0" xfId="271" applyFont="1"/>
    <xf numFmtId="0" fontId="79" fillId="0" borderId="0" xfId="271" applyFont="1" applyAlignment="1">
      <alignment horizontal="center"/>
    </xf>
    <xf numFmtId="0" fontId="11" fillId="0" borderId="0" xfId="271" applyFont="1" applyAlignment="1">
      <alignment horizontal="center"/>
    </xf>
    <xf numFmtId="0" fontId="111" fillId="0" borderId="0" xfId="271" applyFont="1" applyAlignment="1">
      <alignment horizontal="center"/>
    </xf>
    <xf numFmtId="0" fontId="50" fillId="0" borderId="0" xfId="271" applyFont="1" applyAlignment="1">
      <alignment horizontal="center"/>
    </xf>
    <xf numFmtId="164" fontId="112" fillId="28" borderId="1" xfId="271" applyNumberFormat="1" applyFont="1" applyFill="1" applyBorder="1" applyAlignment="1">
      <alignment horizontal="center"/>
    </xf>
    <xf numFmtId="164" fontId="64" fillId="44" borderId="50" xfId="271" applyNumberFormat="1" applyFont="1" applyFill="1" applyBorder="1" applyAlignment="1">
      <alignment vertical="center"/>
    </xf>
    <xf numFmtId="164" fontId="79" fillId="0" borderId="50" xfId="271" applyNumberFormat="1" applyFont="1" applyFill="1" applyBorder="1" applyAlignment="1">
      <alignment vertical="center"/>
    </xf>
    <xf numFmtId="164" fontId="112" fillId="28" borderId="124" xfId="271" applyNumberFormat="1" applyFont="1" applyFill="1" applyBorder="1" applyAlignment="1">
      <alignment vertical="center"/>
    </xf>
    <xf numFmtId="4" fontId="64" fillId="38" borderId="1" xfId="271" applyNumberFormat="1" applyFont="1" applyFill="1" applyBorder="1"/>
    <xf numFmtId="164" fontId="112" fillId="28" borderId="1" xfId="271" applyNumberFormat="1" applyFont="1" applyFill="1" applyBorder="1" applyAlignment="1">
      <alignment vertical="center"/>
    </xf>
    <xf numFmtId="164" fontId="79" fillId="0" borderId="0" xfId="271" applyNumberFormat="1" applyFont="1" applyAlignment="1"/>
    <xf numFmtId="164" fontId="81" fillId="0" borderId="1" xfId="271" applyNumberFormat="1" applyFont="1" applyBorder="1" applyAlignment="1"/>
    <xf numFmtId="164" fontId="79" fillId="0" borderId="0" xfId="271" applyNumberFormat="1" applyFont="1" applyAlignment="1">
      <alignment horizontal="center"/>
    </xf>
    <xf numFmtId="0" fontId="50" fillId="0" borderId="0" xfId="271" applyFont="1"/>
    <xf numFmtId="9" fontId="50" fillId="0" borderId="0" xfId="272" applyFont="1"/>
    <xf numFmtId="4" fontId="79" fillId="0" borderId="0" xfId="271" applyNumberFormat="1" applyFont="1"/>
    <xf numFmtId="4" fontId="79" fillId="0" borderId="0" xfId="271" applyNumberFormat="1" applyFont="1" applyAlignment="1">
      <alignment horizontal="center"/>
    </xf>
    <xf numFmtId="164" fontId="110" fillId="28" borderId="132" xfId="271" applyNumberFormat="1" applyFont="1" applyFill="1" applyBorder="1" applyAlignment="1">
      <alignment horizontal="center"/>
    </xf>
    <xf numFmtId="164" fontId="112" fillId="28" borderId="133" xfId="271" applyNumberFormat="1" applyFont="1" applyFill="1" applyBorder="1" applyAlignment="1">
      <alignment horizontal="center"/>
    </xf>
    <xf numFmtId="164" fontId="55" fillId="44" borderId="134" xfId="271" applyNumberFormat="1" applyFont="1" applyFill="1" applyBorder="1" applyAlignment="1">
      <alignment vertical="center"/>
    </xf>
    <xf numFmtId="164" fontId="64" fillId="44" borderId="135" xfId="271" applyNumberFormat="1" applyFont="1" applyFill="1" applyBorder="1" applyAlignment="1">
      <alignment vertical="center"/>
    </xf>
    <xf numFmtId="164" fontId="63" fillId="0" borderId="134" xfId="271" applyNumberFormat="1" applyFont="1" applyFill="1" applyBorder="1" applyAlignment="1">
      <alignment vertical="center"/>
    </xf>
    <xf numFmtId="164" fontId="79" fillId="0" borderId="135" xfId="271" applyNumberFormat="1" applyFont="1" applyFill="1" applyBorder="1" applyAlignment="1">
      <alignment vertical="center"/>
    </xf>
    <xf numFmtId="164" fontId="110" fillId="28" borderId="130" xfId="271" applyNumberFormat="1" applyFont="1" applyFill="1" applyBorder="1" applyAlignment="1">
      <alignment vertical="center"/>
    </xf>
    <xf numFmtId="164" fontId="112" fillId="28" borderId="131" xfId="271" applyNumberFormat="1" applyFont="1" applyFill="1" applyBorder="1" applyAlignment="1">
      <alignment vertical="center"/>
    </xf>
    <xf numFmtId="4" fontId="55" fillId="38" borderId="132" xfId="271" applyNumberFormat="1" applyFont="1" applyFill="1" applyBorder="1"/>
    <xf numFmtId="4" fontId="64" fillId="38" borderId="133" xfId="271" applyNumberFormat="1" applyFont="1" applyFill="1" applyBorder="1"/>
    <xf numFmtId="164" fontId="110" fillId="28" borderId="132" xfId="271" applyNumberFormat="1" applyFont="1" applyFill="1" applyBorder="1" applyAlignment="1">
      <alignment vertical="center"/>
    </xf>
    <xf numFmtId="164" fontId="112" fillId="28" borderId="133" xfId="271" applyNumberFormat="1" applyFont="1" applyFill="1" applyBorder="1" applyAlignment="1">
      <alignment vertical="center"/>
    </xf>
    <xf numFmtId="164" fontId="82" fillId="0" borderId="139" xfId="271" applyNumberFormat="1" applyFont="1" applyBorder="1" applyAlignment="1"/>
    <xf numFmtId="164" fontId="82" fillId="0" borderId="140" xfId="271" applyNumberFormat="1" applyFont="1" applyBorder="1" applyAlignment="1"/>
    <xf numFmtId="164" fontId="82" fillId="0" borderId="141" xfId="271" applyNumberFormat="1" applyFont="1" applyBorder="1" applyAlignment="1"/>
    <xf numFmtId="164" fontId="82" fillId="0" borderId="132" xfId="271" applyNumberFormat="1" applyFont="1" applyBorder="1" applyAlignment="1"/>
    <xf numFmtId="164" fontId="81" fillId="0" borderId="133" xfId="271" applyNumberFormat="1" applyFont="1" applyBorder="1" applyAlignment="1"/>
    <xf numFmtId="164" fontId="82" fillId="0" borderId="142" xfId="271" applyNumberFormat="1" applyFont="1" applyBorder="1" applyAlignment="1"/>
    <xf numFmtId="164" fontId="82" fillId="0" borderId="143" xfId="271" applyNumberFormat="1" applyFont="1" applyBorder="1" applyAlignment="1"/>
    <xf numFmtId="164" fontId="82" fillId="0" borderId="144" xfId="271" applyNumberFormat="1" applyFont="1" applyBorder="1" applyAlignment="1"/>
    <xf numFmtId="164" fontId="79" fillId="0" borderId="0" xfId="271" applyNumberFormat="1" applyFont="1" applyFill="1" applyBorder="1" applyAlignment="1"/>
    <xf numFmtId="0" fontId="10" fillId="0" borderId="119" xfId="271" applyFont="1" applyBorder="1" applyAlignment="1">
      <alignment horizontal="center"/>
    </xf>
    <xf numFmtId="4" fontId="12" fillId="0" borderId="0" xfId="271" applyNumberFormat="1" applyFont="1"/>
    <xf numFmtId="0" fontId="12" fillId="0" borderId="0" xfId="271" applyFont="1"/>
    <xf numFmtId="2" fontId="12" fillId="0" borderId="50" xfId="271" applyNumberFormat="1" applyFont="1" applyBorder="1"/>
    <xf numFmtId="0" fontId="12" fillId="0" borderId="119" xfId="271" applyFont="1" applyBorder="1"/>
    <xf numFmtId="4" fontId="10" fillId="0" borderId="130" xfId="271" applyNumberFormat="1" applyFont="1" applyBorder="1" applyAlignment="1">
      <alignment horizontal="center"/>
    </xf>
    <xf numFmtId="4" fontId="11" fillId="0" borderId="124" xfId="271" applyNumberFormat="1" applyFont="1" applyBorder="1" applyAlignment="1">
      <alignment horizontal="center"/>
    </xf>
    <xf numFmtId="4" fontId="11" fillId="0" borderId="131" xfId="271" applyNumberFormat="1" applyFont="1" applyBorder="1" applyAlignment="1">
      <alignment horizontal="center"/>
    </xf>
    <xf numFmtId="0" fontId="79" fillId="0" borderId="0" xfId="271" applyFont="1" applyFill="1" applyBorder="1"/>
    <xf numFmtId="0" fontId="50" fillId="0" borderId="0" xfId="271" applyFont="1" applyFill="1" applyBorder="1" applyAlignment="1">
      <alignment horizontal="center"/>
    </xf>
    <xf numFmtId="0" fontId="79" fillId="0" borderId="0" xfId="271" applyFont="1" applyFill="1" applyBorder="1" applyAlignment="1">
      <alignment horizontal="center"/>
    </xf>
    <xf numFmtId="0" fontId="50" fillId="0" borderId="0" xfId="271" applyFont="1" applyFill="1" applyBorder="1"/>
    <xf numFmtId="9" fontId="50" fillId="0" borderId="0" xfId="272" applyFont="1" applyFill="1" applyBorder="1"/>
    <xf numFmtId="0" fontId="55" fillId="57" borderId="50" xfId="271" applyFont="1" applyFill="1" applyBorder="1"/>
    <xf numFmtId="0" fontId="0" fillId="0" borderId="0" xfId="0" applyFill="1"/>
    <xf numFmtId="164" fontId="55" fillId="0" borderId="134" xfId="271" applyNumberFormat="1" applyFont="1" applyFill="1" applyBorder="1" applyAlignment="1">
      <alignment vertical="center"/>
    </xf>
    <xf numFmtId="164" fontId="64" fillId="0" borderId="50" xfId="271" applyNumberFormat="1" applyFont="1" applyFill="1" applyBorder="1" applyAlignment="1">
      <alignment vertical="center"/>
    </xf>
    <xf numFmtId="164" fontId="64" fillId="0" borderId="135" xfId="271" applyNumberFormat="1" applyFont="1" applyFill="1" applyBorder="1" applyAlignment="1">
      <alignment vertical="center"/>
    </xf>
    <xf numFmtId="164" fontId="113" fillId="0" borderId="102" xfId="271" applyNumberFormat="1" applyFont="1" applyFill="1" applyBorder="1" applyAlignment="1">
      <alignment vertical="center"/>
    </xf>
    <xf numFmtId="164" fontId="82" fillId="0" borderId="0" xfId="271" applyNumberFormat="1" applyFont="1" applyFill="1" applyBorder="1" applyAlignment="1"/>
    <xf numFmtId="164" fontId="81" fillId="0" borderId="0" xfId="271" applyNumberFormat="1" applyFont="1" applyFill="1" applyBorder="1" applyAlignment="1"/>
    <xf numFmtId="4" fontId="11" fillId="0" borderId="102" xfId="271" applyNumberFormat="1" applyFont="1" applyFill="1" applyBorder="1" applyAlignment="1">
      <alignment horizontal="center"/>
    </xf>
    <xf numFmtId="164" fontId="79" fillId="0" borderId="0" xfId="271" applyNumberFormat="1" applyFont="1" applyFill="1" applyBorder="1" applyAlignment="1">
      <alignment horizontal="center"/>
    </xf>
    <xf numFmtId="164" fontId="63" fillId="0" borderId="136" xfId="271" applyNumberFormat="1" applyFont="1" applyFill="1" applyBorder="1" applyAlignment="1">
      <alignment vertical="center"/>
    </xf>
    <xf numFmtId="164" fontId="79" fillId="0" borderId="137" xfId="271" applyNumberFormat="1" applyFont="1" applyFill="1" applyBorder="1" applyAlignment="1">
      <alignment vertical="center"/>
    </xf>
    <xf numFmtId="164" fontId="79" fillId="0" borderId="138" xfId="271" applyNumberFormat="1" applyFont="1" applyFill="1" applyBorder="1" applyAlignment="1">
      <alignment vertical="center"/>
    </xf>
    <xf numFmtId="164" fontId="110" fillId="28" borderId="160" xfId="271" applyNumberFormat="1" applyFont="1" applyFill="1" applyBorder="1" applyAlignment="1">
      <alignment horizontal="center"/>
    </xf>
    <xf numFmtId="164" fontId="55" fillId="44" borderId="161" xfId="271" applyNumberFormat="1" applyFont="1" applyFill="1" applyBorder="1" applyAlignment="1">
      <alignment vertical="center"/>
    </xf>
    <xf numFmtId="164" fontId="63" fillId="0" borderId="161" xfId="271" applyNumberFormat="1" applyFont="1" applyFill="1" applyBorder="1" applyAlignment="1">
      <alignment vertical="center"/>
    </xf>
    <xf numFmtId="164" fontId="64" fillId="44" borderId="161" xfId="271" applyNumberFormat="1" applyFont="1" applyFill="1" applyBorder="1" applyAlignment="1">
      <alignment vertical="center"/>
    </xf>
    <xf numFmtId="164" fontId="112" fillId="28" borderId="160" xfId="271" applyNumberFormat="1" applyFont="1" applyFill="1" applyBorder="1" applyAlignment="1">
      <alignment horizontal="center"/>
    </xf>
    <xf numFmtId="164" fontId="112" fillId="28" borderId="159" xfId="271" applyNumberFormat="1" applyFont="1" applyFill="1" applyBorder="1" applyAlignment="1">
      <alignment vertical="center"/>
    </xf>
    <xf numFmtId="164" fontId="112" fillId="28" borderId="160" xfId="271" applyNumberFormat="1" applyFont="1" applyFill="1" applyBorder="1" applyAlignment="1">
      <alignment vertical="center"/>
    </xf>
    <xf numFmtId="177" fontId="55" fillId="0" borderId="0" xfId="271" applyNumberFormat="1" applyFont="1" applyAlignment="1">
      <alignment horizontal="center"/>
    </xf>
    <xf numFmtId="177" fontId="63" fillId="0" borderId="0" xfId="271" applyNumberFormat="1" applyFont="1" applyAlignment="1">
      <alignment horizontal="center"/>
    </xf>
    <xf numFmtId="177" fontId="10" fillId="0" borderId="0" xfId="271" applyNumberFormat="1" applyFont="1" applyAlignment="1">
      <alignment horizontal="center"/>
    </xf>
    <xf numFmtId="177" fontId="63" fillId="0" borderId="0" xfId="271" applyNumberFormat="1" applyFont="1" applyFill="1" applyAlignment="1">
      <alignment horizontal="center"/>
    </xf>
    <xf numFmtId="177" fontId="48" fillId="0" borderId="0" xfId="271" applyNumberFormat="1" applyFont="1" applyAlignment="1">
      <alignment horizontal="center"/>
    </xf>
    <xf numFmtId="177" fontId="12" fillId="0" borderId="164" xfId="271" applyNumberFormat="1" applyFont="1" applyBorder="1" applyAlignment="1">
      <alignment horizontal="center"/>
    </xf>
    <xf numFmtId="177" fontId="55" fillId="44" borderId="164" xfId="271" applyNumberFormat="1" applyFont="1" applyFill="1" applyBorder="1" applyAlignment="1">
      <alignment horizontal="center"/>
    </xf>
    <xf numFmtId="177" fontId="63" fillId="0" borderId="164" xfId="271" applyNumberFormat="1" applyFont="1" applyFill="1" applyBorder="1" applyAlignment="1">
      <alignment horizontal="center"/>
    </xf>
    <xf numFmtId="177" fontId="55" fillId="57" borderId="164" xfId="271" applyNumberFormat="1" applyFont="1" applyFill="1" applyBorder="1" applyAlignment="1">
      <alignment horizontal="center"/>
    </xf>
    <xf numFmtId="177" fontId="55" fillId="38" borderId="165" xfId="271" applyNumberFormat="1" applyFont="1" applyFill="1" applyBorder="1" applyAlignment="1">
      <alignment horizontal="center"/>
    </xf>
    <xf numFmtId="177" fontId="82" fillId="0" borderId="1" xfId="271" applyNumberFormat="1" applyFont="1" applyBorder="1" applyAlignment="1">
      <alignment horizontal="center"/>
    </xf>
    <xf numFmtId="164" fontId="55" fillId="57" borderId="161" xfId="271" applyNumberFormat="1" applyFont="1" applyFill="1" applyBorder="1" applyAlignment="1">
      <alignment vertical="center"/>
    </xf>
    <xf numFmtId="164" fontId="55" fillId="0" borderId="0" xfId="271" applyNumberFormat="1" applyFont="1" applyAlignment="1">
      <alignment horizontal="center"/>
    </xf>
    <xf numFmtId="164" fontId="79" fillId="44" borderId="161" xfId="271" applyNumberFormat="1" applyFont="1" applyFill="1" applyBorder="1" applyAlignment="1">
      <alignment vertical="center"/>
    </xf>
    <xf numFmtId="2" fontId="103" fillId="0" borderId="101" xfId="271" applyNumberFormat="1" applyFont="1" applyFill="1" applyBorder="1"/>
    <xf numFmtId="0" fontId="63" fillId="0" borderId="129" xfId="271" applyFont="1" applyFill="1" applyBorder="1"/>
    <xf numFmtId="4" fontId="10" fillId="0" borderId="0" xfId="271" applyNumberFormat="1" applyFont="1" applyAlignment="1">
      <alignment horizontal="center"/>
    </xf>
    <xf numFmtId="4" fontId="50" fillId="0" borderId="0" xfId="271" applyNumberFormat="1" applyFont="1"/>
    <xf numFmtId="164" fontId="79" fillId="0" borderId="0" xfId="271" applyNumberFormat="1" applyFont="1"/>
    <xf numFmtId="164" fontId="10" fillId="0" borderId="0" xfId="271" applyNumberFormat="1" applyFont="1" applyAlignment="1">
      <alignment horizontal="center"/>
    </xf>
    <xf numFmtId="164" fontId="48" fillId="0" borderId="0" xfId="271" applyNumberFormat="1" applyFont="1" applyAlignment="1">
      <alignment horizontal="center"/>
    </xf>
    <xf numFmtId="164" fontId="63" fillId="0" borderId="0" xfId="271" applyNumberFormat="1" applyFont="1" applyAlignment="1">
      <alignment horizontal="right"/>
    </xf>
    <xf numFmtId="164" fontId="19" fillId="0" borderId="0" xfId="271" applyNumberFormat="1" applyFont="1" applyAlignment="1">
      <alignment horizontal="center"/>
    </xf>
    <xf numFmtId="164" fontId="50" fillId="0" borderId="0" xfId="271" applyNumberFormat="1" applyFont="1" applyAlignment="1">
      <alignment horizontal="center"/>
    </xf>
    <xf numFmtId="164" fontId="12" fillId="0" borderId="145" xfId="271" applyNumberFormat="1" applyFont="1" applyBorder="1"/>
    <xf numFmtId="164" fontId="55" fillId="44" borderId="147" xfId="271" applyNumberFormat="1" applyFont="1" applyFill="1" applyBorder="1"/>
    <xf numFmtId="164" fontId="63" fillId="0" borderId="147" xfId="271" applyNumberFormat="1" applyFont="1" applyFill="1" applyBorder="1"/>
    <xf numFmtId="164" fontId="55" fillId="57" borderId="147" xfId="271" applyNumberFormat="1" applyFont="1" applyFill="1" applyBorder="1"/>
    <xf numFmtId="164" fontId="55" fillId="0" borderId="147" xfId="271" applyNumberFormat="1" applyFont="1" applyFill="1" applyBorder="1"/>
    <xf numFmtId="164" fontId="55" fillId="38" borderId="146" xfId="271" applyNumberFormat="1" applyFont="1" applyFill="1" applyBorder="1"/>
    <xf numFmtId="164" fontId="103" fillId="0" borderId="147" xfId="271" applyNumberFormat="1" applyFont="1" applyFill="1" applyBorder="1"/>
    <xf numFmtId="164" fontId="103" fillId="0" borderId="148" xfId="271" applyNumberFormat="1" applyFont="1" applyFill="1" applyBorder="1"/>
    <xf numFmtId="164" fontId="96" fillId="0" borderId="0" xfId="271" applyNumberFormat="1" applyFont="1"/>
    <xf numFmtId="164" fontId="48" fillId="0" borderId="0" xfId="271" applyNumberFormat="1" applyFont="1"/>
    <xf numFmtId="164" fontId="50" fillId="0" borderId="0" xfId="271" applyNumberFormat="1" applyFont="1"/>
    <xf numFmtId="164" fontId="50" fillId="0" borderId="0" xfId="272" applyNumberFormat="1" applyFont="1"/>
    <xf numFmtId="2" fontId="99" fillId="57" borderId="50" xfId="271" applyNumberFormat="1" applyFont="1" applyFill="1" applyBorder="1"/>
    <xf numFmtId="164" fontId="55" fillId="57" borderId="134" xfId="271" applyNumberFormat="1" applyFont="1" applyFill="1" applyBorder="1" applyAlignment="1">
      <alignment vertical="center"/>
    </xf>
    <xf numFmtId="164" fontId="64" fillId="57" borderId="50" xfId="271" applyNumberFormat="1" applyFont="1" applyFill="1" applyBorder="1" applyAlignment="1">
      <alignment vertical="center"/>
    </xf>
    <xf numFmtId="164" fontId="64" fillId="57" borderId="135" xfId="271" applyNumberFormat="1" applyFont="1" applyFill="1" applyBorder="1" applyAlignment="1">
      <alignment vertical="center"/>
    </xf>
    <xf numFmtId="164" fontId="99" fillId="57" borderId="147" xfId="271" applyNumberFormat="1" applyFont="1" applyFill="1" applyBorder="1"/>
    <xf numFmtId="0" fontId="99" fillId="0" borderId="0" xfId="271" applyFont="1"/>
    <xf numFmtId="0" fontId="99" fillId="0" borderId="0" xfId="271" applyFont="1" applyFill="1"/>
    <xf numFmtId="0" fontId="101" fillId="0" borderId="0" xfId="271" applyFont="1" applyFill="1"/>
    <xf numFmtId="2" fontId="55" fillId="57" borderId="50" xfId="271" applyNumberFormat="1" applyFont="1" applyFill="1" applyBorder="1"/>
    <xf numFmtId="4" fontId="104" fillId="0" borderId="0" xfId="271" applyNumberFormat="1" applyFont="1"/>
    <xf numFmtId="0" fontId="104" fillId="0" borderId="0" xfId="271" applyFont="1"/>
    <xf numFmtId="2" fontId="110" fillId="28" borderId="50" xfId="271" applyNumberFormat="1" applyFont="1" applyFill="1" applyBorder="1"/>
    <xf numFmtId="164" fontId="110" fillId="28" borderId="146" xfId="271" applyNumberFormat="1" applyFont="1" applyFill="1" applyBorder="1"/>
    <xf numFmtId="0" fontId="110" fillId="0" borderId="0" xfId="271" applyFont="1"/>
    <xf numFmtId="164" fontId="64" fillId="38" borderId="160" xfId="271" applyNumberFormat="1" applyFont="1" applyFill="1" applyBorder="1"/>
    <xf numFmtId="2" fontId="110" fillId="28" borderId="119" xfId="271" applyNumberFormat="1" applyFont="1" applyFill="1" applyBorder="1"/>
    <xf numFmtId="164" fontId="110" fillId="28" borderId="145" xfId="271" applyNumberFormat="1" applyFont="1" applyFill="1" applyBorder="1"/>
    <xf numFmtId="2" fontId="110" fillId="28" borderId="1" xfId="271" applyNumberFormat="1" applyFont="1" applyFill="1" applyBorder="1"/>
    <xf numFmtId="2" fontId="108" fillId="28" borderId="1" xfId="271" applyNumberFormat="1" applyFont="1" applyFill="1" applyBorder="1"/>
    <xf numFmtId="0" fontId="108" fillId="0" borderId="0" xfId="271" applyFont="1"/>
    <xf numFmtId="177" fontId="110" fillId="28" borderId="165" xfId="271" applyNumberFormat="1" applyFont="1" applyFill="1" applyBorder="1" applyAlignment="1">
      <alignment horizontal="center"/>
    </xf>
    <xf numFmtId="177" fontId="110" fillId="28" borderId="166" xfId="271" applyNumberFormat="1" applyFont="1" applyFill="1" applyBorder="1" applyAlignment="1">
      <alignment horizontal="center"/>
    </xf>
    <xf numFmtId="177" fontId="99" fillId="57" borderId="164" xfId="271" applyNumberFormat="1" applyFont="1" applyFill="1" applyBorder="1" applyAlignment="1">
      <alignment horizontal="center"/>
    </xf>
    <xf numFmtId="4" fontId="57" fillId="0" borderId="0" xfId="271" applyNumberFormat="1" applyFont="1"/>
    <xf numFmtId="164" fontId="79" fillId="58" borderId="169" xfId="271" applyNumberFormat="1" applyFont="1" applyFill="1" applyBorder="1" applyAlignment="1">
      <alignment horizontal="center"/>
    </xf>
    <xf numFmtId="0" fontId="55" fillId="58" borderId="170" xfId="271" applyFont="1" applyFill="1" applyBorder="1" applyAlignment="1">
      <alignment horizontal="center"/>
    </xf>
    <xf numFmtId="0" fontId="55" fillId="58" borderId="171" xfId="271" applyFont="1" applyFill="1" applyBorder="1" applyAlignment="1">
      <alignment horizontal="center"/>
    </xf>
    <xf numFmtId="164" fontId="64" fillId="58" borderId="172" xfId="271" applyNumberFormat="1" applyFont="1" applyFill="1" applyBorder="1" applyAlignment="1">
      <alignment horizontal="center"/>
    </xf>
    <xf numFmtId="3" fontId="63" fillId="58" borderId="0" xfId="271" applyNumberFormat="1" applyFont="1" applyFill="1" applyBorder="1" applyAlignment="1">
      <alignment horizontal="center"/>
    </xf>
    <xf numFmtId="3" fontId="63" fillId="58" borderId="173" xfId="271" applyNumberFormat="1" applyFont="1" applyFill="1" applyBorder="1" applyAlignment="1">
      <alignment horizontal="center"/>
    </xf>
    <xf numFmtId="164" fontId="79" fillId="58" borderId="172" xfId="271" applyNumberFormat="1" applyFont="1" applyFill="1" applyBorder="1"/>
    <xf numFmtId="10" fontId="63" fillId="58" borderId="0" xfId="217" applyNumberFormat="1" applyFont="1" applyFill="1" applyBorder="1"/>
    <xf numFmtId="10" fontId="63" fillId="58" borderId="173" xfId="217" applyNumberFormat="1" applyFont="1" applyFill="1" applyBorder="1"/>
    <xf numFmtId="164" fontId="79" fillId="58" borderId="174" xfId="271" applyNumberFormat="1" applyFont="1" applyFill="1" applyBorder="1"/>
    <xf numFmtId="0" fontId="64" fillId="58" borderId="170" xfId="271" applyFont="1" applyFill="1" applyBorder="1" applyAlignment="1">
      <alignment horizontal="center"/>
    </xf>
    <xf numFmtId="3" fontId="64" fillId="58" borderId="0" xfId="271" applyNumberFormat="1" applyFont="1" applyFill="1" applyBorder="1" applyAlignment="1">
      <alignment horizontal="center"/>
    </xf>
    <xf numFmtId="0" fontId="79" fillId="58" borderId="0" xfId="271" applyFont="1" applyFill="1" applyBorder="1"/>
    <xf numFmtId="0" fontId="79" fillId="58" borderId="175" xfId="271" applyFont="1" applyFill="1" applyBorder="1"/>
    <xf numFmtId="4" fontId="11" fillId="0" borderId="0" xfId="271" applyNumberFormat="1" applyFont="1" applyAlignment="1">
      <alignment horizontal="center" wrapText="1"/>
    </xf>
    <xf numFmtId="3" fontId="48" fillId="0" borderId="0" xfId="271" applyNumberFormat="1" applyFont="1" applyAlignment="1">
      <alignment horizontal="left"/>
    </xf>
    <xf numFmtId="4" fontId="115" fillId="0" borderId="0" xfId="271" applyNumberFormat="1" applyFont="1"/>
    <xf numFmtId="0" fontId="109" fillId="0" borderId="0" xfId="0" applyFont="1"/>
    <xf numFmtId="10" fontId="63" fillId="55" borderId="173" xfId="217" applyNumberFormat="1" applyFont="1" applyFill="1" applyBorder="1"/>
    <xf numFmtId="4" fontId="52" fillId="0" borderId="0" xfId="271" applyNumberFormat="1" applyFont="1" applyAlignment="1">
      <alignment horizontal="center"/>
    </xf>
    <xf numFmtId="4" fontId="47" fillId="0" borderId="0" xfId="271" applyNumberFormat="1" applyFont="1" applyAlignment="1">
      <alignment horizontal="center" vertical="center"/>
    </xf>
    <xf numFmtId="10" fontId="63" fillId="58" borderId="176" xfId="217" applyNumberFormat="1" applyFont="1" applyFill="1" applyBorder="1"/>
    <xf numFmtId="10" fontId="63" fillId="55" borderId="175" xfId="217" applyNumberFormat="1" applyFont="1" applyFill="1" applyBorder="1"/>
    <xf numFmtId="2" fontId="12" fillId="0" borderId="50" xfId="271" applyNumberFormat="1" applyFont="1" applyBorder="1" applyAlignment="1">
      <alignment vertical="center"/>
    </xf>
    <xf numFmtId="0" fontId="12" fillId="0" borderId="124" xfId="271" applyFont="1" applyBorder="1" applyAlignment="1">
      <alignment vertical="center"/>
    </xf>
    <xf numFmtId="4" fontId="10" fillId="0" borderId="130" xfId="271" applyNumberFormat="1" applyFont="1" applyBorder="1" applyAlignment="1">
      <alignment horizontal="center" vertical="center"/>
    </xf>
    <xf numFmtId="4" fontId="11" fillId="0" borderId="124" xfId="271" applyNumberFormat="1" applyFont="1" applyBorder="1" applyAlignment="1">
      <alignment horizontal="center" vertical="center"/>
    </xf>
    <xf numFmtId="4" fontId="11" fillId="0" borderId="131" xfId="271" applyNumberFormat="1" applyFont="1" applyBorder="1" applyAlignment="1">
      <alignment horizontal="center" vertical="center"/>
    </xf>
    <xf numFmtId="4" fontId="11" fillId="0" borderId="102" xfId="271" applyNumberFormat="1" applyFont="1" applyFill="1" applyBorder="1" applyAlignment="1">
      <alignment horizontal="center" vertical="center"/>
    </xf>
    <xf numFmtId="164" fontId="12" fillId="0" borderId="145" xfId="271" applyNumberFormat="1" applyFont="1" applyBorder="1" applyAlignment="1">
      <alignment vertical="center"/>
    </xf>
    <xf numFmtId="177" fontId="12" fillId="0" borderId="164" xfId="271" applyNumberFormat="1" applyFont="1" applyBorder="1" applyAlignment="1">
      <alignment horizontal="center" vertical="center"/>
    </xf>
    <xf numFmtId="164" fontId="10" fillId="0" borderId="159" xfId="271" applyNumberFormat="1" applyFont="1" applyBorder="1" applyAlignment="1">
      <alignment horizontal="center" vertical="center"/>
    </xf>
    <xf numFmtId="4" fontId="52" fillId="0" borderId="0" xfId="271" applyNumberFormat="1" applyFont="1" applyAlignment="1">
      <alignment horizontal="center" vertical="center"/>
    </xf>
    <xf numFmtId="4" fontId="10" fillId="0" borderId="0" xfId="271" applyNumberFormat="1" applyFont="1" applyAlignment="1">
      <alignment horizontal="center" vertical="center"/>
    </xf>
    <xf numFmtId="4" fontId="12" fillId="0" borderId="0" xfId="271" applyNumberFormat="1" applyFont="1" applyAlignment="1">
      <alignment vertical="center"/>
    </xf>
    <xf numFmtId="0" fontId="12" fillId="0" borderId="0" xfId="271" applyFont="1" applyAlignment="1">
      <alignment vertical="center"/>
    </xf>
    <xf numFmtId="164" fontId="63" fillId="55" borderId="161" xfId="271" applyNumberFormat="1" applyFont="1" applyFill="1" applyBorder="1" applyAlignment="1">
      <alignment vertical="center"/>
    </xf>
    <xf numFmtId="164" fontId="10" fillId="0" borderId="185" xfId="271" applyNumberFormat="1" applyFont="1" applyBorder="1" applyAlignment="1">
      <alignment horizontal="center" vertical="center"/>
    </xf>
    <xf numFmtId="195" fontId="10" fillId="0" borderId="186" xfId="217" applyNumberFormat="1" applyFont="1" applyBorder="1" applyAlignment="1">
      <alignment horizontal="center" vertical="center"/>
    </xf>
    <xf numFmtId="164" fontId="110" fillId="28" borderId="187" xfId="271" applyNumberFormat="1" applyFont="1" applyFill="1" applyBorder="1" applyAlignment="1">
      <alignment horizontal="center"/>
    </xf>
    <xf numFmtId="164" fontId="110" fillId="28" borderId="184" xfId="271" applyNumberFormat="1" applyFont="1" applyFill="1" applyBorder="1" applyAlignment="1">
      <alignment horizontal="center"/>
    </xf>
    <xf numFmtId="164" fontId="55" fillId="44" borderId="188" xfId="271" applyNumberFormat="1" applyFont="1" applyFill="1" applyBorder="1" applyAlignment="1">
      <alignment vertical="center"/>
    </xf>
    <xf numFmtId="164" fontId="55" fillId="44" borderId="189" xfId="271" applyNumberFormat="1" applyFont="1" applyFill="1" applyBorder="1" applyAlignment="1">
      <alignment vertical="center"/>
    </xf>
    <xf numFmtId="164" fontId="55" fillId="57" borderId="188" xfId="271" applyNumberFormat="1" applyFont="1" applyFill="1" applyBorder="1" applyAlignment="1">
      <alignment vertical="center"/>
    </xf>
    <xf numFmtId="164" fontId="55" fillId="57" borderId="189" xfId="271" applyNumberFormat="1" applyFont="1" applyFill="1" applyBorder="1" applyAlignment="1">
      <alignment vertical="center"/>
    </xf>
    <xf numFmtId="164" fontId="63" fillId="0" borderId="188" xfId="271" applyNumberFormat="1" applyFont="1" applyFill="1" applyBorder="1" applyAlignment="1">
      <alignment vertical="center"/>
    </xf>
    <xf numFmtId="164" fontId="63" fillId="0" borderId="189" xfId="271" applyNumberFormat="1" applyFont="1" applyFill="1" applyBorder="1" applyAlignment="1">
      <alignment vertical="center"/>
    </xf>
    <xf numFmtId="164" fontId="64" fillId="44" borderId="188" xfId="271" applyNumberFormat="1" applyFont="1" applyFill="1" applyBorder="1" applyAlignment="1">
      <alignment vertical="center"/>
    </xf>
    <xf numFmtId="164" fontId="64" fillId="44" borderId="189" xfId="271" applyNumberFormat="1" applyFont="1" applyFill="1" applyBorder="1" applyAlignment="1">
      <alignment vertical="center"/>
    </xf>
    <xf numFmtId="164" fontId="112" fillId="28" borderId="187" xfId="271" applyNumberFormat="1" applyFont="1" applyFill="1" applyBorder="1" applyAlignment="1">
      <alignment horizontal="center"/>
    </xf>
    <xf numFmtId="164" fontId="112" fillId="28" borderId="184" xfId="271" applyNumberFormat="1" applyFont="1" applyFill="1" applyBorder="1" applyAlignment="1">
      <alignment horizontal="center"/>
    </xf>
    <xf numFmtId="164" fontId="112" fillId="28" borderId="185" xfId="271" applyNumberFormat="1" applyFont="1" applyFill="1" applyBorder="1" applyAlignment="1">
      <alignment vertical="center"/>
    </xf>
    <xf numFmtId="164" fontId="112" fillId="28" borderId="186" xfId="271" applyNumberFormat="1" applyFont="1" applyFill="1" applyBorder="1" applyAlignment="1">
      <alignment vertical="center"/>
    </xf>
    <xf numFmtId="164" fontId="64" fillId="38" borderId="187" xfId="271" applyNumberFormat="1" applyFont="1" applyFill="1" applyBorder="1"/>
    <xf numFmtId="164" fontId="64" fillId="38" borderId="184" xfId="271" applyNumberFormat="1" applyFont="1" applyFill="1" applyBorder="1"/>
    <xf numFmtId="164" fontId="112" fillId="28" borderId="187" xfId="271" applyNumberFormat="1" applyFont="1" applyFill="1" applyBorder="1" applyAlignment="1">
      <alignment vertical="center"/>
    </xf>
    <xf numFmtId="164" fontId="112" fillId="28" borderId="184" xfId="271" applyNumberFormat="1" applyFont="1" applyFill="1" applyBorder="1" applyAlignment="1">
      <alignment vertical="center"/>
    </xf>
    <xf numFmtId="164" fontId="79" fillId="44" borderId="188" xfId="271" applyNumberFormat="1" applyFont="1" applyFill="1" applyBorder="1" applyAlignment="1">
      <alignment vertical="center"/>
    </xf>
    <xf numFmtId="164" fontId="79" fillId="44" borderId="189" xfId="271" applyNumberFormat="1" applyFont="1" applyFill="1" applyBorder="1" applyAlignment="1">
      <alignment vertical="center"/>
    </xf>
    <xf numFmtId="164" fontId="63" fillId="0" borderId="190" xfId="271" applyNumberFormat="1" applyFont="1" applyFill="1" applyBorder="1" applyAlignment="1">
      <alignment vertical="center"/>
    </xf>
    <xf numFmtId="164" fontId="63" fillId="0" borderId="191" xfId="271" applyNumberFormat="1" applyFont="1" applyFill="1" applyBorder="1" applyAlignment="1">
      <alignment vertical="center"/>
    </xf>
    <xf numFmtId="195" fontId="10" fillId="0" borderId="118" xfId="217" applyNumberFormat="1" applyFont="1" applyBorder="1" applyAlignment="1">
      <alignment horizontal="center" vertical="center"/>
    </xf>
    <xf numFmtId="164" fontId="110" fillId="28" borderId="36" xfId="271" applyNumberFormat="1" applyFont="1" applyFill="1" applyBorder="1" applyAlignment="1">
      <alignment horizontal="center"/>
    </xf>
    <xf numFmtId="164" fontId="55" fillId="44" borderId="0" xfId="271" applyNumberFormat="1" applyFont="1" applyFill="1" applyBorder="1" applyAlignment="1">
      <alignment vertical="center"/>
    </xf>
    <xf numFmtId="164" fontId="55" fillId="57" borderId="0" xfId="271" applyNumberFormat="1" applyFont="1" applyFill="1" applyBorder="1" applyAlignment="1">
      <alignment vertical="center"/>
    </xf>
    <xf numFmtId="164" fontId="63" fillId="0" borderId="183" xfId="271" applyNumberFormat="1" applyFont="1" applyFill="1" applyBorder="1" applyAlignment="1">
      <alignment vertical="center"/>
    </xf>
    <xf numFmtId="164" fontId="63" fillId="55" borderId="183" xfId="271" applyNumberFormat="1" applyFont="1" applyFill="1" applyBorder="1" applyAlignment="1">
      <alignment vertical="center"/>
    </xf>
    <xf numFmtId="164" fontId="64" fillId="44" borderId="0" xfId="271" applyNumberFormat="1" applyFont="1" applyFill="1" applyBorder="1" applyAlignment="1">
      <alignment vertical="center"/>
    </xf>
    <xf numFmtId="164" fontId="112" fillId="28" borderId="36" xfId="271" applyNumberFormat="1" applyFont="1" applyFill="1" applyBorder="1" applyAlignment="1">
      <alignment horizontal="center"/>
    </xf>
    <xf numFmtId="164" fontId="112" fillId="28" borderId="118" xfId="271" applyNumberFormat="1" applyFont="1" applyFill="1" applyBorder="1" applyAlignment="1">
      <alignment vertical="center"/>
    </xf>
    <xf numFmtId="164" fontId="64" fillId="38" borderId="36" xfId="271" applyNumberFormat="1" applyFont="1" applyFill="1" applyBorder="1"/>
    <xf numFmtId="164" fontId="112" fillId="28" borderId="36" xfId="271" applyNumberFormat="1" applyFont="1" applyFill="1" applyBorder="1" applyAlignment="1">
      <alignment vertical="center"/>
    </xf>
    <xf numFmtId="164" fontId="79" fillId="44" borderId="0" xfId="271" applyNumberFormat="1" applyFont="1" applyFill="1" applyBorder="1" applyAlignment="1">
      <alignment vertical="center"/>
    </xf>
    <xf numFmtId="195" fontId="10" fillId="0" borderId="193" xfId="217" applyNumberFormat="1" applyFont="1" applyBorder="1" applyAlignment="1">
      <alignment horizontal="center" vertical="center"/>
    </xf>
    <xf numFmtId="164" fontId="110" fillId="28" borderId="192" xfId="271" applyNumberFormat="1" applyFont="1" applyFill="1" applyBorder="1" applyAlignment="1">
      <alignment horizontal="center"/>
    </xf>
    <xf numFmtId="164" fontId="55" fillId="44" borderId="194" xfId="271" applyNumberFormat="1" applyFont="1" applyFill="1" applyBorder="1" applyAlignment="1">
      <alignment vertical="center"/>
    </xf>
    <xf numFmtId="164" fontId="55" fillId="57" borderId="194" xfId="271" applyNumberFormat="1" applyFont="1" applyFill="1" applyBorder="1" applyAlignment="1">
      <alignment vertical="center"/>
    </xf>
    <xf numFmtId="164" fontId="63" fillId="0" borderId="195" xfId="271" applyNumberFormat="1" applyFont="1" applyFill="1" applyBorder="1" applyAlignment="1">
      <alignment vertical="center"/>
    </xf>
    <xf numFmtId="164" fontId="79" fillId="55" borderId="188" xfId="271" applyNumberFormat="1" applyFont="1" applyFill="1" applyBorder="1" applyAlignment="1">
      <alignment vertical="center"/>
    </xf>
    <xf numFmtId="164" fontId="79" fillId="55" borderId="195" xfId="271" applyNumberFormat="1" applyFont="1" applyFill="1" applyBorder="1" applyAlignment="1">
      <alignment vertical="center"/>
    </xf>
    <xf numFmtId="164" fontId="79" fillId="0" borderId="188" xfId="271" applyNumberFormat="1" applyFont="1" applyFill="1" applyBorder="1" applyAlignment="1">
      <alignment vertical="center"/>
    </xf>
    <xf numFmtId="164" fontId="79" fillId="0" borderId="195" xfId="271" applyNumberFormat="1" applyFont="1" applyFill="1" applyBorder="1" applyAlignment="1">
      <alignment vertical="center"/>
    </xf>
    <xf numFmtId="164" fontId="64" fillId="44" borderId="194" xfId="271" applyNumberFormat="1" applyFont="1" applyFill="1" applyBorder="1" applyAlignment="1">
      <alignment vertical="center"/>
    </xf>
    <xf numFmtId="164" fontId="112" fillId="28" borderId="192" xfId="271" applyNumberFormat="1" applyFont="1" applyFill="1" applyBorder="1" applyAlignment="1">
      <alignment horizontal="center"/>
    </xf>
    <xf numFmtId="164" fontId="112" fillId="28" borderId="193" xfId="271" applyNumberFormat="1" applyFont="1" applyFill="1" applyBorder="1" applyAlignment="1">
      <alignment vertical="center"/>
    </xf>
    <xf numFmtId="164" fontId="64" fillId="38" borderId="192" xfId="271" applyNumberFormat="1" applyFont="1" applyFill="1" applyBorder="1"/>
    <xf numFmtId="164" fontId="112" fillId="28" borderId="192" xfId="271" applyNumberFormat="1" applyFont="1" applyFill="1" applyBorder="1" applyAlignment="1">
      <alignment vertical="center"/>
    </xf>
    <xf numFmtId="164" fontId="79" fillId="44" borderId="194" xfId="271" applyNumberFormat="1" applyFont="1" applyFill="1" applyBorder="1" applyAlignment="1">
      <alignment vertical="center"/>
    </xf>
    <xf numFmtId="164" fontId="79" fillId="0" borderId="190" xfId="271" applyNumberFormat="1" applyFont="1" applyFill="1" applyBorder="1" applyAlignment="1">
      <alignment vertical="center"/>
    </xf>
    <xf numFmtId="164" fontId="79" fillId="0" borderId="196" xfId="271" applyNumberFormat="1" applyFont="1" applyFill="1" applyBorder="1" applyAlignment="1">
      <alignment vertical="center"/>
    </xf>
    <xf numFmtId="164" fontId="11" fillId="0" borderId="197" xfId="271" applyNumberFormat="1" applyFont="1" applyBorder="1" applyAlignment="1">
      <alignment horizontal="center"/>
    </xf>
    <xf numFmtId="164" fontId="11" fillId="0" borderId="197" xfId="271" applyNumberFormat="1" applyFont="1" applyBorder="1" applyAlignment="1">
      <alignment horizontal="center" vertical="center"/>
    </xf>
    <xf numFmtId="164" fontId="110" fillId="28" borderId="198" xfId="271" applyNumberFormat="1" applyFont="1" applyFill="1" applyBorder="1" applyAlignment="1">
      <alignment horizontal="center"/>
    </xf>
    <xf numFmtId="164" fontId="55" fillId="44" borderId="199" xfId="271" applyNumberFormat="1" applyFont="1" applyFill="1" applyBorder="1" applyAlignment="1">
      <alignment vertical="center"/>
    </xf>
    <xf numFmtId="164" fontId="55" fillId="57" borderId="199" xfId="271" applyNumberFormat="1" applyFont="1" applyFill="1" applyBorder="1" applyAlignment="1">
      <alignment vertical="center"/>
    </xf>
    <xf numFmtId="164" fontId="63" fillId="0" borderId="199" xfId="271" applyNumberFormat="1" applyFont="1" applyFill="1" applyBorder="1" applyAlignment="1">
      <alignment vertical="center"/>
    </xf>
    <xf numFmtId="164" fontId="79" fillId="0" borderId="199" xfId="271" applyNumberFormat="1" applyFont="1" applyFill="1" applyBorder="1" applyAlignment="1">
      <alignment vertical="center"/>
    </xf>
    <xf numFmtId="164" fontId="64" fillId="44" borderId="199" xfId="271" applyNumberFormat="1" applyFont="1" applyFill="1" applyBorder="1" applyAlignment="1">
      <alignment vertical="center"/>
    </xf>
    <xf numFmtId="164" fontId="112" fillId="28" borderId="198" xfId="271" applyNumberFormat="1" applyFont="1" applyFill="1" applyBorder="1" applyAlignment="1">
      <alignment horizontal="center"/>
    </xf>
    <xf numFmtId="164" fontId="112" fillId="28" borderId="197" xfId="271" applyNumberFormat="1" applyFont="1" applyFill="1" applyBorder="1" applyAlignment="1">
      <alignment vertical="center"/>
    </xf>
    <xf numFmtId="164" fontId="64" fillId="38" borderId="198" xfId="271" applyNumberFormat="1" applyFont="1" applyFill="1" applyBorder="1"/>
    <xf numFmtId="164" fontId="112" fillId="28" borderId="198" xfId="271" applyNumberFormat="1" applyFont="1" applyFill="1" applyBorder="1" applyAlignment="1">
      <alignment vertical="center"/>
    </xf>
    <xf numFmtId="164" fontId="79" fillId="44" borderId="199" xfId="271" applyNumberFormat="1" applyFont="1" applyFill="1" applyBorder="1" applyAlignment="1">
      <alignment vertical="center"/>
    </xf>
    <xf numFmtId="164" fontId="79" fillId="0" borderId="200" xfId="271" applyNumberFormat="1" applyFont="1" applyFill="1" applyBorder="1" applyAlignment="1">
      <alignment vertical="center"/>
    </xf>
    <xf numFmtId="164" fontId="63" fillId="0" borderId="201" xfId="271" applyNumberFormat="1" applyFont="1" applyFill="1" applyBorder="1" applyAlignment="1">
      <alignment vertical="center"/>
    </xf>
    <xf numFmtId="164" fontId="63" fillId="0" borderId="196" xfId="271" applyNumberFormat="1" applyFont="1" applyFill="1" applyBorder="1" applyAlignment="1">
      <alignment vertical="center"/>
    </xf>
    <xf numFmtId="164" fontId="55" fillId="0" borderId="202" xfId="271" applyNumberFormat="1" applyFont="1" applyBorder="1" applyAlignment="1"/>
    <xf numFmtId="164" fontId="55" fillId="0" borderId="205" xfId="271" applyNumberFormat="1" applyFont="1" applyBorder="1" applyAlignment="1"/>
    <xf numFmtId="164" fontId="64" fillId="0" borderId="206" xfId="271" applyNumberFormat="1" applyFont="1" applyBorder="1" applyAlignment="1"/>
    <xf numFmtId="164" fontId="64" fillId="0" borderId="207" xfId="271" applyNumberFormat="1" applyFont="1" applyBorder="1" applyAlignment="1"/>
    <xf numFmtId="164" fontId="64" fillId="0" borderId="208" xfId="271" applyNumberFormat="1" applyFont="1" applyBorder="1" applyAlignment="1"/>
    <xf numFmtId="164" fontId="64" fillId="0" borderId="209" xfId="271" applyNumberFormat="1" applyFont="1" applyBorder="1" applyAlignment="1"/>
    <xf numFmtId="4" fontId="101" fillId="0" borderId="121" xfId="271" applyNumberFormat="1" applyFont="1" applyBorder="1" applyAlignment="1"/>
    <xf numFmtId="4" fontId="101" fillId="0" borderId="117" xfId="271" applyNumberFormat="1" applyFont="1" applyFill="1" applyBorder="1"/>
    <xf numFmtId="0" fontId="55" fillId="0" borderId="178" xfId="271" applyFont="1" applyBorder="1" applyAlignment="1">
      <alignment horizontal="center" vertical="center"/>
    </xf>
    <xf numFmtId="0" fontId="55" fillId="0" borderId="210" xfId="271" applyFont="1" applyBorder="1" applyAlignment="1">
      <alignment horizontal="center" vertical="center"/>
    </xf>
    <xf numFmtId="9" fontId="63" fillId="0" borderId="0" xfId="217" applyFont="1" applyAlignment="1">
      <alignment horizontal="center"/>
    </xf>
    <xf numFmtId="4" fontId="10" fillId="39" borderId="91" xfId="0" applyNumberFormat="1" applyFont="1" applyFill="1" applyBorder="1" applyAlignment="1" applyProtection="1">
      <alignment vertical="center"/>
    </xf>
    <xf numFmtId="3" fontId="10" fillId="0" borderId="0" xfId="0" applyNumberFormat="1" applyFont="1" applyFill="1" applyBorder="1" applyAlignment="1" applyProtection="1">
      <alignment horizontal="center"/>
    </xf>
    <xf numFmtId="3" fontId="10" fillId="0" borderId="23" xfId="0" applyNumberFormat="1" applyFont="1" applyFill="1" applyBorder="1" applyProtection="1"/>
    <xf numFmtId="4" fontId="47" fillId="0" borderId="130" xfId="271" applyNumberFormat="1" applyFont="1" applyBorder="1" applyAlignment="1">
      <alignment horizontal="center" vertical="center"/>
    </xf>
    <xf numFmtId="177" fontId="63" fillId="0" borderId="167" xfId="271" applyNumberFormat="1" applyFont="1" applyFill="1" applyBorder="1" applyAlignment="1">
      <alignment horizontal="center"/>
    </xf>
    <xf numFmtId="0" fontId="47" fillId="0" borderId="211" xfId="271" applyFont="1" applyBorder="1" applyAlignment="1">
      <alignment horizontal="center" vertical="center"/>
    </xf>
    <xf numFmtId="0" fontId="12" fillId="0" borderId="211" xfId="271" applyFont="1" applyBorder="1" applyAlignment="1">
      <alignment vertical="center"/>
    </xf>
    <xf numFmtId="0" fontId="107" fillId="28" borderId="99" xfId="271" applyFont="1" applyFill="1" applyBorder="1"/>
    <xf numFmtId="0" fontId="55" fillId="44" borderId="40" xfId="271" applyFont="1" applyFill="1" applyBorder="1"/>
    <xf numFmtId="0" fontId="55" fillId="57" borderId="40" xfId="271" applyFont="1" applyFill="1" applyBorder="1"/>
    <xf numFmtId="0" fontId="63" fillId="0" borderId="40" xfId="271" applyFont="1" applyFill="1" applyBorder="1"/>
    <xf numFmtId="0" fontId="107" fillId="28" borderId="211" xfId="271" applyFont="1" applyFill="1" applyBorder="1"/>
    <xf numFmtId="0" fontId="10" fillId="38" borderId="99" xfId="271" applyFont="1" applyFill="1" applyBorder="1"/>
    <xf numFmtId="0" fontId="55" fillId="0" borderId="40" xfId="271" applyFont="1" applyFill="1" applyBorder="1"/>
    <xf numFmtId="0" fontId="63" fillId="0" borderId="212" xfId="271" applyFont="1" applyFill="1" applyBorder="1"/>
    <xf numFmtId="0" fontId="10" fillId="0" borderId="211" xfId="271" applyFont="1" applyBorder="1" applyAlignment="1">
      <alignment horizontal="center"/>
    </xf>
    <xf numFmtId="0" fontId="12" fillId="0" borderId="179" xfId="271" applyFont="1" applyBorder="1" applyAlignment="1">
      <alignment horizontal="center"/>
    </xf>
    <xf numFmtId="164" fontId="110" fillId="0" borderId="0" xfId="271" applyNumberFormat="1" applyFont="1"/>
    <xf numFmtId="164" fontId="108" fillId="0" borderId="0" xfId="271" applyNumberFormat="1" applyFont="1"/>
    <xf numFmtId="194" fontId="47" fillId="0" borderId="130" xfId="271" applyNumberFormat="1" applyFont="1" applyBorder="1" applyAlignment="1">
      <alignment horizontal="center" vertical="center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1" fontId="12" fillId="0" borderId="0" xfId="0" applyNumberFormat="1" applyFont="1" applyBorder="1" applyAlignment="1" applyProtection="1">
      <alignment horizontal="right" vertical="center"/>
      <protection locked="0"/>
    </xf>
    <xf numFmtId="0" fontId="55" fillId="0" borderId="0" xfId="271" applyNumberFormat="1" applyFont="1" applyAlignment="1">
      <alignment horizontal="center"/>
    </xf>
    <xf numFmtId="0" fontId="63" fillId="0" borderId="0" xfId="271" applyNumberFormat="1" applyFont="1" applyAlignment="1">
      <alignment horizontal="center"/>
    </xf>
    <xf numFmtId="0" fontId="10" fillId="0" borderId="0" xfId="271" applyNumberFormat="1" applyFont="1" applyAlignment="1">
      <alignment horizontal="center"/>
    </xf>
    <xf numFmtId="0" fontId="63" fillId="0" borderId="0" xfId="271" applyNumberFormat="1" applyFont="1"/>
    <xf numFmtId="0" fontId="64" fillId="0" borderId="0" xfId="217" applyNumberFormat="1" applyFont="1" applyAlignment="1">
      <alignment horizontal="center"/>
    </xf>
    <xf numFmtId="0" fontId="12" fillId="0" borderId="102" xfId="271" applyNumberFormat="1" applyFont="1" applyBorder="1"/>
    <xf numFmtId="0" fontId="12" fillId="0" borderId="102" xfId="271" applyNumberFormat="1" applyFont="1" applyBorder="1" applyAlignment="1">
      <alignment vertical="center"/>
    </xf>
    <xf numFmtId="0" fontId="110" fillId="28" borderId="100" xfId="271" applyNumberFormat="1" applyFont="1" applyFill="1" applyBorder="1"/>
    <xf numFmtId="0" fontId="55" fillId="44" borderId="102" xfId="271" applyNumberFormat="1" applyFont="1" applyFill="1" applyBorder="1"/>
    <xf numFmtId="0" fontId="55" fillId="57" borderId="102" xfId="271" applyNumberFormat="1" applyFont="1" applyFill="1" applyBorder="1"/>
    <xf numFmtId="0" fontId="63" fillId="0" borderId="102" xfId="271" applyNumberFormat="1" applyFont="1" applyFill="1" applyBorder="1"/>
    <xf numFmtId="0" fontId="55" fillId="0" borderId="102" xfId="271" applyNumberFormat="1" applyFont="1" applyFill="1" applyBorder="1"/>
    <xf numFmtId="0" fontId="110" fillId="28" borderId="123" xfId="271" applyNumberFormat="1" applyFont="1" applyFill="1" applyBorder="1"/>
    <xf numFmtId="0" fontId="55" fillId="38" borderId="100" xfId="271" applyNumberFormat="1" applyFont="1" applyFill="1" applyBorder="1"/>
    <xf numFmtId="0" fontId="99" fillId="57" borderId="102" xfId="271" applyNumberFormat="1" applyFont="1" applyFill="1" applyBorder="1"/>
    <xf numFmtId="0" fontId="103" fillId="0" borderId="102" xfId="271" applyNumberFormat="1" applyFont="1" applyFill="1" applyBorder="1"/>
    <xf numFmtId="0" fontId="103" fillId="0" borderId="156" xfId="271" applyNumberFormat="1" applyFont="1" applyFill="1" applyBorder="1"/>
    <xf numFmtId="0" fontId="96" fillId="0" borderId="0" xfId="271" applyNumberFormat="1" applyFont="1"/>
    <xf numFmtId="0" fontId="48" fillId="0" borderId="0" xfId="271" applyNumberFormat="1" applyFont="1"/>
    <xf numFmtId="4" fontId="114" fillId="0" borderId="41" xfId="271" applyNumberFormat="1" applyFont="1" applyFill="1" applyBorder="1" applyAlignment="1">
      <alignment horizontal="left"/>
    </xf>
    <xf numFmtId="4" fontId="101" fillId="0" borderId="177" xfId="271" applyNumberFormat="1" applyFont="1" applyBorder="1" applyAlignment="1"/>
    <xf numFmtId="164" fontId="116" fillId="0" borderId="177" xfId="271" applyNumberFormat="1" applyFont="1" applyBorder="1" applyAlignment="1">
      <alignment horizontal="center"/>
    </xf>
    <xf numFmtId="164" fontId="116" fillId="0" borderId="121" xfId="271" applyNumberFormat="1" applyFont="1" applyBorder="1" applyAlignment="1">
      <alignment horizontal="center"/>
    </xf>
    <xf numFmtId="164" fontId="116" fillId="0" borderId="117" xfId="271" applyNumberFormat="1" applyFont="1" applyBorder="1" applyAlignment="1">
      <alignment horizontal="center"/>
    </xf>
    <xf numFmtId="177" fontId="103" fillId="0" borderId="164" xfId="271" applyNumberFormat="1" applyFont="1" applyFill="1" applyBorder="1" applyAlignment="1">
      <alignment horizontal="center"/>
    </xf>
    <xf numFmtId="164" fontId="103" fillId="0" borderId="188" xfId="271" applyNumberFormat="1" applyFont="1" applyFill="1" applyBorder="1" applyAlignment="1">
      <alignment vertical="center"/>
    </xf>
    <xf numFmtId="164" fontId="103" fillId="0" borderId="189" xfId="271" applyNumberFormat="1" applyFont="1" applyFill="1" applyBorder="1" applyAlignment="1">
      <alignment vertical="center"/>
    </xf>
    <xf numFmtId="164" fontId="103" fillId="0" borderId="161" xfId="271" applyNumberFormat="1" applyFont="1" applyFill="1" applyBorder="1" applyAlignment="1">
      <alignment vertical="center"/>
    </xf>
    <xf numFmtId="164" fontId="103" fillId="0" borderId="183" xfId="271" applyNumberFormat="1" applyFont="1" applyFill="1" applyBorder="1" applyAlignment="1">
      <alignment vertical="center"/>
    </xf>
    <xf numFmtId="164" fontId="113" fillId="0" borderId="188" xfId="271" applyNumberFormat="1" applyFont="1" applyFill="1" applyBorder="1" applyAlignment="1">
      <alignment vertical="center"/>
    </xf>
    <xf numFmtId="164" fontId="113" fillId="0" borderId="195" xfId="271" applyNumberFormat="1" applyFont="1" applyFill="1" applyBorder="1" applyAlignment="1">
      <alignment vertical="center"/>
    </xf>
    <xf numFmtId="164" fontId="103" fillId="0" borderId="195" xfId="271" applyNumberFormat="1" applyFont="1" applyFill="1" applyBorder="1" applyAlignment="1">
      <alignment vertical="center"/>
    </xf>
    <xf numFmtId="164" fontId="99" fillId="0" borderId="147" xfId="271" applyNumberFormat="1" applyFont="1" applyFill="1" applyBorder="1"/>
    <xf numFmtId="10" fontId="63" fillId="0" borderId="0" xfId="217" applyNumberFormat="1" applyFont="1" applyAlignment="1">
      <alignment horizontal="center"/>
    </xf>
    <xf numFmtId="0" fontId="55" fillId="0" borderId="0" xfId="271" applyFont="1" applyFill="1" applyAlignment="1">
      <alignment horizontal="center"/>
    </xf>
    <xf numFmtId="0" fontId="103" fillId="0" borderId="50" xfId="271" applyFont="1" applyFill="1" applyBorder="1"/>
    <xf numFmtId="164" fontId="103" fillId="0" borderId="134" xfId="271" applyNumberFormat="1" applyFont="1" applyFill="1" applyBorder="1" applyAlignment="1">
      <alignment vertical="center"/>
    </xf>
    <xf numFmtId="164" fontId="113" fillId="0" borderId="50" xfId="271" applyNumberFormat="1" applyFont="1" applyFill="1" applyBorder="1" applyAlignment="1">
      <alignment vertical="center"/>
    </xf>
    <xf numFmtId="164" fontId="113" fillId="0" borderId="135" xfId="271" applyNumberFormat="1" applyFont="1" applyFill="1" applyBorder="1" applyAlignment="1">
      <alignment vertical="center"/>
    </xf>
    <xf numFmtId="164" fontId="113" fillId="0" borderId="199" xfId="271" applyNumberFormat="1" applyFont="1" applyFill="1" applyBorder="1" applyAlignment="1">
      <alignment vertical="center"/>
    </xf>
    <xf numFmtId="4" fontId="113" fillId="0" borderId="0" xfId="271" applyNumberFormat="1" applyFont="1"/>
    <xf numFmtId="0" fontId="92" fillId="0" borderId="0" xfId="0" applyFont="1" applyFill="1"/>
    <xf numFmtId="4" fontId="117" fillId="0" borderId="0" xfId="271" applyNumberFormat="1" applyFont="1" applyAlignment="1">
      <alignment horizontal="center" vertical="center"/>
    </xf>
    <xf numFmtId="0" fontId="103" fillId="0" borderId="40" xfId="271" applyFont="1" applyFill="1" applyBorder="1"/>
    <xf numFmtId="164" fontId="103" fillId="0" borderId="199" xfId="271" applyNumberFormat="1" applyFont="1" applyFill="1" applyBorder="1" applyAlignment="1">
      <alignment vertical="center"/>
    </xf>
    <xf numFmtId="4" fontId="92" fillId="0" borderId="0" xfId="271" applyNumberFormat="1" applyFont="1"/>
    <xf numFmtId="4" fontId="118" fillId="0" borderId="0" xfId="271" applyNumberFormat="1" applyFont="1" applyAlignment="1">
      <alignment horizontal="center" vertical="center"/>
    </xf>
    <xf numFmtId="177" fontId="82" fillId="0" borderId="0" xfId="271" applyNumberFormat="1" applyFont="1" applyBorder="1" applyAlignment="1">
      <alignment horizontal="center"/>
    </xf>
    <xf numFmtId="164" fontId="82" fillId="0" borderId="0" xfId="271" applyNumberFormat="1" applyFont="1" applyBorder="1" applyAlignment="1"/>
    <xf numFmtId="0" fontId="97" fillId="59" borderId="0" xfId="271" applyFont="1" applyFill="1" applyBorder="1" applyAlignment="1">
      <alignment horizontal="center" vertical="center" textRotation="90"/>
    </xf>
    <xf numFmtId="0" fontId="67" fillId="0" borderId="0" xfId="0" applyFont="1" applyBorder="1" applyAlignment="1" applyProtection="1">
      <alignment horizontal="right" vertical="center"/>
      <protection locked="0"/>
    </xf>
    <xf numFmtId="9" fontId="67" fillId="0" borderId="0" xfId="0" applyNumberFormat="1" applyFont="1" applyBorder="1" applyAlignment="1" applyProtection="1">
      <alignment horizontal="right" vertical="center"/>
      <protection locked="0"/>
    </xf>
    <xf numFmtId="10" fontId="67" fillId="0" borderId="0" xfId="217" applyNumberFormat="1" applyFont="1" applyFill="1" applyBorder="1" applyAlignment="1" applyProtection="1">
      <alignment horizontal="right" vertical="center"/>
      <protection locked="0"/>
    </xf>
    <xf numFmtId="3" fontId="18" fillId="0" borderId="41" xfId="215" applyNumberFormat="1" applyFont="1" applyBorder="1" applyProtection="1">
      <protection locked="0"/>
    </xf>
    <xf numFmtId="4" fontId="18" fillId="0" borderId="41" xfId="215" applyNumberFormat="1" applyFont="1" applyBorder="1" applyProtection="1">
      <protection locked="0"/>
    </xf>
    <xf numFmtId="4" fontId="18" fillId="0" borderId="41" xfId="215" applyNumberFormat="1" applyFont="1" applyBorder="1" applyAlignment="1" applyProtection="1">
      <alignment horizontal="center"/>
      <protection locked="0"/>
    </xf>
    <xf numFmtId="10" fontId="119" fillId="54" borderId="0" xfId="0" applyNumberFormat="1" applyFont="1" applyFill="1" applyBorder="1" applyAlignment="1" applyProtection="1">
      <alignment horizontal="right" vertical="center"/>
      <protection locked="0"/>
    </xf>
    <xf numFmtId="0" fontId="93" fillId="0" borderId="0" xfId="0" applyFont="1" applyBorder="1" applyAlignment="1" applyProtection="1">
      <alignment horizontal="right" vertical="center"/>
      <protection locked="0"/>
    </xf>
    <xf numFmtId="4" fontId="18" fillId="0" borderId="41" xfId="215" applyNumberFormat="1" applyFont="1" applyBorder="1" applyAlignment="1" applyProtection="1">
      <alignment horizontal="left" vertical="center"/>
      <protection locked="0"/>
    </xf>
    <xf numFmtId="164" fontId="63" fillId="0" borderId="1" xfId="271" applyNumberFormat="1" applyFont="1" applyBorder="1"/>
    <xf numFmtId="0" fontId="63" fillId="0" borderId="1" xfId="271" applyNumberFormat="1" applyFont="1" applyBorder="1" applyAlignment="1">
      <alignment horizontal="center"/>
    </xf>
    <xf numFmtId="164" fontId="63" fillId="55" borderId="188" xfId="271" applyNumberFormat="1" applyFont="1" applyFill="1" applyBorder="1" applyAlignment="1">
      <alignment vertical="center"/>
    </xf>
    <xf numFmtId="164" fontId="63" fillId="55" borderId="195" xfId="271" applyNumberFormat="1" applyFont="1" applyFill="1" applyBorder="1" applyAlignment="1">
      <alignment vertical="center"/>
    </xf>
    <xf numFmtId="164" fontId="110" fillId="28" borderId="185" xfId="271" applyNumberFormat="1" applyFont="1" applyFill="1" applyBorder="1" applyAlignment="1">
      <alignment vertical="center"/>
    </xf>
    <xf numFmtId="164" fontId="110" fillId="28" borderId="193" xfId="271" applyNumberFormat="1" applyFont="1" applyFill="1" applyBorder="1" applyAlignment="1">
      <alignment vertical="center"/>
    </xf>
    <xf numFmtId="164" fontId="55" fillId="38" borderId="187" xfId="271" applyNumberFormat="1" applyFont="1" applyFill="1" applyBorder="1"/>
    <xf numFmtId="164" fontId="55" fillId="38" borderId="192" xfId="271" applyNumberFormat="1" applyFont="1" applyFill="1" applyBorder="1"/>
    <xf numFmtId="164" fontId="110" fillId="28" borderId="187" xfId="271" applyNumberFormat="1" applyFont="1" applyFill="1" applyBorder="1" applyAlignment="1">
      <alignment vertical="center"/>
    </xf>
    <xf numFmtId="164" fontId="110" fillId="28" borderId="192" xfId="271" applyNumberFormat="1" applyFont="1" applyFill="1" applyBorder="1" applyAlignment="1">
      <alignment vertical="center"/>
    </xf>
    <xf numFmtId="164" fontId="63" fillId="44" borderId="188" xfId="271" applyNumberFormat="1" applyFont="1" applyFill="1" applyBorder="1" applyAlignment="1">
      <alignment vertical="center"/>
    </xf>
    <xf numFmtId="164" fontId="63" fillId="44" borderId="194" xfId="271" applyNumberFormat="1" applyFont="1" applyFill="1" applyBorder="1" applyAlignment="1">
      <alignment vertical="center"/>
    </xf>
    <xf numFmtId="164" fontId="55" fillId="0" borderId="203" xfId="271" applyNumberFormat="1" applyFont="1" applyBorder="1" applyAlignment="1"/>
    <xf numFmtId="164" fontId="55" fillId="0" borderId="204" xfId="271" applyNumberFormat="1" applyFont="1" applyBorder="1" applyAlignment="1"/>
    <xf numFmtId="177" fontId="103" fillId="53" borderId="164" xfId="271" applyNumberFormat="1" applyFont="1" applyFill="1" applyBorder="1" applyAlignment="1">
      <alignment horizontal="center"/>
    </xf>
    <xf numFmtId="164" fontId="55" fillId="44" borderId="216" xfId="271" applyNumberFormat="1" applyFont="1" applyFill="1" applyBorder="1" applyAlignment="1">
      <alignment vertical="center"/>
    </xf>
    <xf numFmtId="164" fontId="55" fillId="57" borderId="217" xfId="271" applyNumberFormat="1" applyFont="1" applyFill="1" applyBorder="1" applyAlignment="1">
      <alignment vertical="center"/>
    </xf>
    <xf numFmtId="164" fontId="103" fillId="0" borderId="217" xfId="271" applyNumberFormat="1" applyFont="1" applyFill="1" applyBorder="1" applyAlignment="1">
      <alignment vertical="center"/>
    </xf>
    <xf numFmtId="164" fontId="63" fillId="0" borderId="217" xfId="271" applyNumberFormat="1" applyFont="1" applyFill="1" applyBorder="1" applyAlignment="1">
      <alignment vertical="center"/>
    </xf>
    <xf numFmtId="164" fontId="55" fillId="44" borderId="217" xfId="271" applyNumberFormat="1" applyFont="1" applyFill="1" applyBorder="1" applyAlignment="1">
      <alignment vertical="center"/>
    </xf>
    <xf numFmtId="164" fontId="110" fillId="28" borderId="218" xfId="271" applyNumberFormat="1" applyFont="1" applyFill="1" applyBorder="1" applyAlignment="1">
      <alignment horizontal="center"/>
    </xf>
    <xf numFmtId="164" fontId="110" fillId="28" borderId="216" xfId="271" applyNumberFormat="1" applyFont="1" applyFill="1" applyBorder="1" applyAlignment="1">
      <alignment vertical="center"/>
    </xf>
    <xf numFmtId="4" fontId="55" fillId="38" borderId="218" xfId="271" applyNumberFormat="1" applyFont="1" applyFill="1" applyBorder="1"/>
    <xf numFmtId="164" fontId="55" fillId="0" borderId="217" xfId="271" applyNumberFormat="1" applyFont="1" applyFill="1" applyBorder="1" applyAlignment="1">
      <alignment vertical="center"/>
    </xf>
    <xf numFmtId="164" fontId="110" fillId="28" borderId="218" xfId="271" applyNumberFormat="1" applyFont="1" applyFill="1" applyBorder="1" applyAlignment="1">
      <alignment vertical="center"/>
    </xf>
    <xf numFmtId="164" fontId="63" fillId="44" borderId="217" xfId="271" applyNumberFormat="1" applyFont="1" applyFill="1" applyBorder="1" applyAlignment="1">
      <alignment vertical="center"/>
    </xf>
    <xf numFmtId="164" fontId="63" fillId="0" borderId="219" xfId="271" applyNumberFormat="1" applyFont="1" applyFill="1" applyBorder="1" applyAlignment="1">
      <alignment vertical="center"/>
    </xf>
    <xf numFmtId="194" fontId="12" fillId="0" borderId="0" xfId="271" applyNumberFormat="1" applyFont="1" applyAlignment="1">
      <alignment horizontal="center"/>
    </xf>
    <xf numFmtId="196" fontId="47" fillId="0" borderId="130" xfId="271" applyNumberFormat="1" applyFont="1" applyBorder="1" applyAlignment="1">
      <alignment horizontal="center" vertical="center"/>
    </xf>
    <xf numFmtId="0" fontId="10" fillId="0" borderId="101" xfId="271" applyFont="1" applyBorder="1" applyAlignment="1">
      <alignment horizontal="center"/>
    </xf>
    <xf numFmtId="4" fontId="11" fillId="0" borderId="0" xfId="271" applyNumberFormat="1" applyFont="1" applyAlignment="1">
      <alignment horizontal="center"/>
    </xf>
    <xf numFmtId="10" fontId="10" fillId="0" borderId="0" xfId="217" applyNumberFormat="1" applyFont="1" applyAlignment="1">
      <alignment horizontal="center"/>
    </xf>
    <xf numFmtId="0" fontId="10" fillId="0" borderId="0" xfId="271" applyFont="1" applyAlignment="1">
      <alignment vertical="center"/>
    </xf>
    <xf numFmtId="164" fontId="55" fillId="0" borderId="0" xfId="271" applyNumberFormat="1" applyFont="1"/>
    <xf numFmtId="164" fontId="10" fillId="0" borderId="184" xfId="271" applyNumberFormat="1" applyFont="1" applyBorder="1" applyAlignment="1">
      <alignment horizontal="center"/>
    </xf>
    <xf numFmtId="164" fontId="11" fillId="0" borderId="36" xfId="271" applyNumberFormat="1" applyFont="1" applyBorder="1" applyAlignment="1">
      <alignment horizontal="center"/>
    </xf>
    <xf numFmtId="164" fontId="10" fillId="0" borderId="192" xfId="271" applyNumberFormat="1" applyFont="1" applyBorder="1" applyAlignment="1">
      <alignment horizontal="center"/>
    </xf>
    <xf numFmtId="164" fontId="11" fillId="0" borderId="180" xfId="271" applyNumberFormat="1" applyFont="1" applyBorder="1" applyAlignment="1">
      <alignment horizontal="center"/>
    </xf>
    <xf numFmtId="164" fontId="11" fillId="0" borderId="192" xfId="271" applyNumberFormat="1" applyFont="1" applyBorder="1" applyAlignment="1">
      <alignment horizontal="center"/>
    </xf>
    <xf numFmtId="2" fontId="10" fillId="0" borderId="119" xfId="271" applyNumberFormat="1" applyFont="1" applyBorder="1" applyAlignment="1">
      <alignment horizontal="center" vertical="center" wrapText="1"/>
    </xf>
    <xf numFmtId="2" fontId="10" fillId="0" borderId="101" xfId="271" applyNumberFormat="1" applyFont="1" applyBorder="1" applyAlignment="1">
      <alignment horizontal="center" vertical="center" wrapText="1"/>
    </xf>
    <xf numFmtId="164" fontId="10" fillId="0" borderId="153" xfId="271" applyNumberFormat="1" applyFont="1" applyBorder="1" applyAlignment="1">
      <alignment horizontal="center" vertical="center"/>
    </xf>
    <xf numFmtId="164" fontId="10" fillId="0" borderId="155" xfId="271" applyNumberFormat="1" applyFont="1" applyBorder="1" applyAlignment="1">
      <alignment horizontal="center" vertical="center"/>
    </xf>
    <xf numFmtId="0" fontId="10" fillId="0" borderId="125" xfId="271" applyFont="1" applyBorder="1" applyAlignment="1">
      <alignment horizontal="center" vertical="center" wrapText="1"/>
    </xf>
    <xf numFmtId="0" fontId="10" fillId="0" borderId="126" xfId="271" applyFont="1" applyBorder="1" applyAlignment="1">
      <alignment horizontal="center" vertical="center" wrapText="1"/>
    </xf>
    <xf numFmtId="0" fontId="10" fillId="0" borderId="127" xfId="271" applyFont="1" applyBorder="1" applyAlignment="1">
      <alignment horizontal="center" vertical="center" wrapText="1"/>
    </xf>
    <xf numFmtId="0" fontId="10" fillId="0" borderId="128" xfId="271" applyFont="1" applyBorder="1" applyAlignment="1">
      <alignment horizontal="center" vertical="center" wrapText="1"/>
    </xf>
    <xf numFmtId="0" fontId="10" fillId="0" borderId="101" xfId="271" applyFont="1" applyBorder="1" applyAlignment="1">
      <alignment horizontal="center" vertical="center" wrapText="1"/>
    </xf>
    <xf numFmtId="0" fontId="10" fillId="0" borderId="129" xfId="271" applyFont="1" applyBorder="1" applyAlignment="1">
      <alignment horizontal="center" vertical="center" wrapText="1"/>
    </xf>
    <xf numFmtId="177" fontId="10" fillId="0" borderId="162" xfId="271" applyNumberFormat="1" applyFont="1" applyBorder="1" applyAlignment="1">
      <alignment horizontal="center" vertical="center"/>
    </xf>
    <xf numFmtId="177" fontId="10" fillId="0" borderId="163" xfId="271" applyNumberFormat="1" applyFont="1" applyBorder="1" applyAlignment="1">
      <alignment horizontal="center" vertical="center"/>
    </xf>
    <xf numFmtId="164" fontId="10" fillId="0" borderId="157" xfId="271" applyNumberFormat="1" applyFont="1" applyBorder="1" applyAlignment="1">
      <alignment horizontal="center" vertical="center" wrapText="1"/>
    </xf>
    <xf numFmtId="164" fontId="10" fillId="0" borderId="149" xfId="271" applyNumberFormat="1" applyFont="1" applyBorder="1" applyAlignment="1">
      <alignment horizontal="center" vertical="center"/>
    </xf>
    <xf numFmtId="164" fontId="10" fillId="0" borderId="181" xfId="271" applyNumberFormat="1" applyFont="1" applyBorder="1" applyAlignment="1">
      <alignment horizontal="center" vertical="center"/>
    </xf>
    <xf numFmtId="164" fontId="10" fillId="0" borderId="150" xfId="271" applyNumberFormat="1" applyFont="1" applyBorder="1" applyAlignment="1">
      <alignment horizontal="center" vertical="center"/>
    </xf>
    <xf numFmtId="164" fontId="10" fillId="0" borderId="158" xfId="271" applyNumberFormat="1" applyFont="1" applyBorder="1" applyAlignment="1">
      <alignment horizontal="center" vertical="center"/>
    </xf>
    <xf numFmtId="164" fontId="10" fillId="0" borderId="151" xfId="271" applyNumberFormat="1" applyFont="1" applyBorder="1" applyAlignment="1">
      <alignment horizontal="center" vertical="center"/>
    </xf>
    <xf numFmtId="164" fontId="10" fillId="0" borderId="182" xfId="271" applyNumberFormat="1" applyFont="1" applyBorder="1" applyAlignment="1">
      <alignment horizontal="center" vertical="center"/>
    </xf>
    <xf numFmtId="164" fontId="10" fillId="0" borderId="152" xfId="271" applyNumberFormat="1" applyFont="1" applyBorder="1" applyAlignment="1">
      <alignment horizontal="center" vertical="center"/>
    </xf>
    <xf numFmtId="0" fontId="10" fillId="0" borderId="154" xfId="271" applyNumberFormat="1" applyFont="1" applyBorder="1" applyAlignment="1">
      <alignment horizontal="center" vertical="center"/>
    </xf>
    <xf numFmtId="0" fontId="10" fillId="0" borderId="101" xfId="271" applyNumberFormat="1" applyFont="1" applyBorder="1" applyAlignment="1">
      <alignment horizontal="center" vertical="center"/>
    </xf>
    <xf numFmtId="0" fontId="10" fillId="0" borderId="168" xfId="271" applyFont="1" applyFill="1" applyBorder="1" applyAlignment="1">
      <alignment horizontal="center" vertical="center" wrapText="1"/>
    </xf>
    <xf numFmtId="3" fontId="70" fillId="0" borderId="25" xfId="0" applyNumberFormat="1" applyFont="1" applyBorder="1" applyAlignment="1" applyProtection="1">
      <alignment horizontal="center"/>
    </xf>
    <xf numFmtId="0" fontId="70" fillId="0" borderId="19" xfId="0" applyFont="1" applyBorder="1" applyAlignment="1"/>
    <xf numFmtId="0" fontId="70" fillId="0" borderId="96" xfId="0" applyFont="1" applyBorder="1" applyAlignment="1"/>
    <xf numFmtId="0" fontId="46" fillId="0" borderId="23" xfId="0" applyFont="1" applyBorder="1" applyAlignment="1" applyProtection="1">
      <alignment horizontal="center"/>
    </xf>
    <xf numFmtId="0" fontId="46" fillId="0" borderId="0" xfId="0" applyFont="1" applyBorder="1" applyAlignment="1" applyProtection="1">
      <alignment horizontal="center"/>
    </xf>
    <xf numFmtId="0" fontId="46" fillId="0" borderId="83" xfId="0" applyFont="1" applyBorder="1" applyAlignment="1" applyProtection="1">
      <alignment horizontal="center"/>
    </xf>
    <xf numFmtId="49" fontId="46" fillId="0" borderId="25" xfId="215" applyNumberFormat="1" applyFont="1" applyBorder="1" applyAlignment="1" applyProtection="1">
      <alignment horizontal="center"/>
    </xf>
    <xf numFmtId="49" fontId="46" fillId="0" borderId="19" xfId="215" applyNumberFormat="1" applyFont="1" applyBorder="1" applyAlignment="1" applyProtection="1">
      <alignment horizontal="center"/>
    </xf>
    <xf numFmtId="49" fontId="46" fillId="0" borderId="96" xfId="215" applyNumberFormat="1" applyFont="1" applyBorder="1" applyAlignment="1" applyProtection="1">
      <alignment horizontal="center"/>
    </xf>
    <xf numFmtId="3" fontId="46" fillId="29" borderId="105" xfId="1" applyNumberFormat="1" applyFont="1" applyFill="1" applyBorder="1" applyAlignment="1" applyProtection="1">
      <alignment horizontal="center" vertical="center"/>
    </xf>
    <xf numFmtId="3" fontId="46" fillId="29" borderId="106" xfId="1" applyNumberFormat="1" applyFont="1" applyFill="1" applyBorder="1" applyAlignment="1" applyProtection="1">
      <alignment horizontal="center" vertical="center"/>
    </xf>
    <xf numFmtId="0" fontId="46" fillId="28" borderId="54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3" fontId="10" fillId="29" borderId="36" xfId="1" applyNumberFormat="1" applyFont="1" applyFill="1" applyBorder="1" applyAlignment="1" applyProtection="1">
      <alignment horizontal="center" vertical="center"/>
    </xf>
    <xf numFmtId="3" fontId="10" fillId="29" borderId="37" xfId="1" applyNumberFormat="1" applyFont="1" applyFill="1" applyBorder="1" applyAlignment="1" applyProtection="1">
      <alignment horizontal="center" vertical="center"/>
    </xf>
    <xf numFmtId="3" fontId="46" fillId="29" borderId="36" xfId="1" applyNumberFormat="1" applyFont="1" applyFill="1" applyBorder="1" applyAlignment="1" applyProtection="1">
      <alignment horizontal="center" vertical="center"/>
    </xf>
    <xf numFmtId="3" fontId="46" fillId="29" borderId="37" xfId="1" applyNumberFormat="1" applyFont="1" applyFill="1" applyBorder="1" applyAlignment="1" applyProtection="1">
      <alignment horizontal="center" vertical="center"/>
    </xf>
    <xf numFmtId="3" fontId="10" fillId="39" borderId="36" xfId="1" applyNumberFormat="1" applyFont="1" applyFill="1" applyBorder="1" applyAlignment="1" applyProtection="1">
      <alignment horizontal="center" vertical="center"/>
    </xf>
    <xf numFmtId="3" fontId="10" fillId="39" borderId="37" xfId="1" applyNumberFormat="1" applyFont="1" applyFill="1" applyBorder="1" applyAlignment="1" applyProtection="1">
      <alignment horizontal="center" vertical="center"/>
    </xf>
    <xf numFmtId="0" fontId="10" fillId="26" borderId="36" xfId="1" applyFont="1" applyFill="1" applyBorder="1" applyAlignment="1" applyProtection="1">
      <alignment horizontal="center" vertical="center"/>
      <protection locked="0"/>
    </xf>
    <xf numFmtId="0" fontId="46" fillId="26" borderId="37" xfId="1" applyFont="1" applyFill="1" applyBorder="1" applyAlignment="1" applyProtection="1">
      <alignment horizontal="center" vertical="center"/>
      <protection locked="0"/>
    </xf>
    <xf numFmtId="0" fontId="46" fillId="28" borderId="55" xfId="0" applyFont="1" applyFill="1" applyBorder="1" applyAlignment="1" applyProtection="1">
      <alignment horizontal="center" vertical="center"/>
      <protection locked="0"/>
    </xf>
    <xf numFmtId="0" fontId="61" fillId="28" borderId="56" xfId="215" applyFont="1" applyFill="1" applyBorder="1" applyAlignment="1" applyProtection="1">
      <alignment horizontal="center" vertical="center"/>
      <protection locked="0"/>
    </xf>
    <xf numFmtId="4" fontId="46" fillId="0" borderId="49" xfId="0" applyNumberFormat="1" applyFont="1" applyFill="1" applyBorder="1" applyAlignment="1" applyProtection="1">
      <alignment horizontal="center"/>
      <protection locked="0"/>
    </xf>
    <xf numFmtId="4" fontId="46" fillId="0" borderId="95" xfId="0" applyNumberFormat="1" applyFont="1" applyFill="1" applyBorder="1" applyAlignment="1" applyProtection="1">
      <alignment horizontal="center"/>
      <protection locked="0"/>
    </xf>
    <xf numFmtId="0" fontId="61" fillId="28" borderId="54" xfId="215" applyFont="1" applyFill="1" applyBorder="1" applyAlignment="1" applyProtection="1">
      <alignment horizontal="center" vertical="center"/>
      <protection locked="0"/>
    </xf>
  </cellXfs>
  <cellStyles count="277">
    <cellStyle name="/h" xfId="5" xr:uid="{00000000-0005-0000-0000-000000000000}"/>
    <cellStyle name="/jour" xfId="6" xr:uid="{00000000-0005-0000-0000-000001000000}"/>
    <cellStyle name="/mois" xfId="7" xr:uid="{00000000-0005-0000-0000-000002000000}"/>
    <cellStyle name="20 % - Accent1" xfId="8" builtinId="30" customBuiltin="1"/>
    <cellStyle name="20 % - Accent2" xfId="9" builtinId="34" customBuiltin="1"/>
    <cellStyle name="20 % - Accent3" xfId="10" builtinId="38" customBuiltin="1"/>
    <cellStyle name="20 % - Accent4" xfId="11" builtinId="42" customBuiltin="1"/>
    <cellStyle name="20 % - Accent5" xfId="12" builtinId="46" customBuiltin="1"/>
    <cellStyle name="20 % - Accent6" xfId="13" builtinId="50" customBuiltin="1"/>
    <cellStyle name="40 % - Accent1" xfId="14" builtinId="31" customBuiltin="1"/>
    <cellStyle name="40 % - Accent2" xfId="15" builtinId="35" customBuiltin="1"/>
    <cellStyle name="40 % - Accent3" xfId="16" builtinId="39" customBuiltin="1"/>
    <cellStyle name="40 % - Accent4" xfId="17" builtinId="43" customBuiltin="1"/>
    <cellStyle name="40 % - Accent5" xfId="18" builtinId="47" customBuiltin="1"/>
    <cellStyle name="40 % - Accent6" xfId="19" builtinId="51" customBuiltin="1"/>
    <cellStyle name="60 % - Accent1" xfId="20" builtinId="32" customBuiltin="1"/>
    <cellStyle name="60 % - Accent2" xfId="21" builtinId="36" customBuiltin="1"/>
    <cellStyle name="60 % - Accent3" xfId="22" builtinId="40" customBuiltin="1"/>
    <cellStyle name="60 % - Accent4" xfId="23" builtinId="44" customBuiltin="1"/>
    <cellStyle name="60 % - Accent5" xfId="24" builtinId="48" customBuiltin="1"/>
    <cellStyle name="60 % - Accent6" xfId="25" builtinId="52" customBuiltin="1"/>
    <cellStyle name="A" xfId="26" xr:uid="{00000000-0005-0000-0000-000015000000}"/>
    <cellStyle name="A_Les Rivages" xfId="27" xr:uid="{00000000-0005-0000-0000-000016000000}"/>
    <cellStyle name="A_VITTORI LLS" xfId="28" xr:uid="{00000000-0005-0000-0000-000017000000}"/>
    <cellStyle name="A_VITTORI LLTS+com" xfId="233" xr:uid="{00000000-0005-0000-0000-000018000000}"/>
    <cellStyle name="AA" xfId="29" xr:uid="{00000000-0005-0000-0000-000019000000}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vertissement" xfId="36" builtinId="11" customBuiltin="1"/>
    <cellStyle name="B" xfId="37" xr:uid="{00000000-0005-0000-0000-000021000000}"/>
    <cellStyle name="B_3.1 Prix de revient P'tit Canal" xfId="38" xr:uid="{00000000-0005-0000-0000-000022000000}"/>
    <cellStyle name="B_Bdgt APD mars12 déposé DEAL-LLS" xfId="39" xr:uid="{00000000-0005-0000-0000-000023000000}"/>
    <cellStyle name="B_Bdgt Lavoir PRO" xfId="40" xr:uid="{00000000-0005-0000-0000-000024000000}"/>
    <cellStyle name="B_Bdgt Lavoir PRO_3.3 Devis total" xfId="41" xr:uid="{00000000-0005-0000-0000-000025000000}"/>
    <cellStyle name="B_Bdgt Lavoir PRO_Bdg  DCE" xfId="42" xr:uid="{00000000-0005-0000-0000-000026000000}"/>
    <cellStyle name="B_Bdgt Lavoir PRO_Bdg  DCE inserts marchés" xfId="43" xr:uid="{00000000-0005-0000-0000-000027000000}"/>
    <cellStyle name="B_Bdgt Lavoir PRO_Bdgt APD mars12 déposé DEAL-LLS" xfId="44" xr:uid="{00000000-0005-0000-0000-000028000000}"/>
    <cellStyle name="B_Bdgt Lavoir PRO_Bdgt GOURDE" xfId="45" xr:uid="{00000000-0005-0000-0000-000029000000}"/>
    <cellStyle name="B_Bdgt Lavoir PRO_Bdgt PRO estim MOE" xfId="46" xr:uid="{00000000-0005-0000-0000-00002A000000}"/>
    <cellStyle name="B_Bdgt Lavoir PRO_Budget APD Défisc avec portage" xfId="47" xr:uid="{00000000-0005-0000-0000-00002B000000}"/>
    <cellStyle name="B_Bdgt Lavoir PRO_Budget APD Défisc ratios modifiés" xfId="48" xr:uid="{00000000-0005-0000-0000-00002C000000}"/>
    <cellStyle name="B_Bdgt Lavoir PRO_Budget faisa Bethanie" xfId="49" xr:uid="{00000000-0005-0000-0000-00002D000000}"/>
    <cellStyle name="B_Bdgt Lavoir PRO_Classeur1" xfId="50" xr:uid="{00000000-0005-0000-0000-00002E000000}"/>
    <cellStyle name="B_Bdgt Lavoir PRO_INGEPAR Bdgt APD mars12-LLS" xfId="51" xr:uid="{00000000-0005-0000-0000-00002F000000}"/>
    <cellStyle name="B_Bdgt Lavoir PRO_LLTS+Com" xfId="234" xr:uid="{00000000-0005-0000-0000-000030000000}"/>
    <cellStyle name="B_Bdgt Lavoir PRO_Matrice Bdgt Défisc" xfId="52" xr:uid="{00000000-0005-0000-0000-000031000000}"/>
    <cellStyle name="B_Bdgt Lavoir PRO_VITTORI LLS" xfId="53" xr:uid="{00000000-0005-0000-0000-000032000000}"/>
    <cellStyle name="B_Bdgt Lavoir PRO_VITTORI LLTS+com" xfId="235" xr:uid="{00000000-0005-0000-0000-000033000000}"/>
    <cellStyle name="B_Bilan FRAFU" xfId="54" xr:uid="{00000000-0005-0000-0000-000034000000}"/>
    <cellStyle name="B_Bilan FRAFU_3.3 Devis total" xfId="55" xr:uid="{00000000-0005-0000-0000-000035000000}"/>
    <cellStyle name="B_Bilan FRAFU_Bdg  DCE" xfId="56" xr:uid="{00000000-0005-0000-0000-000036000000}"/>
    <cellStyle name="B_Bilan FRAFU_Bdg  DCE inserts marchés" xfId="57" xr:uid="{00000000-0005-0000-0000-000037000000}"/>
    <cellStyle name="B_Bilan FRAFU_Bdgt APD mars12 déposé DEAL-LLS" xfId="58" xr:uid="{00000000-0005-0000-0000-000038000000}"/>
    <cellStyle name="B_Bilan FRAFU_Bdgt GOURDE" xfId="59" xr:uid="{00000000-0005-0000-0000-000039000000}"/>
    <cellStyle name="B_Bilan FRAFU_Bdgt PRO estim MOE" xfId="60" xr:uid="{00000000-0005-0000-0000-00003A000000}"/>
    <cellStyle name="B_Bilan FRAFU_Budget APD" xfId="61" xr:uid="{00000000-0005-0000-0000-00003B000000}"/>
    <cellStyle name="B_Bilan FRAFU_Budget APD Défisc avec portage" xfId="62" xr:uid="{00000000-0005-0000-0000-00003C000000}"/>
    <cellStyle name="B_Bilan FRAFU_Budget APD Défisc ratios modifiés" xfId="63" xr:uid="{00000000-0005-0000-0000-00003D000000}"/>
    <cellStyle name="B_Bilan FRAFU_Budget faisa Bethanie" xfId="64" xr:uid="{00000000-0005-0000-0000-00003E000000}"/>
    <cellStyle name="B_Bilan FRAFU_Classeur1" xfId="65" xr:uid="{00000000-0005-0000-0000-00003F000000}"/>
    <cellStyle name="B_Bilan FRAFU_INGEPAR Bdgt APD mars12-LLS" xfId="66" xr:uid="{00000000-0005-0000-0000-000040000000}"/>
    <cellStyle name="B_Bilan FRAFU_Les Rivages" xfId="67" xr:uid="{00000000-0005-0000-0000-000041000000}"/>
    <cellStyle name="B_Bilan FRAFU_LLTS+Com" xfId="236" xr:uid="{00000000-0005-0000-0000-000042000000}"/>
    <cellStyle name="B_Bilan FRAFU_Matrice Bdgt Défisc" xfId="68" xr:uid="{00000000-0005-0000-0000-000043000000}"/>
    <cellStyle name="B_Bilan FRAFU_VITTORI LLS" xfId="69" xr:uid="{00000000-0005-0000-0000-000044000000}"/>
    <cellStyle name="B_Bilan FRAFU_VITTORI LLTS+com" xfId="237" xr:uid="{00000000-0005-0000-0000-000045000000}"/>
    <cellStyle name="B_Budget FB défisc" xfId="70" xr:uid="{00000000-0005-0000-0000-000046000000}"/>
    <cellStyle name="B_INGEPAR Bdgt APD mars12-LLS" xfId="71" xr:uid="{00000000-0005-0000-0000-000047000000}"/>
    <cellStyle name="B_Pgr Palissandre APS" xfId="72" xr:uid="{00000000-0005-0000-0000-000048000000}"/>
    <cellStyle name="B_Pgr SCI Letchis" xfId="73" xr:uid="{00000000-0005-0000-0000-000049000000}"/>
    <cellStyle name="B_PRLC 0090 Poker d'As APS" xfId="74" xr:uid="{00000000-0005-0000-0000-00004A000000}"/>
    <cellStyle name="B_Tableau comparatif" xfId="75" xr:uid="{00000000-0005-0000-0000-00004B000000}"/>
    <cellStyle name="B_Tableau comparatif APS" xfId="76" xr:uid="{00000000-0005-0000-0000-00004C000000}"/>
    <cellStyle name="B_Tableau comparatif_3.3 Devis total" xfId="77" xr:uid="{00000000-0005-0000-0000-00004D000000}"/>
    <cellStyle name="B_Tableau comparatif_Bdg  DCE" xfId="78" xr:uid="{00000000-0005-0000-0000-00004E000000}"/>
    <cellStyle name="B_Tableau comparatif_Bdg  DCE inserts marchés" xfId="79" xr:uid="{00000000-0005-0000-0000-00004F000000}"/>
    <cellStyle name="B_Tableau comparatif_Bdgt APD mars12 déposé DEAL-LLS" xfId="80" xr:uid="{00000000-0005-0000-0000-000050000000}"/>
    <cellStyle name="B_Tableau comparatif_Bdgt GOURDE" xfId="81" xr:uid="{00000000-0005-0000-0000-000051000000}"/>
    <cellStyle name="B_Tableau comparatif_Bdgt PRO estim MOE" xfId="82" xr:uid="{00000000-0005-0000-0000-000052000000}"/>
    <cellStyle name="B_Tableau comparatif_Budget APD" xfId="83" xr:uid="{00000000-0005-0000-0000-000053000000}"/>
    <cellStyle name="B_Tableau comparatif_Budget APD Défisc avec portage" xfId="84" xr:uid="{00000000-0005-0000-0000-000054000000}"/>
    <cellStyle name="B_Tableau comparatif_Budget APD Défisc ratios modifiés" xfId="85" xr:uid="{00000000-0005-0000-0000-000055000000}"/>
    <cellStyle name="B_Tableau comparatif_Budget faisa Bethanie" xfId="86" xr:uid="{00000000-0005-0000-0000-000056000000}"/>
    <cellStyle name="B_Tableau comparatif_Classeur1" xfId="87" xr:uid="{00000000-0005-0000-0000-000057000000}"/>
    <cellStyle name="B_Tableau comparatif_INGEPAR Bdgt APD mars12-LLS" xfId="88" xr:uid="{00000000-0005-0000-0000-000058000000}"/>
    <cellStyle name="B_Tableau comparatif_Les Rivages" xfId="89" xr:uid="{00000000-0005-0000-0000-000059000000}"/>
    <cellStyle name="B_Tableau comparatif_LLTS+Com" xfId="238" xr:uid="{00000000-0005-0000-0000-00005A000000}"/>
    <cellStyle name="B_Tableau comparatif_Matrice Bdgt Défisc" xfId="90" xr:uid="{00000000-0005-0000-0000-00005B000000}"/>
    <cellStyle name="B_Tableau comparatif_VITTORI LLS" xfId="91" xr:uid="{00000000-0005-0000-0000-00005C000000}"/>
    <cellStyle name="B_Tableau comparatif_VITTORI LLTS+com" xfId="239" xr:uid="{00000000-0005-0000-0000-00005D000000}"/>
    <cellStyle name="C" xfId="92" xr:uid="{00000000-0005-0000-0000-00005E000000}"/>
    <cellStyle name="C_3.1 Prix de revient P'tit Canal" xfId="93" xr:uid="{00000000-0005-0000-0000-00005F000000}"/>
    <cellStyle name="C_Bdgt APD mars12 déposé DEAL-LLS" xfId="94" xr:uid="{00000000-0005-0000-0000-000060000000}"/>
    <cellStyle name="C_Bdgt Lavoir PRO" xfId="95" xr:uid="{00000000-0005-0000-0000-000061000000}"/>
    <cellStyle name="C_Bdgt Lavoir PRO_3.3 Devis total" xfId="96" xr:uid="{00000000-0005-0000-0000-000062000000}"/>
    <cellStyle name="C_Bdgt Lavoir PRO_Bdg  DCE" xfId="97" xr:uid="{00000000-0005-0000-0000-000063000000}"/>
    <cellStyle name="C_Bdgt Lavoir PRO_Bdg  DCE inserts marchés" xfId="98" xr:uid="{00000000-0005-0000-0000-000064000000}"/>
    <cellStyle name="C_Bdgt Lavoir PRO_Bdgt APD mars12 déposé DEAL-LLS" xfId="99" xr:uid="{00000000-0005-0000-0000-000065000000}"/>
    <cellStyle name="C_Bdgt Lavoir PRO_Bdgt GOURDE" xfId="100" xr:uid="{00000000-0005-0000-0000-000066000000}"/>
    <cellStyle name="C_Bdgt Lavoir PRO_Bdgt PRO estim MOE" xfId="101" xr:uid="{00000000-0005-0000-0000-000067000000}"/>
    <cellStyle name="C_Bdgt Lavoir PRO_Budget APD Défisc avec portage" xfId="102" xr:uid="{00000000-0005-0000-0000-000068000000}"/>
    <cellStyle name="C_Bdgt Lavoir PRO_Budget APD Défisc ratios modifiés" xfId="103" xr:uid="{00000000-0005-0000-0000-000069000000}"/>
    <cellStyle name="C_Bdgt Lavoir PRO_Budget faisa Bethanie" xfId="104" xr:uid="{00000000-0005-0000-0000-00006A000000}"/>
    <cellStyle name="C_Bdgt Lavoir PRO_Classeur1" xfId="105" xr:uid="{00000000-0005-0000-0000-00006B000000}"/>
    <cellStyle name="C_Bdgt Lavoir PRO_INGEPAR Bdgt APD mars12-LLS" xfId="106" xr:uid="{00000000-0005-0000-0000-00006C000000}"/>
    <cellStyle name="C_Bdgt Lavoir PRO_LLTS+Com" xfId="240" xr:uid="{00000000-0005-0000-0000-00006D000000}"/>
    <cellStyle name="C_Bdgt Lavoir PRO_Matrice Bdgt Défisc" xfId="107" xr:uid="{00000000-0005-0000-0000-00006E000000}"/>
    <cellStyle name="C_Bdgt Lavoir PRO_VITTORI LLS" xfId="108" xr:uid="{00000000-0005-0000-0000-00006F000000}"/>
    <cellStyle name="C_Bdgt Lavoir PRO_VITTORI LLTS+com" xfId="241" xr:uid="{00000000-0005-0000-0000-000070000000}"/>
    <cellStyle name="C_Bilan FRAFU" xfId="109" xr:uid="{00000000-0005-0000-0000-000071000000}"/>
    <cellStyle name="C_Bilan FRAFU_3.3 Devis total" xfId="110" xr:uid="{00000000-0005-0000-0000-000072000000}"/>
    <cellStyle name="C_Bilan FRAFU_Bdg  DCE" xfId="111" xr:uid="{00000000-0005-0000-0000-000073000000}"/>
    <cellStyle name="C_Bilan FRAFU_Bdg  DCE inserts marchés" xfId="112" xr:uid="{00000000-0005-0000-0000-000074000000}"/>
    <cellStyle name="C_Bilan FRAFU_Bdgt APD mars12 déposé DEAL-LLS" xfId="113" xr:uid="{00000000-0005-0000-0000-000075000000}"/>
    <cellStyle name="C_Bilan FRAFU_Bdgt GOURDE" xfId="114" xr:uid="{00000000-0005-0000-0000-000076000000}"/>
    <cellStyle name="C_Bilan FRAFU_Bdgt PRO estim MOE" xfId="115" xr:uid="{00000000-0005-0000-0000-000077000000}"/>
    <cellStyle name="C_Bilan FRAFU_Budget APD" xfId="116" xr:uid="{00000000-0005-0000-0000-000078000000}"/>
    <cellStyle name="C_Bilan FRAFU_Budget APD Défisc avec portage" xfId="117" xr:uid="{00000000-0005-0000-0000-000079000000}"/>
    <cellStyle name="C_Bilan FRAFU_Budget APD Défisc ratios modifiés" xfId="118" xr:uid="{00000000-0005-0000-0000-00007A000000}"/>
    <cellStyle name="C_Bilan FRAFU_Budget faisa Bethanie" xfId="119" xr:uid="{00000000-0005-0000-0000-00007B000000}"/>
    <cellStyle name="C_Bilan FRAFU_Classeur1" xfId="120" xr:uid="{00000000-0005-0000-0000-00007C000000}"/>
    <cellStyle name="C_Bilan FRAFU_INGEPAR Bdgt APD mars12-LLS" xfId="121" xr:uid="{00000000-0005-0000-0000-00007D000000}"/>
    <cellStyle name="C_Bilan FRAFU_Les Rivages" xfId="122" xr:uid="{00000000-0005-0000-0000-00007E000000}"/>
    <cellStyle name="C_Bilan FRAFU_LLTS+Com" xfId="242" xr:uid="{00000000-0005-0000-0000-00007F000000}"/>
    <cellStyle name="C_Bilan FRAFU_Matrice Bdgt Défisc" xfId="123" xr:uid="{00000000-0005-0000-0000-000080000000}"/>
    <cellStyle name="C_Bilan FRAFU_VITTORI LLS" xfId="124" xr:uid="{00000000-0005-0000-0000-000081000000}"/>
    <cellStyle name="C_Bilan FRAFU_VITTORI LLTS+com" xfId="243" xr:uid="{00000000-0005-0000-0000-000082000000}"/>
    <cellStyle name="C_Budget FB défisc" xfId="125" xr:uid="{00000000-0005-0000-0000-000083000000}"/>
    <cellStyle name="C_INGEPAR Bdgt APD mars12-LLS" xfId="126" xr:uid="{00000000-0005-0000-0000-000084000000}"/>
    <cellStyle name="C_Pgr Palissandre APS" xfId="127" xr:uid="{00000000-0005-0000-0000-000085000000}"/>
    <cellStyle name="C_Pgr SCI Letchis" xfId="128" xr:uid="{00000000-0005-0000-0000-000086000000}"/>
    <cellStyle name="C_PRLC 0090 Poker d'As APS" xfId="129" xr:uid="{00000000-0005-0000-0000-000087000000}"/>
    <cellStyle name="C_Tableau comparatif" xfId="130" xr:uid="{00000000-0005-0000-0000-000088000000}"/>
    <cellStyle name="C_Tableau comparatif APS" xfId="131" xr:uid="{00000000-0005-0000-0000-000089000000}"/>
    <cellStyle name="C_Tableau comparatif_3.3 Devis total" xfId="132" xr:uid="{00000000-0005-0000-0000-00008A000000}"/>
    <cellStyle name="C_Tableau comparatif_Bdg  DCE" xfId="133" xr:uid="{00000000-0005-0000-0000-00008B000000}"/>
    <cellStyle name="C_Tableau comparatif_Bdg  DCE inserts marchés" xfId="134" xr:uid="{00000000-0005-0000-0000-00008C000000}"/>
    <cellStyle name="C_Tableau comparatif_Bdgt APD mars12 déposé DEAL-LLS" xfId="135" xr:uid="{00000000-0005-0000-0000-00008D000000}"/>
    <cellStyle name="C_Tableau comparatif_Bdgt GOURDE" xfId="136" xr:uid="{00000000-0005-0000-0000-00008E000000}"/>
    <cellStyle name="C_Tableau comparatif_Bdgt PRO estim MOE" xfId="137" xr:uid="{00000000-0005-0000-0000-00008F000000}"/>
    <cellStyle name="C_Tableau comparatif_Budget APD" xfId="138" xr:uid="{00000000-0005-0000-0000-000090000000}"/>
    <cellStyle name="C_Tableau comparatif_Budget APD Défisc avec portage" xfId="139" xr:uid="{00000000-0005-0000-0000-000091000000}"/>
    <cellStyle name="C_Tableau comparatif_Budget APD Défisc ratios modifiés" xfId="140" xr:uid="{00000000-0005-0000-0000-000092000000}"/>
    <cellStyle name="C_Tableau comparatif_Budget faisa Bethanie" xfId="141" xr:uid="{00000000-0005-0000-0000-000093000000}"/>
    <cellStyle name="C_Tableau comparatif_Classeur1" xfId="142" xr:uid="{00000000-0005-0000-0000-000094000000}"/>
    <cellStyle name="C_Tableau comparatif_INGEPAR Bdgt APD mars12-LLS" xfId="143" xr:uid="{00000000-0005-0000-0000-000095000000}"/>
    <cellStyle name="C_Tableau comparatif_Les Rivages" xfId="144" xr:uid="{00000000-0005-0000-0000-000096000000}"/>
    <cellStyle name="C_Tableau comparatif_LLTS+Com" xfId="244" xr:uid="{00000000-0005-0000-0000-000097000000}"/>
    <cellStyle name="C_Tableau comparatif_Matrice Bdgt Défisc" xfId="145" xr:uid="{00000000-0005-0000-0000-000098000000}"/>
    <cellStyle name="C_Tableau comparatif_VITTORI LLS" xfId="146" xr:uid="{00000000-0005-0000-0000-000099000000}"/>
    <cellStyle name="C_Tableau comparatif_VITTORI LLTS+com" xfId="245" xr:uid="{00000000-0005-0000-0000-00009A000000}"/>
    <cellStyle name="Calcul" xfId="147" builtinId="22" customBuiltin="1"/>
    <cellStyle name="Cellule liée" xfId="148" builtinId="24" customBuiltin="1"/>
    <cellStyle name="Comma [0]_Erection.lot5" xfId="149" xr:uid="{00000000-0005-0000-0000-00009D000000}"/>
    <cellStyle name="Comma_Erection.lot5" xfId="150" xr:uid="{00000000-0005-0000-0000-00009E000000}"/>
    <cellStyle name="Currency [0]_Erection.lot5" xfId="152" xr:uid="{00000000-0005-0000-0000-0000A0000000}"/>
    <cellStyle name="Currency_Erection.lot5" xfId="153" xr:uid="{00000000-0005-0000-0000-0000A1000000}"/>
    <cellStyle name="D" xfId="154" xr:uid="{00000000-0005-0000-0000-0000A2000000}"/>
    <cellStyle name="D_Les Rivages" xfId="155" xr:uid="{00000000-0005-0000-0000-0000A3000000}"/>
    <cellStyle name="D_VITTORI LLS" xfId="156" xr:uid="{00000000-0005-0000-0000-0000A4000000}"/>
    <cellStyle name="D_VITTORI LLTS+com" xfId="246" xr:uid="{00000000-0005-0000-0000-0000A5000000}"/>
    <cellStyle name="données" xfId="157" xr:uid="{00000000-0005-0000-0000-0000A6000000}"/>
    <cellStyle name="E" xfId="158" xr:uid="{00000000-0005-0000-0000-0000A7000000}"/>
    <cellStyle name="E_Les Rivages" xfId="159" xr:uid="{00000000-0005-0000-0000-0000A8000000}"/>
    <cellStyle name="E_VITTORI LLS" xfId="160" xr:uid="{00000000-0005-0000-0000-0000A9000000}"/>
    <cellStyle name="E_VITTORI LLTS+com" xfId="247" xr:uid="{00000000-0005-0000-0000-0000AA000000}"/>
    <cellStyle name="Entrée" xfId="161" builtinId="20" customBuiltin="1"/>
    <cellStyle name="Euro" xfId="162" xr:uid="{00000000-0005-0000-0000-0000AC000000}"/>
    <cellStyle name="Euro 2" xfId="163" xr:uid="{00000000-0005-0000-0000-0000AD000000}"/>
    <cellStyle name="Euro 3" xfId="248" xr:uid="{00000000-0005-0000-0000-0000AE000000}"/>
    <cellStyle name="Euro 4" xfId="254" xr:uid="{00000000-0005-0000-0000-0000AF000000}"/>
    <cellStyle name="Euro 5" xfId="262" xr:uid="{00000000-0005-0000-0000-0000B0000000}"/>
    <cellStyle name="Euro_3.1 Prix de revient P'tit Canal" xfId="164" xr:uid="{00000000-0005-0000-0000-0000B1000000}"/>
    <cellStyle name="F" xfId="165" xr:uid="{00000000-0005-0000-0000-0000B2000000}"/>
    <cellStyle name="F_Les Rivages" xfId="166" xr:uid="{00000000-0005-0000-0000-0000B3000000}"/>
    <cellStyle name="F_VITTORI LLS" xfId="167" xr:uid="{00000000-0005-0000-0000-0000B4000000}"/>
    <cellStyle name="F_VITTORI LLTS+com" xfId="249" xr:uid="{00000000-0005-0000-0000-0000B5000000}"/>
    <cellStyle name="G" xfId="168" xr:uid="{00000000-0005-0000-0000-0000B6000000}"/>
    <cellStyle name="G_Les Rivages" xfId="169" xr:uid="{00000000-0005-0000-0000-0000B7000000}"/>
    <cellStyle name="G_VITTORI LLS" xfId="170" xr:uid="{00000000-0005-0000-0000-0000B8000000}"/>
    <cellStyle name="G_VITTORI LLTS+com" xfId="250" xr:uid="{00000000-0005-0000-0000-0000B9000000}"/>
    <cellStyle name="gris" xfId="171" xr:uid="{00000000-0005-0000-0000-0000BA000000}"/>
    <cellStyle name="gris 2" xfId="264" xr:uid="{00000000-0005-0000-0000-0000BB000000}"/>
    <cellStyle name="H" xfId="172" xr:uid="{00000000-0005-0000-0000-0000BC000000}"/>
    <cellStyle name="h/mois" xfId="173" xr:uid="{00000000-0005-0000-0000-0000BD000000}"/>
    <cellStyle name="H_Les Rivages" xfId="174" xr:uid="{00000000-0005-0000-0000-0000BE000000}"/>
    <cellStyle name="H_VITTORI LLS" xfId="175" xr:uid="{00000000-0005-0000-0000-0000BF000000}"/>
    <cellStyle name="H_VITTORI LLTS+com" xfId="251" xr:uid="{00000000-0005-0000-0000-0000C0000000}"/>
    <cellStyle name="heures" xfId="176" xr:uid="{00000000-0005-0000-0000-0000C1000000}"/>
    <cellStyle name="Insatisfaisant" xfId="177" builtinId="27" customBuiltin="1"/>
    <cellStyle name="jours" xfId="178" xr:uid="{00000000-0005-0000-0000-0000C3000000}"/>
    <cellStyle name="Lien hypertexte 2" xfId="261" xr:uid="{00000000-0005-0000-0000-0000C5000000}"/>
    <cellStyle name="Milliers" xfId="267" builtinId="3"/>
    <cellStyle name="Milliers 10" xfId="179" xr:uid="{00000000-0005-0000-0000-0000C7000000}"/>
    <cellStyle name="Milliers 11" xfId="180" xr:uid="{00000000-0005-0000-0000-0000C8000000}"/>
    <cellStyle name="Milliers 12" xfId="181" xr:uid="{00000000-0005-0000-0000-0000C9000000}"/>
    <cellStyle name="Milliers 13" xfId="265" xr:uid="{00000000-0005-0000-0000-0000CA000000}"/>
    <cellStyle name="Milliers 13 2" xfId="263" xr:uid="{00000000-0005-0000-0000-0000CB000000}"/>
    <cellStyle name="Milliers 13 3" xfId="274" xr:uid="{00000000-0005-0000-0000-0000CC000000}"/>
    <cellStyle name="Milliers 14" xfId="266" xr:uid="{00000000-0005-0000-0000-0000CD000000}"/>
    <cellStyle name="Milliers 15" xfId="269" xr:uid="{00000000-0005-0000-0000-0000CE000000}"/>
    <cellStyle name="Milliers 2" xfId="182" xr:uid="{00000000-0005-0000-0000-0000CF000000}"/>
    <cellStyle name="Milliers 3" xfId="183" xr:uid="{00000000-0005-0000-0000-0000D0000000}"/>
    <cellStyle name="Milliers 4" xfId="184" xr:uid="{00000000-0005-0000-0000-0000D1000000}"/>
    <cellStyle name="Milliers 5" xfId="185" xr:uid="{00000000-0005-0000-0000-0000D2000000}"/>
    <cellStyle name="Milliers 6" xfId="186" xr:uid="{00000000-0005-0000-0000-0000D3000000}"/>
    <cellStyle name="Milliers 7" xfId="187" xr:uid="{00000000-0005-0000-0000-0000D4000000}"/>
    <cellStyle name="Milliers 8" xfId="188" xr:uid="{00000000-0005-0000-0000-0000D5000000}"/>
    <cellStyle name="Milliers 9" xfId="189" xr:uid="{00000000-0005-0000-0000-0000D6000000}"/>
    <cellStyle name="mois" xfId="190" xr:uid="{00000000-0005-0000-0000-0000D8000000}"/>
    <cellStyle name="Monétaire" xfId="191" builtinId="4"/>
    <cellStyle name="Monétaire 10" xfId="255" xr:uid="{00000000-0005-0000-0000-0000DA000000}"/>
    <cellStyle name="Monétaire 2" xfId="192" xr:uid="{00000000-0005-0000-0000-0000DB000000}"/>
    <cellStyle name="Monétaire 3" xfId="193" xr:uid="{00000000-0005-0000-0000-0000DC000000}"/>
    <cellStyle name="Monétaire 4" xfId="194" xr:uid="{00000000-0005-0000-0000-0000DD000000}"/>
    <cellStyle name="Monétaire 5" xfId="195" xr:uid="{00000000-0005-0000-0000-0000DE000000}"/>
    <cellStyle name="Monétaire 6" xfId="196" xr:uid="{00000000-0005-0000-0000-0000DF000000}"/>
    <cellStyle name="Monétaire 7" xfId="197" xr:uid="{00000000-0005-0000-0000-0000E0000000}"/>
    <cellStyle name="Monétaire 8" xfId="252" xr:uid="{00000000-0005-0000-0000-0000E1000000}"/>
    <cellStyle name="Monétaire 9" xfId="253" xr:uid="{00000000-0005-0000-0000-0000E2000000}"/>
    <cellStyle name="Neutre" xfId="198" builtinId="28" customBuiltin="1"/>
    <cellStyle name="NiveauColonne_1" xfId="2" builtinId="2" iLevel="0"/>
    <cellStyle name="NiveauLigne_1" xfId="1" builtinId="1" iLevel="0"/>
    <cellStyle name="NiveauLigne_2" xfId="3" builtinId="1" iLevel="1"/>
    <cellStyle name="NiveauLigne_3" xfId="4" builtinId="1" iLevel="2"/>
    <cellStyle name="Normal" xfId="0" builtinId="0"/>
    <cellStyle name="Normal - Style1" xfId="199" xr:uid="{00000000-0005-0000-0000-0000ED000000}"/>
    <cellStyle name="Normal - Style2" xfId="200" xr:uid="{00000000-0005-0000-0000-0000EE000000}"/>
    <cellStyle name="Normal - Style3" xfId="201" xr:uid="{00000000-0005-0000-0000-0000EF000000}"/>
    <cellStyle name="Normal - Style4" xfId="202" xr:uid="{00000000-0005-0000-0000-0000F0000000}"/>
    <cellStyle name="Normal - Style5" xfId="203" xr:uid="{00000000-0005-0000-0000-0000F1000000}"/>
    <cellStyle name="Normal - Style6" xfId="204" xr:uid="{00000000-0005-0000-0000-0000F2000000}"/>
    <cellStyle name="Normal - Style7" xfId="205" xr:uid="{00000000-0005-0000-0000-0000F3000000}"/>
    <cellStyle name="Normal - Style8" xfId="206" xr:uid="{00000000-0005-0000-0000-0000F4000000}"/>
    <cellStyle name="Normal 1" xfId="207" xr:uid="{00000000-0005-0000-0000-0000F5000000}"/>
    <cellStyle name="Normal 10" xfId="271" xr:uid="{00000000-0005-0000-0000-0000F6000000}"/>
    <cellStyle name="Normal 11" xfId="275" xr:uid="{00000000-0005-0000-0000-0000F7000000}"/>
    <cellStyle name="Normal 2" xfId="208" xr:uid="{00000000-0005-0000-0000-0000F8000000}"/>
    <cellStyle name="Normal 2 2" xfId="209" xr:uid="{00000000-0005-0000-0000-0000F9000000}"/>
    <cellStyle name="Normal 2 3" xfId="210" xr:uid="{00000000-0005-0000-0000-0000FB000000}"/>
    <cellStyle name="Normal 2_3.3 Devis total" xfId="211" xr:uid="{00000000-0005-0000-0000-0000FC000000}"/>
    <cellStyle name="Normal 3" xfId="212" xr:uid="{00000000-0005-0000-0000-0000FD000000}"/>
    <cellStyle name="Normal 3 2" xfId="213" xr:uid="{00000000-0005-0000-0000-0000FE000000}"/>
    <cellStyle name="Normal 3_3.1 Prix de revient P'tit Canal" xfId="214" xr:uid="{00000000-0005-0000-0000-0000FF000000}"/>
    <cellStyle name="Normal 4" xfId="256" xr:uid="{00000000-0005-0000-0000-000000010000}"/>
    <cellStyle name="Normal 4 2" xfId="270" xr:uid="{00000000-0005-0000-0000-000001010000}"/>
    <cellStyle name="Normal 5" xfId="257" xr:uid="{00000000-0005-0000-0000-000002010000}"/>
    <cellStyle name="Normal 6" xfId="258" xr:uid="{00000000-0005-0000-0000-000003010000}"/>
    <cellStyle name="Normal 7" xfId="259" xr:uid="{00000000-0005-0000-0000-000004010000}"/>
    <cellStyle name="Normal 8" xfId="260" xr:uid="{00000000-0005-0000-0000-000005010000}"/>
    <cellStyle name="Normal 9" xfId="268" xr:uid="{00000000-0005-0000-0000-000006010000}"/>
    <cellStyle name="Normal 9 2" xfId="273" xr:uid="{00000000-0005-0000-0000-000007010000}"/>
    <cellStyle name="Normal_55 Budget" xfId="215" xr:uid="{00000000-0005-0000-0000-000009010000}"/>
    <cellStyle name="Normal_58 Fiche programme" xfId="216" xr:uid="{00000000-0005-0000-0000-00000B010000}"/>
    <cellStyle name="Note" xfId="151" builtinId="10" customBuiltin="1"/>
    <cellStyle name="Pourcentage" xfId="217" builtinId="5"/>
    <cellStyle name="Pourcentage 2" xfId="218" xr:uid="{00000000-0005-0000-0000-000012010000}"/>
    <cellStyle name="Pourcentage 2 2" xfId="219" xr:uid="{00000000-0005-0000-0000-000013010000}"/>
    <cellStyle name="Pourcentage 3" xfId="220" xr:uid="{00000000-0005-0000-0000-000014010000}"/>
    <cellStyle name="Pourcentage 4" xfId="272" xr:uid="{00000000-0005-0000-0000-000015010000}"/>
    <cellStyle name="Pourcentage 5" xfId="276" xr:uid="{00000000-0005-0000-0000-000016010000}"/>
    <cellStyle name="QQQQ" xfId="221" xr:uid="{00000000-0005-0000-0000-000017010000}"/>
    <cellStyle name="rien" xfId="222" xr:uid="{00000000-0005-0000-0000-000018010000}"/>
    <cellStyle name="Satisfaisant" xfId="223" builtinId="26" customBuiltin="1"/>
    <cellStyle name="Sortie" xfId="224" builtinId="21" customBuiltin="1"/>
    <cellStyle name="Texte explicatif" xfId="225" builtinId="53" customBuiltin="1"/>
    <cellStyle name="Titre" xfId="226" builtinId="15" customBuiltin="1"/>
    <cellStyle name="Titre 1" xfId="227" builtinId="16" customBuiltin="1"/>
    <cellStyle name="Titre 2" xfId="228" builtinId="17" customBuiltin="1"/>
    <cellStyle name="Titre 3" xfId="229" builtinId="18" customBuiltin="1"/>
    <cellStyle name="Titre 4" xfId="230" builtinId="19" customBuiltin="1"/>
    <cellStyle name="Total" xfId="231" builtinId="25" customBuiltin="1"/>
    <cellStyle name="Vérification" xfId="232" builtinId="23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0000FF"/>
      <color rgb="FFFF9933"/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33CC"/>
    <outlinePr summaryBelow="0"/>
  </sheetPr>
  <dimension ref="A1:AZ449"/>
  <sheetViews>
    <sheetView tabSelected="1" topLeftCell="K386" zoomScale="70" zoomScaleNormal="70" workbookViewId="0">
      <selection activeCell="AF397" sqref="AF397"/>
    </sheetView>
  </sheetViews>
  <sheetFormatPr baseColWidth="10" defaultRowHeight="12" outlineLevelRow="2"/>
  <cols>
    <col min="1" max="1" width="11.453125" style="1455" hidden="1" customWidth="1"/>
    <col min="2" max="2" width="37.81640625" style="1405" customWidth="1"/>
    <col min="3" max="3" width="24" style="1407" customWidth="1"/>
    <col min="4" max="4" width="24.81640625" style="1470" hidden="1" customWidth="1"/>
    <col min="5" max="5" width="16.81640625" style="1469" customWidth="1"/>
    <col min="6" max="7" width="17" style="1469" hidden="1" customWidth="1"/>
    <col min="8" max="8" width="18.453125" style="1516" hidden="1" customWidth="1"/>
    <col min="9" max="9" width="36.54296875" style="1427" customWidth="1"/>
    <col min="10" max="10" width="23.1796875" style="1743" customWidth="1"/>
    <col min="11" max="11" width="17.1796875" style="1542" customWidth="1"/>
    <col min="12" max="12" width="20.26953125" style="1427" customWidth="1"/>
    <col min="13" max="13" width="18.453125" style="1427" customWidth="1"/>
    <col min="14" max="15" width="17.54296875" style="1427" hidden="1" customWidth="1"/>
    <col min="16" max="16" width="16.81640625" style="1427" hidden="1" customWidth="1"/>
    <col min="17" max="17" width="14.453125" style="1427" hidden="1" customWidth="1"/>
    <col min="18" max="18" width="17" style="1559" hidden="1" customWidth="1"/>
    <col min="19" max="19" width="17.54296875" style="1559" hidden="1" customWidth="1"/>
    <col min="20" max="20" width="0.54296875" style="1559" hidden="1" customWidth="1"/>
    <col min="21" max="21" width="14.7265625" style="1469" hidden="1" customWidth="1"/>
    <col min="22" max="22" width="13.453125" style="1405" hidden="1" customWidth="1"/>
    <col min="23" max="23" width="10.81640625" style="1405" hidden="1" customWidth="1"/>
    <col min="24" max="24" width="17" style="1559" hidden="1" customWidth="1"/>
    <col min="25" max="25" width="20.453125" style="1405" hidden="1" customWidth="1"/>
    <col min="26" max="26" width="15.81640625" style="1405" customWidth="1"/>
    <col min="27" max="27" width="34.54296875" style="1405" customWidth="1"/>
    <col min="28" max="30" width="24" style="1407" customWidth="1"/>
    <col min="31" max="31" width="12.81640625" style="1405" bestFit="1" customWidth="1"/>
    <col min="32" max="52" width="24" style="1407" customWidth="1"/>
    <col min="53" max="261" width="11.453125" style="1405"/>
    <col min="262" max="262" width="0" style="1405" hidden="1" customWidth="1"/>
    <col min="263" max="263" width="29.54296875" style="1405" customWidth="1"/>
    <col min="264" max="265" width="26.54296875" style="1405" customWidth="1"/>
    <col min="266" max="266" width="21.54296875" style="1405" customWidth="1"/>
    <col min="267" max="267" width="12.453125" style="1405" customWidth="1"/>
    <col min="268" max="271" width="13.81640625" style="1405" bestFit="1" customWidth="1"/>
    <col min="272" max="517" width="11.453125" style="1405"/>
    <col min="518" max="518" width="0" style="1405" hidden="1" customWidth="1"/>
    <col min="519" max="519" width="29.54296875" style="1405" customWidth="1"/>
    <col min="520" max="521" width="26.54296875" style="1405" customWidth="1"/>
    <col min="522" max="522" width="21.54296875" style="1405" customWidth="1"/>
    <col min="523" max="523" width="12.453125" style="1405" customWidth="1"/>
    <col min="524" max="527" width="13.81640625" style="1405" bestFit="1" customWidth="1"/>
    <col min="528" max="773" width="11.453125" style="1405"/>
    <col min="774" max="774" width="0" style="1405" hidden="1" customWidth="1"/>
    <col min="775" max="775" width="29.54296875" style="1405" customWidth="1"/>
    <col min="776" max="777" width="26.54296875" style="1405" customWidth="1"/>
    <col min="778" max="778" width="21.54296875" style="1405" customWidth="1"/>
    <col min="779" max="779" width="12.453125" style="1405" customWidth="1"/>
    <col min="780" max="783" width="13.81640625" style="1405" bestFit="1" customWidth="1"/>
    <col min="784" max="1029" width="11.453125" style="1405"/>
    <col min="1030" max="1030" width="0" style="1405" hidden="1" customWidth="1"/>
    <col min="1031" max="1031" width="29.54296875" style="1405" customWidth="1"/>
    <col min="1032" max="1033" width="26.54296875" style="1405" customWidth="1"/>
    <col min="1034" max="1034" width="21.54296875" style="1405" customWidth="1"/>
    <col min="1035" max="1035" width="12.453125" style="1405" customWidth="1"/>
    <col min="1036" max="1039" width="13.81640625" style="1405" bestFit="1" customWidth="1"/>
    <col min="1040" max="1285" width="11.453125" style="1405"/>
    <col min="1286" max="1286" width="0" style="1405" hidden="1" customWidth="1"/>
    <col min="1287" max="1287" width="29.54296875" style="1405" customWidth="1"/>
    <col min="1288" max="1289" width="26.54296875" style="1405" customWidth="1"/>
    <col min="1290" max="1290" width="21.54296875" style="1405" customWidth="1"/>
    <col min="1291" max="1291" width="12.453125" style="1405" customWidth="1"/>
    <col min="1292" max="1295" width="13.81640625" style="1405" bestFit="1" customWidth="1"/>
    <col min="1296" max="1541" width="11.453125" style="1405"/>
    <col min="1542" max="1542" width="0" style="1405" hidden="1" customWidth="1"/>
    <col min="1543" max="1543" width="29.54296875" style="1405" customWidth="1"/>
    <col min="1544" max="1545" width="26.54296875" style="1405" customWidth="1"/>
    <col min="1546" max="1546" width="21.54296875" style="1405" customWidth="1"/>
    <col min="1547" max="1547" width="12.453125" style="1405" customWidth="1"/>
    <col min="1548" max="1551" width="13.81640625" style="1405" bestFit="1" customWidth="1"/>
    <col min="1552" max="1797" width="11.453125" style="1405"/>
    <col min="1798" max="1798" width="0" style="1405" hidden="1" customWidth="1"/>
    <col min="1799" max="1799" width="29.54296875" style="1405" customWidth="1"/>
    <col min="1800" max="1801" width="26.54296875" style="1405" customWidth="1"/>
    <col min="1802" max="1802" width="21.54296875" style="1405" customWidth="1"/>
    <col min="1803" max="1803" width="12.453125" style="1405" customWidth="1"/>
    <col min="1804" max="1807" width="13.81640625" style="1405" bestFit="1" customWidth="1"/>
    <col min="1808" max="2053" width="11.453125" style="1405"/>
    <col min="2054" max="2054" width="0" style="1405" hidden="1" customWidth="1"/>
    <col min="2055" max="2055" width="29.54296875" style="1405" customWidth="1"/>
    <col min="2056" max="2057" width="26.54296875" style="1405" customWidth="1"/>
    <col min="2058" max="2058" width="21.54296875" style="1405" customWidth="1"/>
    <col min="2059" max="2059" width="12.453125" style="1405" customWidth="1"/>
    <col min="2060" max="2063" width="13.81640625" style="1405" bestFit="1" customWidth="1"/>
    <col min="2064" max="2309" width="11.453125" style="1405"/>
    <col min="2310" max="2310" width="0" style="1405" hidden="1" customWidth="1"/>
    <col min="2311" max="2311" width="29.54296875" style="1405" customWidth="1"/>
    <col min="2312" max="2313" width="26.54296875" style="1405" customWidth="1"/>
    <col min="2314" max="2314" width="21.54296875" style="1405" customWidth="1"/>
    <col min="2315" max="2315" width="12.453125" style="1405" customWidth="1"/>
    <col min="2316" max="2319" width="13.81640625" style="1405" bestFit="1" customWidth="1"/>
    <col min="2320" max="2565" width="11.453125" style="1405"/>
    <col min="2566" max="2566" width="0" style="1405" hidden="1" customWidth="1"/>
    <col min="2567" max="2567" width="29.54296875" style="1405" customWidth="1"/>
    <col min="2568" max="2569" width="26.54296875" style="1405" customWidth="1"/>
    <col min="2570" max="2570" width="21.54296875" style="1405" customWidth="1"/>
    <col min="2571" max="2571" width="12.453125" style="1405" customWidth="1"/>
    <col min="2572" max="2575" width="13.81640625" style="1405" bestFit="1" customWidth="1"/>
    <col min="2576" max="2821" width="11.453125" style="1405"/>
    <col min="2822" max="2822" width="0" style="1405" hidden="1" customWidth="1"/>
    <col min="2823" max="2823" width="29.54296875" style="1405" customWidth="1"/>
    <col min="2824" max="2825" width="26.54296875" style="1405" customWidth="1"/>
    <col min="2826" max="2826" width="21.54296875" style="1405" customWidth="1"/>
    <col min="2827" max="2827" width="12.453125" style="1405" customWidth="1"/>
    <col min="2828" max="2831" width="13.81640625" style="1405" bestFit="1" customWidth="1"/>
    <col min="2832" max="3077" width="11.453125" style="1405"/>
    <col min="3078" max="3078" width="0" style="1405" hidden="1" customWidth="1"/>
    <col min="3079" max="3079" width="29.54296875" style="1405" customWidth="1"/>
    <col min="3080" max="3081" width="26.54296875" style="1405" customWidth="1"/>
    <col min="3082" max="3082" width="21.54296875" style="1405" customWidth="1"/>
    <col min="3083" max="3083" width="12.453125" style="1405" customWidth="1"/>
    <col min="3084" max="3087" width="13.81640625" style="1405" bestFit="1" customWidth="1"/>
    <col min="3088" max="3333" width="11.453125" style="1405"/>
    <col min="3334" max="3334" width="0" style="1405" hidden="1" customWidth="1"/>
    <col min="3335" max="3335" width="29.54296875" style="1405" customWidth="1"/>
    <col min="3336" max="3337" width="26.54296875" style="1405" customWidth="1"/>
    <col min="3338" max="3338" width="21.54296875" style="1405" customWidth="1"/>
    <col min="3339" max="3339" width="12.453125" style="1405" customWidth="1"/>
    <col min="3340" max="3343" width="13.81640625" style="1405" bestFit="1" customWidth="1"/>
    <col min="3344" max="3589" width="11.453125" style="1405"/>
    <col min="3590" max="3590" width="0" style="1405" hidden="1" customWidth="1"/>
    <col min="3591" max="3591" width="29.54296875" style="1405" customWidth="1"/>
    <col min="3592" max="3593" width="26.54296875" style="1405" customWidth="1"/>
    <col min="3594" max="3594" width="21.54296875" style="1405" customWidth="1"/>
    <col min="3595" max="3595" width="12.453125" style="1405" customWidth="1"/>
    <col min="3596" max="3599" width="13.81640625" style="1405" bestFit="1" customWidth="1"/>
    <col min="3600" max="3845" width="11.453125" style="1405"/>
    <col min="3846" max="3846" width="0" style="1405" hidden="1" customWidth="1"/>
    <col min="3847" max="3847" width="29.54296875" style="1405" customWidth="1"/>
    <col min="3848" max="3849" width="26.54296875" style="1405" customWidth="1"/>
    <col min="3850" max="3850" width="21.54296875" style="1405" customWidth="1"/>
    <col min="3851" max="3851" width="12.453125" style="1405" customWidth="1"/>
    <col min="3852" max="3855" width="13.81640625" style="1405" bestFit="1" customWidth="1"/>
    <col min="3856" max="4101" width="11.453125" style="1405"/>
    <col min="4102" max="4102" width="0" style="1405" hidden="1" customWidth="1"/>
    <col min="4103" max="4103" width="29.54296875" style="1405" customWidth="1"/>
    <col min="4104" max="4105" width="26.54296875" style="1405" customWidth="1"/>
    <col min="4106" max="4106" width="21.54296875" style="1405" customWidth="1"/>
    <col min="4107" max="4107" width="12.453125" style="1405" customWidth="1"/>
    <col min="4108" max="4111" width="13.81640625" style="1405" bestFit="1" customWidth="1"/>
    <col min="4112" max="4357" width="11.453125" style="1405"/>
    <col min="4358" max="4358" width="0" style="1405" hidden="1" customWidth="1"/>
    <col min="4359" max="4359" width="29.54296875" style="1405" customWidth="1"/>
    <col min="4360" max="4361" width="26.54296875" style="1405" customWidth="1"/>
    <col min="4362" max="4362" width="21.54296875" style="1405" customWidth="1"/>
    <col min="4363" max="4363" width="12.453125" style="1405" customWidth="1"/>
    <col min="4364" max="4367" width="13.81640625" style="1405" bestFit="1" customWidth="1"/>
    <col min="4368" max="4613" width="11.453125" style="1405"/>
    <col min="4614" max="4614" width="0" style="1405" hidden="1" customWidth="1"/>
    <col min="4615" max="4615" width="29.54296875" style="1405" customWidth="1"/>
    <col min="4616" max="4617" width="26.54296875" style="1405" customWidth="1"/>
    <col min="4618" max="4618" width="21.54296875" style="1405" customWidth="1"/>
    <col min="4619" max="4619" width="12.453125" style="1405" customWidth="1"/>
    <col min="4620" max="4623" width="13.81640625" style="1405" bestFit="1" customWidth="1"/>
    <col min="4624" max="4869" width="11.453125" style="1405"/>
    <col min="4870" max="4870" width="0" style="1405" hidden="1" customWidth="1"/>
    <col min="4871" max="4871" width="29.54296875" style="1405" customWidth="1"/>
    <col min="4872" max="4873" width="26.54296875" style="1405" customWidth="1"/>
    <col min="4874" max="4874" width="21.54296875" style="1405" customWidth="1"/>
    <col min="4875" max="4875" width="12.453125" style="1405" customWidth="1"/>
    <col min="4876" max="4879" width="13.81640625" style="1405" bestFit="1" customWidth="1"/>
    <col min="4880" max="5125" width="11.453125" style="1405"/>
    <col min="5126" max="5126" width="0" style="1405" hidden="1" customWidth="1"/>
    <col min="5127" max="5127" width="29.54296875" style="1405" customWidth="1"/>
    <col min="5128" max="5129" width="26.54296875" style="1405" customWidth="1"/>
    <col min="5130" max="5130" width="21.54296875" style="1405" customWidth="1"/>
    <col min="5131" max="5131" width="12.453125" style="1405" customWidth="1"/>
    <col min="5132" max="5135" width="13.81640625" style="1405" bestFit="1" customWidth="1"/>
    <col min="5136" max="5381" width="11.453125" style="1405"/>
    <col min="5382" max="5382" width="0" style="1405" hidden="1" customWidth="1"/>
    <col min="5383" max="5383" width="29.54296875" style="1405" customWidth="1"/>
    <col min="5384" max="5385" width="26.54296875" style="1405" customWidth="1"/>
    <col min="5386" max="5386" width="21.54296875" style="1405" customWidth="1"/>
    <col min="5387" max="5387" width="12.453125" style="1405" customWidth="1"/>
    <col min="5388" max="5391" width="13.81640625" style="1405" bestFit="1" customWidth="1"/>
    <col min="5392" max="5637" width="11.453125" style="1405"/>
    <col min="5638" max="5638" width="0" style="1405" hidden="1" customWidth="1"/>
    <col min="5639" max="5639" width="29.54296875" style="1405" customWidth="1"/>
    <col min="5640" max="5641" width="26.54296875" style="1405" customWidth="1"/>
    <col min="5642" max="5642" width="21.54296875" style="1405" customWidth="1"/>
    <col min="5643" max="5643" width="12.453125" style="1405" customWidth="1"/>
    <col min="5644" max="5647" width="13.81640625" style="1405" bestFit="1" customWidth="1"/>
    <col min="5648" max="5893" width="11.453125" style="1405"/>
    <col min="5894" max="5894" width="0" style="1405" hidden="1" customWidth="1"/>
    <col min="5895" max="5895" width="29.54296875" style="1405" customWidth="1"/>
    <col min="5896" max="5897" width="26.54296875" style="1405" customWidth="1"/>
    <col min="5898" max="5898" width="21.54296875" style="1405" customWidth="1"/>
    <col min="5899" max="5899" width="12.453125" style="1405" customWidth="1"/>
    <col min="5900" max="5903" width="13.81640625" style="1405" bestFit="1" customWidth="1"/>
    <col min="5904" max="6149" width="11.453125" style="1405"/>
    <col min="6150" max="6150" width="0" style="1405" hidden="1" customWidth="1"/>
    <col min="6151" max="6151" width="29.54296875" style="1405" customWidth="1"/>
    <col min="6152" max="6153" width="26.54296875" style="1405" customWidth="1"/>
    <col min="6154" max="6154" width="21.54296875" style="1405" customWidth="1"/>
    <col min="6155" max="6155" width="12.453125" style="1405" customWidth="1"/>
    <col min="6156" max="6159" width="13.81640625" style="1405" bestFit="1" customWidth="1"/>
    <col min="6160" max="6405" width="11.453125" style="1405"/>
    <col min="6406" max="6406" width="0" style="1405" hidden="1" customWidth="1"/>
    <col min="6407" max="6407" width="29.54296875" style="1405" customWidth="1"/>
    <col min="6408" max="6409" width="26.54296875" style="1405" customWidth="1"/>
    <col min="6410" max="6410" width="21.54296875" style="1405" customWidth="1"/>
    <col min="6411" max="6411" width="12.453125" style="1405" customWidth="1"/>
    <col min="6412" max="6415" width="13.81640625" style="1405" bestFit="1" customWidth="1"/>
    <col min="6416" max="6661" width="11.453125" style="1405"/>
    <col min="6662" max="6662" width="0" style="1405" hidden="1" customWidth="1"/>
    <col min="6663" max="6663" width="29.54296875" style="1405" customWidth="1"/>
    <col min="6664" max="6665" width="26.54296875" style="1405" customWidth="1"/>
    <col min="6666" max="6666" width="21.54296875" style="1405" customWidth="1"/>
    <col min="6667" max="6667" width="12.453125" style="1405" customWidth="1"/>
    <col min="6668" max="6671" width="13.81640625" style="1405" bestFit="1" customWidth="1"/>
    <col min="6672" max="6917" width="11.453125" style="1405"/>
    <col min="6918" max="6918" width="0" style="1405" hidden="1" customWidth="1"/>
    <col min="6919" max="6919" width="29.54296875" style="1405" customWidth="1"/>
    <col min="6920" max="6921" width="26.54296875" style="1405" customWidth="1"/>
    <col min="6922" max="6922" width="21.54296875" style="1405" customWidth="1"/>
    <col min="6923" max="6923" width="12.453125" style="1405" customWidth="1"/>
    <col min="6924" max="6927" width="13.81640625" style="1405" bestFit="1" customWidth="1"/>
    <col min="6928" max="7173" width="11.453125" style="1405"/>
    <col min="7174" max="7174" width="0" style="1405" hidden="1" customWidth="1"/>
    <col min="7175" max="7175" width="29.54296875" style="1405" customWidth="1"/>
    <col min="7176" max="7177" width="26.54296875" style="1405" customWidth="1"/>
    <col min="7178" max="7178" width="21.54296875" style="1405" customWidth="1"/>
    <col min="7179" max="7179" width="12.453125" style="1405" customWidth="1"/>
    <col min="7180" max="7183" width="13.81640625" style="1405" bestFit="1" customWidth="1"/>
    <col min="7184" max="7429" width="11.453125" style="1405"/>
    <col min="7430" max="7430" width="0" style="1405" hidden="1" customWidth="1"/>
    <col min="7431" max="7431" width="29.54296875" style="1405" customWidth="1"/>
    <col min="7432" max="7433" width="26.54296875" style="1405" customWidth="1"/>
    <col min="7434" max="7434" width="21.54296875" style="1405" customWidth="1"/>
    <col min="7435" max="7435" width="12.453125" style="1405" customWidth="1"/>
    <col min="7436" max="7439" width="13.81640625" style="1405" bestFit="1" customWidth="1"/>
    <col min="7440" max="7685" width="11.453125" style="1405"/>
    <col min="7686" max="7686" width="0" style="1405" hidden="1" customWidth="1"/>
    <col min="7687" max="7687" width="29.54296875" style="1405" customWidth="1"/>
    <col min="7688" max="7689" width="26.54296875" style="1405" customWidth="1"/>
    <col min="7690" max="7690" width="21.54296875" style="1405" customWidth="1"/>
    <col min="7691" max="7691" width="12.453125" style="1405" customWidth="1"/>
    <col min="7692" max="7695" width="13.81640625" style="1405" bestFit="1" customWidth="1"/>
    <col min="7696" max="7941" width="11.453125" style="1405"/>
    <col min="7942" max="7942" width="0" style="1405" hidden="1" customWidth="1"/>
    <col min="7943" max="7943" width="29.54296875" style="1405" customWidth="1"/>
    <col min="7944" max="7945" width="26.54296875" style="1405" customWidth="1"/>
    <col min="7946" max="7946" width="21.54296875" style="1405" customWidth="1"/>
    <col min="7947" max="7947" width="12.453125" style="1405" customWidth="1"/>
    <col min="7948" max="7951" width="13.81640625" style="1405" bestFit="1" customWidth="1"/>
    <col min="7952" max="8197" width="11.453125" style="1405"/>
    <col min="8198" max="8198" width="0" style="1405" hidden="1" customWidth="1"/>
    <col min="8199" max="8199" width="29.54296875" style="1405" customWidth="1"/>
    <col min="8200" max="8201" width="26.54296875" style="1405" customWidth="1"/>
    <col min="8202" max="8202" width="21.54296875" style="1405" customWidth="1"/>
    <col min="8203" max="8203" width="12.453125" style="1405" customWidth="1"/>
    <col min="8204" max="8207" width="13.81640625" style="1405" bestFit="1" customWidth="1"/>
    <col min="8208" max="8453" width="11.453125" style="1405"/>
    <col min="8454" max="8454" width="0" style="1405" hidden="1" customWidth="1"/>
    <col min="8455" max="8455" width="29.54296875" style="1405" customWidth="1"/>
    <col min="8456" max="8457" width="26.54296875" style="1405" customWidth="1"/>
    <col min="8458" max="8458" width="21.54296875" style="1405" customWidth="1"/>
    <col min="8459" max="8459" width="12.453125" style="1405" customWidth="1"/>
    <col min="8460" max="8463" width="13.81640625" style="1405" bestFit="1" customWidth="1"/>
    <col min="8464" max="8709" width="11.453125" style="1405"/>
    <col min="8710" max="8710" width="0" style="1405" hidden="1" customWidth="1"/>
    <col min="8711" max="8711" width="29.54296875" style="1405" customWidth="1"/>
    <col min="8712" max="8713" width="26.54296875" style="1405" customWidth="1"/>
    <col min="8714" max="8714" width="21.54296875" style="1405" customWidth="1"/>
    <col min="8715" max="8715" width="12.453125" style="1405" customWidth="1"/>
    <col min="8716" max="8719" width="13.81640625" style="1405" bestFit="1" customWidth="1"/>
    <col min="8720" max="8965" width="11.453125" style="1405"/>
    <col min="8966" max="8966" width="0" style="1405" hidden="1" customWidth="1"/>
    <col min="8967" max="8967" width="29.54296875" style="1405" customWidth="1"/>
    <col min="8968" max="8969" width="26.54296875" style="1405" customWidth="1"/>
    <col min="8970" max="8970" width="21.54296875" style="1405" customWidth="1"/>
    <col min="8971" max="8971" width="12.453125" style="1405" customWidth="1"/>
    <col min="8972" max="8975" width="13.81640625" style="1405" bestFit="1" customWidth="1"/>
    <col min="8976" max="9221" width="11.453125" style="1405"/>
    <col min="9222" max="9222" width="0" style="1405" hidden="1" customWidth="1"/>
    <col min="9223" max="9223" width="29.54296875" style="1405" customWidth="1"/>
    <col min="9224" max="9225" width="26.54296875" style="1405" customWidth="1"/>
    <col min="9226" max="9226" width="21.54296875" style="1405" customWidth="1"/>
    <col min="9227" max="9227" width="12.453125" style="1405" customWidth="1"/>
    <col min="9228" max="9231" width="13.81640625" style="1405" bestFit="1" customWidth="1"/>
    <col min="9232" max="9477" width="11.453125" style="1405"/>
    <col min="9478" max="9478" width="0" style="1405" hidden="1" customWidth="1"/>
    <col min="9479" max="9479" width="29.54296875" style="1405" customWidth="1"/>
    <col min="9480" max="9481" width="26.54296875" style="1405" customWidth="1"/>
    <col min="9482" max="9482" width="21.54296875" style="1405" customWidth="1"/>
    <col min="9483" max="9483" width="12.453125" style="1405" customWidth="1"/>
    <col min="9484" max="9487" width="13.81640625" style="1405" bestFit="1" customWidth="1"/>
    <col min="9488" max="9733" width="11.453125" style="1405"/>
    <col min="9734" max="9734" width="0" style="1405" hidden="1" customWidth="1"/>
    <col min="9735" max="9735" width="29.54296875" style="1405" customWidth="1"/>
    <col min="9736" max="9737" width="26.54296875" style="1405" customWidth="1"/>
    <col min="9738" max="9738" width="21.54296875" style="1405" customWidth="1"/>
    <col min="9739" max="9739" width="12.453125" style="1405" customWidth="1"/>
    <col min="9740" max="9743" width="13.81640625" style="1405" bestFit="1" customWidth="1"/>
    <col min="9744" max="9989" width="11.453125" style="1405"/>
    <col min="9990" max="9990" width="0" style="1405" hidden="1" customWidth="1"/>
    <col min="9991" max="9991" width="29.54296875" style="1405" customWidth="1"/>
    <col min="9992" max="9993" width="26.54296875" style="1405" customWidth="1"/>
    <col min="9994" max="9994" width="21.54296875" style="1405" customWidth="1"/>
    <col min="9995" max="9995" width="12.453125" style="1405" customWidth="1"/>
    <col min="9996" max="9999" width="13.81640625" style="1405" bestFit="1" customWidth="1"/>
    <col min="10000" max="10245" width="11.453125" style="1405"/>
    <col min="10246" max="10246" width="0" style="1405" hidden="1" customWidth="1"/>
    <col min="10247" max="10247" width="29.54296875" style="1405" customWidth="1"/>
    <col min="10248" max="10249" width="26.54296875" style="1405" customWidth="1"/>
    <col min="10250" max="10250" width="21.54296875" style="1405" customWidth="1"/>
    <col min="10251" max="10251" width="12.453125" style="1405" customWidth="1"/>
    <col min="10252" max="10255" width="13.81640625" style="1405" bestFit="1" customWidth="1"/>
    <col min="10256" max="10501" width="11.453125" style="1405"/>
    <col min="10502" max="10502" width="0" style="1405" hidden="1" customWidth="1"/>
    <col min="10503" max="10503" width="29.54296875" style="1405" customWidth="1"/>
    <col min="10504" max="10505" width="26.54296875" style="1405" customWidth="1"/>
    <col min="10506" max="10506" width="21.54296875" style="1405" customWidth="1"/>
    <col min="10507" max="10507" width="12.453125" style="1405" customWidth="1"/>
    <col min="10508" max="10511" width="13.81640625" style="1405" bestFit="1" customWidth="1"/>
    <col min="10512" max="10757" width="11.453125" style="1405"/>
    <col min="10758" max="10758" width="0" style="1405" hidden="1" customWidth="1"/>
    <col min="10759" max="10759" width="29.54296875" style="1405" customWidth="1"/>
    <col min="10760" max="10761" width="26.54296875" style="1405" customWidth="1"/>
    <col min="10762" max="10762" width="21.54296875" style="1405" customWidth="1"/>
    <col min="10763" max="10763" width="12.453125" style="1405" customWidth="1"/>
    <col min="10764" max="10767" width="13.81640625" style="1405" bestFit="1" customWidth="1"/>
    <col min="10768" max="11013" width="11.453125" style="1405"/>
    <col min="11014" max="11014" width="0" style="1405" hidden="1" customWidth="1"/>
    <col min="11015" max="11015" width="29.54296875" style="1405" customWidth="1"/>
    <col min="11016" max="11017" width="26.54296875" style="1405" customWidth="1"/>
    <col min="11018" max="11018" width="21.54296875" style="1405" customWidth="1"/>
    <col min="11019" max="11019" width="12.453125" style="1405" customWidth="1"/>
    <col min="11020" max="11023" width="13.81640625" style="1405" bestFit="1" customWidth="1"/>
    <col min="11024" max="11269" width="11.453125" style="1405"/>
    <col min="11270" max="11270" width="0" style="1405" hidden="1" customWidth="1"/>
    <col min="11271" max="11271" width="29.54296875" style="1405" customWidth="1"/>
    <col min="11272" max="11273" width="26.54296875" style="1405" customWidth="1"/>
    <col min="11274" max="11274" width="21.54296875" style="1405" customWidth="1"/>
    <col min="11275" max="11275" width="12.453125" style="1405" customWidth="1"/>
    <col min="11276" max="11279" width="13.81640625" style="1405" bestFit="1" customWidth="1"/>
    <col min="11280" max="11525" width="11.453125" style="1405"/>
    <col min="11526" max="11526" width="0" style="1405" hidden="1" customWidth="1"/>
    <col min="11527" max="11527" width="29.54296875" style="1405" customWidth="1"/>
    <col min="11528" max="11529" width="26.54296875" style="1405" customWidth="1"/>
    <col min="11530" max="11530" width="21.54296875" style="1405" customWidth="1"/>
    <col min="11531" max="11531" width="12.453125" style="1405" customWidth="1"/>
    <col min="11532" max="11535" width="13.81640625" style="1405" bestFit="1" customWidth="1"/>
    <col min="11536" max="11781" width="11.453125" style="1405"/>
    <col min="11782" max="11782" width="0" style="1405" hidden="1" customWidth="1"/>
    <col min="11783" max="11783" width="29.54296875" style="1405" customWidth="1"/>
    <col min="11784" max="11785" width="26.54296875" style="1405" customWidth="1"/>
    <col min="11786" max="11786" width="21.54296875" style="1405" customWidth="1"/>
    <col min="11787" max="11787" width="12.453125" style="1405" customWidth="1"/>
    <col min="11788" max="11791" width="13.81640625" style="1405" bestFit="1" customWidth="1"/>
    <col min="11792" max="12037" width="11.453125" style="1405"/>
    <col min="12038" max="12038" width="0" style="1405" hidden="1" customWidth="1"/>
    <col min="12039" max="12039" width="29.54296875" style="1405" customWidth="1"/>
    <col min="12040" max="12041" width="26.54296875" style="1405" customWidth="1"/>
    <col min="12042" max="12042" width="21.54296875" style="1405" customWidth="1"/>
    <col min="12043" max="12043" width="12.453125" style="1405" customWidth="1"/>
    <col min="12044" max="12047" width="13.81640625" style="1405" bestFit="1" customWidth="1"/>
    <col min="12048" max="12293" width="11.453125" style="1405"/>
    <col min="12294" max="12294" width="0" style="1405" hidden="1" customWidth="1"/>
    <col min="12295" max="12295" width="29.54296875" style="1405" customWidth="1"/>
    <col min="12296" max="12297" width="26.54296875" style="1405" customWidth="1"/>
    <col min="12298" max="12298" width="21.54296875" style="1405" customWidth="1"/>
    <col min="12299" max="12299" width="12.453125" style="1405" customWidth="1"/>
    <col min="12300" max="12303" width="13.81640625" style="1405" bestFit="1" customWidth="1"/>
    <col min="12304" max="12549" width="11.453125" style="1405"/>
    <col min="12550" max="12550" width="0" style="1405" hidden="1" customWidth="1"/>
    <col min="12551" max="12551" width="29.54296875" style="1405" customWidth="1"/>
    <col min="12552" max="12553" width="26.54296875" style="1405" customWidth="1"/>
    <col min="12554" max="12554" width="21.54296875" style="1405" customWidth="1"/>
    <col min="12555" max="12555" width="12.453125" style="1405" customWidth="1"/>
    <col min="12556" max="12559" width="13.81640625" style="1405" bestFit="1" customWidth="1"/>
    <col min="12560" max="12805" width="11.453125" style="1405"/>
    <col min="12806" max="12806" width="0" style="1405" hidden="1" customWidth="1"/>
    <col min="12807" max="12807" width="29.54296875" style="1405" customWidth="1"/>
    <col min="12808" max="12809" width="26.54296875" style="1405" customWidth="1"/>
    <col min="12810" max="12810" width="21.54296875" style="1405" customWidth="1"/>
    <col min="12811" max="12811" width="12.453125" style="1405" customWidth="1"/>
    <col min="12812" max="12815" width="13.81640625" style="1405" bestFit="1" customWidth="1"/>
    <col min="12816" max="13061" width="11.453125" style="1405"/>
    <col min="13062" max="13062" width="0" style="1405" hidden="1" customWidth="1"/>
    <col min="13063" max="13063" width="29.54296875" style="1405" customWidth="1"/>
    <col min="13064" max="13065" width="26.54296875" style="1405" customWidth="1"/>
    <col min="13066" max="13066" width="21.54296875" style="1405" customWidth="1"/>
    <col min="13067" max="13067" width="12.453125" style="1405" customWidth="1"/>
    <col min="13068" max="13071" width="13.81640625" style="1405" bestFit="1" customWidth="1"/>
    <col min="13072" max="13317" width="11.453125" style="1405"/>
    <col min="13318" max="13318" width="0" style="1405" hidden="1" customWidth="1"/>
    <col min="13319" max="13319" width="29.54296875" style="1405" customWidth="1"/>
    <col min="13320" max="13321" width="26.54296875" style="1405" customWidth="1"/>
    <col min="13322" max="13322" width="21.54296875" style="1405" customWidth="1"/>
    <col min="13323" max="13323" width="12.453125" style="1405" customWidth="1"/>
    <col min="13324" max="13327" width="13.81640625" style="1405" bestFit="1" customWidth="1"/>
    <col min="13328" max="13573" width="11.453125" style="1405"/>
    <col min="13574" max="13574" width="0" style="1405" hidden="1" customWidth="1"/>
    <col min="13575" max="13575" width="29.54296875" style="1405" customWidth="1"/>
    <col min="13576" max="13577" width="26.54296875" style="1405" customWidth="1"/>
    <col min="13578" max="13578" width="21.54296875" style="1405" customWidth="1"/>
    <col min="13579" max="13579" width="12.453125" style="1405" customWidth="1"/>
    <col min="13580" max="13583" width="13.81640625" style="1405" bestFit="1" customWidth="1"/>
    <col min="13584" max="13829" width="11.453125" style="1405"/>
    <col min="13830" max="13830" width="0" style="1405" hidden="1" customWidth="1"/>
    <col min="13831" max="13831" width="29.54296875" style="1405" customWidth="1"/>
    <col min="13832" max="13833" width="26.54296875" style="1405" customWidth="1"/>
    <col min="13834" max="13834" width="21.54296875" style="1405" customWidth="1"/>
    <col min="13835" max="13835" width="12.453125" style="1405" customWidth="1"/>
    <col min="13836" max="13839" width="13.81640625" style="1405" bestFit="1" customWidth="1"/>
    <col min="13840" max="14085" width="11.453125" style="1405"/>
    <col min="14086" max="14086" width="0" style="1405" hidden="1" customWidth="1"/>
    <col min="14087" max="14087" width="29.54296875" style="1405" customWidth="1"/>
    <col min="14088" max="14089" width="26.54296875" style="1405" customWidth="1"/>
    <col min="14090" max="14090" width="21.54296875" style="1405" customWidth="1"/>
    <col min="14091" max="14091" width="12.453125" style="1405" customWidth="1"/>
    <col min="14092" max="14095" width="13.81640625" style="1405" bestFit="1" customWidth="1"/>
    <col min="14096" max="14341" width="11.453125" style="1405"/>
    <col min="14342" max="14342" width="0" style="1405" hidden="1" customWidth="1"/>
    <col min="14343" max="14343" width="29.54296875" style="1405" customWidth="1"/>
    <col min="14344" max="14345" width="26.54296875" style="1405" customWidth="1"/>
    <col min="14346" max="14346" width="21.54296875" style="1405" customWidth="1"/>
    <col min="14347" max="14347" width="12.453125" style="1405" customWidth="1"/>
    <col min="14348" max="14351" width="13.81640625" style="1405" bestFit="1" customWidth="1"/>
    <col min="14352" max="14597" width="11.453125" style="1405"/>
    <col min="14598" max="14598" width="0" style="1405" hidden="1" customWidth="1"/>
    <col min="14599" max="14599" width="29.54296875" style="1405" customWidth="1"/>
    <col min="14600" max="14601" width="26.54296875" style="1405" customWidth="1"/>
    <col min="14602" max="14602" width="21.54296875" style="1405" customWidth="1"/>
    <col min="14603" max="14603" width="12.453125" style="1405" customWidth="1"/>
    <col min="14604" max="14607" width="13.81640625" style="1405" bestFit="1" customWidth="1"/>
    <col min="14608" max="14853" width="11.453125" style="1405"/>
    <col min="14854" max="14854" width="0" style="1405" hidden="1" customWidth="1"/>
    <col min="14855" max="14855" width="29.54296875" style="1405" customWidth="1"/>
    <col min="14856" max="14857" width="26.54296875" style="1405" customWidth="1"/>
    <col min="14858" max="14858" width="21.54296875" style="1405" customWidth="1"/>
    <col min="14859" max="14859" width="12.453125" style="1405" customWidth="1"/>
    <col min="14860" max="14863" width="13.81640625" style="1405" bestFit="1" customWidth="1"/>
    <col min="14864" max="15109" width="11.453125" style="1405"/>
    <col min="15110" max="15110" width="0" style="1405" hidden="1" customWidth="1"/>
    <col min="15111" max="15111" width="29.54296875" style="1405" customWidth="1"/>
    <col min="15112" max="15113" width="26.54296875" style="1405" customWidth="1"/>
    <col min="15114" max="15114" width="21.54296875" style="1405" customWidth="1"/>
    <col min="15115" max="15115" width="12.453125" style="1405" customWidth="1"/>
    <col min="15116" max="15119" width="13.81640625" style="1405" bestFit="1" customWidth="1"/>
    <col min="15120" max="15365" width="11.453125" style="1405"/>
    <col min="15366" max="15366" width="0" style="1405" hidden="1" customWidth="1"/>
    <col min="15367" max="15367" width="29.54296875" style="1405" customWidth="1"/>
    <col min="15368" max="15369" width="26.54296875" style="1405" customWidth="1"/>
    <col min="15370" max="15370" width="21.54296875" style="1405" customWidth="1"/>
    <col min="15371" max="15371" width="12.453125" style="1405" customWidth="1"/>
    <col min="15372" max="15375" width="13.81640625" style="1405" bestFit="1" customWidth="1"/>
    <col min="15376" max="15621" width="11.453125" style="1405"/>
    <col min="15622" max="15622" width="0" style="1405" hidden="1" customWidth="1"/>
    <col min="15623" max="15623" width="29.54296875" style="1405" customWidth="1"/>
    <col min="15624" max="15625" width="26.54296875" style="1405" customWidth="1"/>
    <col min="15626" max="15626" width="21.54296875" style="1405" customWidth="1"/>
    <col min="15627" max="15627" width="12.453125" style="1405" customWidth="1"/>
    <col min="15628" max="15631" width="13.81640625" style="1405" bestFit="1" customWidth="1"/>
    <col min="15632" max="15877" width="11.453125" style="1405"/>
    <col min="15878" max="15878" width="0" style="1405" hidden="1" customWidth="1"/>
    <col min="15879" max="15879" width="29.54296875" style="1405" customWidth="1"/>
    <col min="15880" max="15881" width="26.54296875" style="1405" customWidth="1"/>
    <col min="15882" max="15882" width="21.54296875" style="1405" customWidth="1"/>
    <col min="15883" max="15883" width="12.453125" style="1405" customWidth="1"/>
    <col min="15884" max="15887" width="13.81640625" style="1405" bestFit="1" customWidth="1"/>
    <col min="15888" max="16133" width="11.453125" style="1405"/>
    <col min="16134" max="16134" width="0" style="1405" hidden="1" customWidth="1"/>
    <col min="16135" max="16135" width="29.54296875" style="1405" customWidth="1"/>
    <col min="16136" max="16137" width="26.54296875" style="1405" customWidth="1"/>
    <col min="16138" max="16138" width="21.54296875" style="1405" customWidth="1"/>
    <col min="16139" max="16139" width="12.453125" style="1405" customWidth="1"/>
    <col min="16140" max="16143" width="13.81640625" style="1405" bestFit="1" customWidth="1"/>
    <col min="16144" max="16382" width="11.453125" style="1405"/>
    <col min="16383" max="16384" width="11.453125" style="1405" customWidth="1"/>
  </cols>
  <sheetData>
    <row r="1" spans="2:52" ht="12.5" thickTop="1">
      <c r="C1" s="1435"/>
      <c r="D1" s="1468"/>
      <c r="I1" s="1553"/>
      <c r="J1" s="1740"/>
      <c r="K1" s="1541"/>
      <c r="T1" s="1601"/>
      <c r="U1" s="1611" t="s">
        <v>427</v>
      </c>
      <c r="V1" s="1602" t="s">
        <v>2</v>
      </c>
      <c r="W1" s="1602" t="s">
        <v>3</v>
      </c>
      <c r="X1" s="1602" t="s">
        <v>421</v>
      </c>
      <c r="Y1" s="1603" t="s">
        <v>420</v>
      </c>
      <c r="AB1" s="1435"/>
      <c r="AC1" s="1435"/>
      <c r="AD1" s="1435"/>
      <c r="AF1" s="1435"/>
      <c r="AG1" s="1435"/>
      <c r="AH1" s="1435"/>
      <c r="AI1" s="1435"/>
      <c r="AJ1" s="1435"/>
      <c r="AK1" s="1435"/>
      <c r="AL1" s="1435"/>
      <c r="AM1" s="1435"/>
      <c r="AN1" s="1435"/>
      <c r="AO1" s="1435"/>
      <c r="AP1" s="1435"/>
      <c r="AQ1" s="1435"/>
      <c r="AR1" s="1435"/>
      <c r="AS1" s="1435"/>
      <c r="AT1" s="1435"/>
      <c r="AU1" s="1435"/>
      <c r="AV1" s="1435"/>
      <c r="AW1" s="1435"/>
      <c r="AX1" s="1435"/>
      <c r="AY1" s="1435"/>
      <c r="AZ1" s="1435"/>
    </row>
    <row r="2" spans="2:52">
      <c r="C2" s="1435"/>
      <c r="D2" s="1468"/>
      <c r="I2" s="1553"/>
      <c r="J2" s="1740"/>
      <c r="K2" s="1541"/>
      <c r="T2" s="1604" t="s">
        <v>412</v>
      </c>
      <c r="U2" s="1612" t="e">
        <f>SUM(V2:Y2)</f>
        <v>#REF!</v>
      </c>
      <c r="V2" s="1605" t="e">
        <f>SF_LLS</f>
        <v>#REF!</v>
      </c>
      <c r="W2" s="1605" t="e">
        <f>SF_LLTS</f>
        <v>#REF!</v>
      </c>
      <c r="X2" s="1605" t="e">
        <f>SF.PLS</f>
        <v>#REF!</v>
      </c>
      <c r="Y2" s="1606" t="e">
        <f>#REF!</f>
        <v>#REF!</v>
      </c>
      <c r="AB2" s="1435"/>
      <c r="AC2" s="1435"/>
      <c r="AD2" s="1435"/>
      <c r="AF2" s="1435"/>
      <c r="AG2" s="1435"/>
      <c r="AH2" s="1435"/>
      <c r="AI2" s="1435"/>
      <c r="AJ2" s="1435"/>
      <c r="AK2" s="1435"/>
      <c r="AL2" s="1435"/>
      <c r="AM2" s="1435"/>
      <c r="AN2" s="1435"/>
      <c r="AO2" s="1435"/>
      <c r="AP2" s="1435"/>
      <c r="AQ2" s="1435"/>
      <c r="AR2" s="1435"/>
      <c r="AS2" s="1435"/>
      <c r="AT2" s="1435"/>
      <c r="AU2" s="1435"/>
      <c r="AV2" s="1435"/>
      <c r="AW2" s="1435"/>
      <c r="AX2" s="1435"/>
      <c r="AY2" s="1435"/>
      <c r="AZ2" s="1435"/>
    </row>
    <row r="3" spans="2:52">
      <c r="B3" s="1407"/>
      <c r="I3" s="1413"/>
      <c r="J3" s="1741"/>
      <c r="T3" s="1604" t="s">
        <v>0</v>
      </c>
      <c r="U3" s="1612" t="e">
        <f>SUM(V3:Y3)</f>
        <v>#REF!</v>
      </c>
      <c r="V3" s="1605" t="e">
        <f>nombreLLS</f>
        <v>#REF!</v>
      </c>
      <c r="W3" s="1605" t="e">
        <f>nombreLLTS</f>
        <v>#REF!</v>
      </c>
      <c r="X3" s="1605" t="e">
        <f>NbrePLS</f>
        <v>#REF!</v>
      </c>
      <c r="Y3" s="1606" t="e">
        <f>[0]!NbreCOMM</f>
        <v>#REF!</v>
      </c>
    </row>
    <row r="4" spans="2:52" ht="13">
      <c r="C4" s="1434"/>
      <c r="D4" s="1471"/>
      <c r="I4" s="1560"/>
      <c r="J4" s="1742"/>
      <c r="K4" s="1543"/>
      <c r="T4" s="1607"/>
      <c r="U4" s="1613" t="s">
        <v>479</v>
      </c>
      <c r="V4" s="1608" t="e">
        <f>V2/$U$2</f>
        <v>#REF!</v>
      </c>
      <c r="W4" s="1608" t="e">
        <f>W2/$U$2</f>
        <v>#REF!</v>
      </c>
      <c r="X4" s="1608" t="e">
        <f>X2/$U$2</f>
        <v>#REF!</v>
      </c>
      <c r="Y4" s="1609" t="e">
        <f>Y2/$U$2</f>
        <v>#REF!</v>
      </c>
      <c r="AB4" s="1434"/>
      <c r="AC4" s="1434"/>
      <c r="AD4" s="1434"/>
      <c r="AF4" s="1434"/>
      <c r="AG4" s="1434"/>
      <c r="AH4" s="1434"/>
      <c r="AI4" s="1434"/>
      <c r="AJ4" s="1434"/>
      <c r="AK4" s="1434"/>
      <c r="AL4" s="1434"/>
      <c r="AM4" s="1434"/>
      <c r="AN4" s="1434"/>
      <c r="AO4" s="1434"/>
      <c r="AP4" s="1434"/>
      <c r="AQ4" s="1434"/>
      <c r="AR4" s="1434"/>
      <c r="AS4" s="1434"/>
      <c r="AT4" s="1434"/>
      <c r="AU4" s="1434"/>
      <c r="AV4" s="1434"/>
      <c r="AW4" s="1434"/>
      <c r="AX4" s="1434"/>
      <c r="AY4" s="1434"/>
      <c r="AZ4" s="1434"/>
    </row>
    <row r="5" spans="2:52" ht="13">
      <c r="C5" s="1434"/>
      <c r="D5" s="1471"/>
      <c r="I5" s="1560"/>
      <c r="J5" s="1742"/>
      <c r="K5" s="1543"/>
      <c r="T5" s="1607"/>
      <c r="U5" s="1613" t="s">
        <v>481</v>
      </c>
      <c r="V5" s="1608" t="e">
        <f>V2/($V$2+$W$2+$X$2)</f>
        <v>#REF!</v>
      </c>
      <c r="W5" s="1608" t="e">
        <f t="shared" ref="W5:X5" si="0">W2/($V$2+$W$2+$X$2)</f>
        <v>#REF!</v>
      </c>
      <c r="X5" s="1608" t="e">
        <f t="shared" si="0"/>
        <v>#REF!</v>
      </c>
      <c r="Y5" s="1619">
        <v>0</v>
      </c>
      <c r="AB5" s="1434"/>
      <c r="AC5" s="1434"/>
      <c r="AD5" s="1434"/>
      <c r="AF5" s="1434"/>
      <c r="AG5" s="1434"/>
      <c r="AH5" s="1434"/>
      <c r="AI5" s="1434"/>
      <c r="AJ5" s="1434"/>
      <c r="AK5" s="1434"/>
      <c r="AL5" s="1434"/>
      <c r="AM5" s="1434"/>
      <c r="AN5" s="1434"/>
      <c r="AO5" s="1434"/>
      <c r="AP5" s="1434"/>
      <c r="AQ5" s="1434"/>
      <c r="AR5" s="1434"/>
      <c r="AS5" s="1434"/>
      <c r="AT5" s="1434"/>
      <c r="AU5" s="1434"/>
      <c r="AV5" s="1434"/>
      <c r="AW5" s="1434"/>
      <c r="AX5" s="1434"/>
      <c r="AY5" s="1434"/>
      <c r="AZ5" s="1434"/>
    </row>
    <row r="6" spans="2:52" ht="13">
      <c r="C6" s="1434"/>
      <c r="D6" s="1471"/>
      <c r="I6" s="1560"/>
      <c r="J6" s="1742"/>
      <c r="K6" s="1543"/>
      <c r="T6" s="1607"/>
      <c r="U6" s="1613" t="s">
        <v>482</v>
      </c>
      <c r="V6" s="1608" t="e">
        <f>V3/$U$3</f>
        <v>#REF!</v>
      </c>
      <c r="W6" s="1608" t="e">
        <f>W3/$U$3</f>
        <v>#REF!</v>
      </c>
      <c r="X6" s="1608" t="e">
        <f>X3/$U$3</f>
        <v>#REF!</v>
      </c>
      <c r="Y6" s="1609" t="e">
        <f>Y3/$U$3</f>
        <v>#REF!</v>
      </c>
      <c r="AB6" s="1434"/>
      <c r="AC6" s="1434"/>
      <c r="AD6" s="1434"/>
      <c r="AF6" s="1434"/>
      <c r="AG6" s="1434"/>
      <c r="AH6" s="1434"/>
      <c r="AI6" s="1434"/>
      <c r="AJ6" s="1434"/>
      <c r="AK6" s="1434"/>
      <c r="AL6" s="1434"/>
      <c r="AM6" s="1434"/>
      <c r="AN6" s="1434"/>
      <c r="AO6" s="1434"/>
      <c r="AP6" s="1434"/>
      <c r="AQ6" s="1434"/>
      <c r="AR6" s="1434"/>
      <c r="AS6" s="1434"/>
      <c r="AT6" s="1434"/>
      <c r="AU6" s="1434"/>
      <c r="AV6" s="1434"/>
      <c r="AW6" s="1434"/>
      <c r="AX6" s="1434"/>
      <c r="AY6" s="1434"/>
      <c r="AZ6" s="1434"/>
    </row>
    <row r="7" spans="2:52" ht="13">
      <c r="D7" s="1472"/>
      <c r="I7" s="1774"/>
      <c r="K7" s="1544"/>
      <c r="T7" s="1607"/>
      <c r="U7" s="1613" t="s">
        <v>483</v>
      </c>
      <c r="V7" s="1608" t="e">
        <f>V3/($V$3+$W$3+$X$3)</f>
        <v>#REF!</v>
      </c>
      <c r="W7" s="1608" t="e">
        <f t="shared" ref="W7:X7" si="1">W3/($V$3+$W$3+$X$3)</f>
        <v>#REF!</v>
      </c>
      <c r="X7" s="1608" t="e">
        <f t="shared" si="1"/>
        <v>#REF!</v>
      </c>
      <c r="Y7" s="1619">
        <v>0</v>
      </c>
      <c r="AB7" s="1434"/>
      <c r="AC7" s="1434"/>
      <c r="AD7" s="1434"/>
      <c r="AF7" s="1434"/>
      <c r="AG7" s="1434"/>
      <c r="AH7" s="1434"/>
      <c r="AI7" s="1434"/>
      <c r="AJ7" s="1434"/>
      <c r="AK7" s="1434"/>
      <c r="AL7" s="1434"/>
      <c r="AM7" s="1434"/>
      <c r="AN7" s="1434"/>
      <c r="AO7" s="1434"/>
      <c r="AP7" s="1434"/>
      <c r="AQ7" s="1434"/>
      <c r="AR7" s="1434"/>
      <c r="AS7" s="1434"/>
      <c r="AT7" s="1434"/>
      <c r="AU7" s="1434"/>
      <c r="AV7" s="1434"/>
      <c r="AW7" s="1434"/>
      <c r="AX7" s="1434"/>
      <c r="AY7" s="1434"/>
      <c r="AZ7" s="1434"/>
    </row>
    <row r="8" spans="2:52" ht="13.5" thickBot="1">
      <c r="C8" s="1405"/>
      <c r="T8" s="1610"/>
      <c r="U8" s="1614" t="s">
        <v>420</v>
      </c>
      <c r="V8" s="1623">
        <v>0</v>
      </c>
      <c r="W8" s="1623">
        <v>0</v>
      </c>
      <c r="X8" s="1623">
        <v>0</v>
      </c>
      <c r="Y8" s="1622">
        <v>1</v>
      </c>
      <c r="AB8" s="1434"/>
      <c r="AC8" s="1434"/>
      <c r="AD8" s="1434"/>
      <c r="AF8" s="1434"/>
      <c r="AG8" s="1434"/>
      <c r="AH8" s="1434"/>
      <c r="AI8" s="1434"/>
      <c r="AJ8" s="1434"/>
      <c r="AK8" s="1434"/>
      <c r="AL8" s="1434"/>
      <c r="AM8" s="1434"/>
      <c r="AN8" s="1434"/>
      <c r="AO8" s="1434"/>
      <c r="AP8" s="1434"/>
      <c r="AQ8" s="1434"/>
      <c r="AR8" s="1434"/>
      <c r="AS8" s="1434"/>
      <c r="AT8" s="1434"/>
      <c r="AU8" s="1434"/>
      <c r="AV8" s="1434"/>
      <c r="AW8" s="1434"/>
      <c r="AX8" s="1434"/>
      <c r="AY8" s="1434"/>
      <c r="AZ8" s="1434"/>
    </row>
    <row r="9" spans="2:52" ht="13.5" thickTop="1">
      <c r="B9" s="1433" t="s">
        <v>428</v>
      </c>
      <c r="C9" s="1409"/>
      <c r="D9" s="1473"/>
      <c r="K9" s="1545"/>
      <c r="AA9" s="1406"/>
      <c r="AB9" s="1434"/>
      <c r="AC9" s="1434"/>
      <c r="AD9" s="1434"/>
      <c r="AF9" s="1434"/>
      <c r="AG9" s="1434"/>
      <c r="AH9" s="1434"/>
      <c r="AI9" s="1434"/>
      <c r="AJ9" s="1434"/>
      <c r="AK9" s="1434"/>
      <c r="AL9" s="1434"/>
      <c r="AM9" s="1434"/>
      <c r="AN9" s="1434"/>
      <c r="AO9" s="1434"/>
      <c r="AP9" s="1434"/>
      <c r="AQ9" s="1434"/>
      <c r="AR9" s="1434"/>
      <c r="AS9" s="1434"/>
      <c r="AT9" s="1434"/>
      <c r="AU9" s="1434"/>
      <c r="AV9" s="1434"/>
      <c r="AW9" s="1434"/>
      <c r="AX9" s="1434"/>
      <c r="AY9" s="1434"/>
      <c r="AZ9" s="1434"/>
    </row>
    <row r="10" spans="2:52" ht="13">
      <c r="B10" s="1433" t="s">
        <v>470</v>
      </c>
      <c r="C10" s="1409"/>
      <c r="D10" s="1473"/>
      <c r="K10" s="1545"/>
      <c r="AA10" s="1406"/>
      <c r="AB10" s="1434"/>
      <c r="AC10" s="1434"/>
      <c r="AD10" s="1434"/>
      <c r="AF10" s="1434"/>
      <c r="AG10" s="1434"/>
      <c r="AH10" s="1434"/>
      <c r="AI10" s="1434"/>
      <c r="AJ10" s="1434"/>
      <c r="AK10" s="1434"/>
      <c r="AL10" s="1434"/>
      <c r="AM10" s="1434"/>
      <c r="AN10" s="1434"/>
      <c r="AO10" s="1434"/>
      <c r="AP10" s="1434"/>
      <c r="AQ10" s="1434"/>
      <c r="AR10" s="1434"/>
      <c r="AS10" s="1434"/>
      <c r="AT10" s="1434"/>
      <c r="AU10" s="1434"/>
      <c r="AV10" s="1434"/>
      <c r="AW10" s="1434"/>
      <c r="AX10" s="1434"/>
      <c r="AY10" s="1434"/>
      <c r="AZ10" s="1434"/>
    </row>
    <row r="11" spans="2:52" ht="13">
      <c r="B11" s="1433" t="s">
        <v>469</v>
      </c>
      <c r="C11" s="1409"/>
      <c r="D11" s="1473"/>
      <c r="K11" s="1545"/>
      <c r="U11" s="1469" t="e">
        <f>48500*V6</f>
        <v>#REF!</v>
      </c>
      <c r="Z11" s="1405" t="s">
        <v>557</v>
      </c>
      <c r="AA11" s="1406">
        <v>800000</v>
      </c>
      <c r="AB11" s="1434"/>
      <c r="AC11" s="1434"/>
      <c r="AD11" s="1434"/>
      <c r="AF11" s="1434"/>
      <c r="AG11" s="1434"/>
      <c r="AH11" s="1434"/>
      <c r="AI11" s="1434"/>
      <c r="AJ11" s="1434"/>
      <c r="AK11" s="1434"/>
      <c r="AL11" s="1434"/>
      <c r="AM11" s="1434"/>
      <c r="AN11" s="1434"/>
      <c r="AO11" s="1434"/>
      <c r="AP11" s="1434"/>
      <c r="AQ11" s="1434"/>
      <c r="AR11" s="1434"/>
      <c r="AS11" s="1434"/>
      <c r="AT11" s="1434"/>
      <c r="AU11" s="1434"/>
      <c r="AV11" s="1434"/>
      <c r="AW11" s="1434"/>
      <c r="AX11" s="1434"/>
      <c r="AY11" s="1434"/>
      <c r="AZ11" s="1434"/>
    </row>
    <row r="12" spans="2:52" ht="13">
      <c r="B12" s="1433" t="s">
        <v>468</v>
      </c>
      <c r="C12" s="1616"/>
      <c r="D12" s="1473"/>
      <c r="K12" s="1545"/>
      <c r="Z12" s="1405" t="s">
        <v>559</v>
      </c>
      <c r="AA12" s="1406" t="e">
        <f>AA11*J18</f>
        <v>#REF!</v>
      </c>
      <c r="AB12" s="1434"/>
      <c r="AC12" s="1434"/>
      <c r="AD12" s="1434"/>
      <c r="AF12" s="1434"/>
      <c r="AG12" s="1434"/>
      <c r="AH12" s="1434"/>
      <c r="AI12" s="1434"/>
      <c r="AJ12" s="1434"/>
      <c r="AK12" s="1434"/>
      <c r="AL12" s="1434"/>
      <c r="AM12" s="1434"/>
      <c r="AN12" s="1434"/>
      <c r="AO12" s="1434"/>
      <c r="AP12" s="1434"/>
      <c r="AQ12" s="1434"/>
      <c r="AR12" s="1434"/>
      <c r="AS12" s="1434"/>
      <c r="AT12" s="1434"/>
      <c r="AU12" s="1434"/>
      <c r="AV12" s="1434"/>
      <c r="AW12" s="1434"/>
      <c r="AX12" s="1434"/>
      <c r="AY12" s="1434"/>
      <c r="AZ12" s="1434"/>
    </row>
    <row r="13" spans="2:52" ht="13">
      <c r="B13" s="1433" t="s">
        <v>467</v>
      </c>
      <c r="C13" s="1433"/>
      <c r="D13" s="1473"/>
      <c r="K13" s="1545"/>
      <c r="Z13" s="1405" t="s">
        <v>558</v>
      </c>
      <c r="AA13" s="1406">
        <v>240000</v>
      </c>
      <c r="AB13" s="1434"/>
      <c r="AC13" s="1434"/>
      <c r="AD13" s="1434"/>
      <c r="AF13" s="1434"/>
      <c r="AG13" s="1434"/>
      <c r="AH13" s="1434"/>
      <c r="AI13" s="1434"/>
      <c r="AJ13" s="1434"/>
      <c r="AK13" s="1434"/>
      <c r="AL13" s="1434"/>
      <c r="AM13" s="1434"/>
      <c r="AN13" s="1434"/>
      <c r="AO13" s="1434"/>
      <c r="AP13" s="1434"/>
      <c r="AQ13" s="1434"/>
      <c r="AR13" s="1434"/>
      <c r="AS13" s="1434"/>
      <c r="AT13" s="1434"/>
      <c r="AU13" s="1434"/>
      <c r="AV13" s="1434"/>
      <c r="AW13" s="1434"/>
      <c r="AX13" s="1434"/>
      <c r="AY13" s="1434"/>
      <c r="AZ13" s="1434"/>
    </row>
    <row r="14" spans="2:52" ht="13">
      <c r="B14" s="1433" t="s">
        <v>466</v>
      </c>
      <c r="C14" s="1433"/>
      <c r="D14" s="1473"/>
      <c r="K14" s="1545"/>
      <c r="Z14" s="1405" t="s">
        <v>560</v>
      </c>
      <c r="AA14" s="1406" t="e">
        <f>AA12-AA13</f>
        <v>#REF!</v>
      </c>
      <c r="AB14" s="1434"/>
      <c r="AC14" s="1434"/>
      <c r="AD14" s="1434"/>
      <c r="AF14" s="1434"/>
      <c r="AG14" s="1434"/>
      <c r="AH14" s="1434"/>
      <c r="AI14" s="1434"/>
      <c r="AJ14" s="1434"/>
      <c r="AK14" s="1434"/>
      <c r="AL14" s="1434"/>
      <c r="AM14" s="1434"/>
      <c r="AN14" s="1434"/>
      <c r="AO14" s="1434"/>
      <c r="AP14" s="1434"/>
      <c r="AQ14" s="1434"/>
      <c r="AR14" s="1434"/>
      <c r="AS14" s="1434"/>
      <c r="AT14" s="1434"/>
      <c r="AU14" s="1434"/>
      <c r="AV14" s="1434"/>
      <c r="AW14" s="1434"/>
      <c r="AX14" s="1434"/>
      <c r="AY14" s="1434"/>
      <c r="AZ14" s="1434"/>
    </row>
    <row r="15" spans="2:52" ht="13">
      <c r="B15" s="1409"/>
      <c r="C15" s="1432"/>
      <c r="J15" s="1744"/>
      <c r="AA15" s="1406"/>
      <c r="AB15" s="1434"/>
      <c r="AC15" s="1434"/>
      <c r="AD15" s="1434"/>
      <c r="AF15" s="1434"/>
      <c r="AG15" s="1434"/>
      <c r="AH15" s="1434"/>
      <c r="AI15" s="1434"/>
      <c r="AJ15" s="1434"/>
      <c r="AK15" s="1434"/>
      <c r="AL15" s="1434"/>
      <c r="AM15" s="1434"/>
      <c r="AN15" s="1434"/>
      <c r="AO15" s="1434"/>
      <c r="AP15" s="1434"/>
      <c r="AQ15" s="1434"/>
      <c r="AR15" s="1434"/>
      <c r="AS15" s="1434"/>
      <c r="AT15" s="1434"/>
      <c r="AU15" s="1434"/>
      <c r="AV15" s="1434"/>
      <c r="AW15" s="1434"/>
      <c r="AX15" s="1434"/>
      <c r="AY15" s="1434"/>
      <c r="AZ15" s="1434"/>
    </row>
    <row r="16" spans="2:52" ht="13">
      <c r="B16" s="1409"/>
      <c r="C16" s="1409"/>
      <c r="D16" s="1473"/>
      <c r="K16" s="1545"/>
      <c r="AB16" s="1434"/>
      <c r="AC16" s="1434"/>
      <c r="AD16" s="1434"/>
      <c r="AF16" s="1434"/>
      <c r="AG16" s="1434"/>
      <c r="AH16" s="1434"/>
      <c r="AI16" s="1434"/>
      <c r="AJ16" s="1434"/>
      <c r="AK16" s="1434"/>
      <c r="AL16" s="1434"/>
      <c r="AM16" s="1434"/>
      <c r="AN16" s="1434"/>
      <c r="AO16" s="1434"/>
      <c r="AP16" s="1434"/>
      <c r="AQ16" s="1434"/>
      <c r="AR16" s="1434"/>
      <c r="AS16" s="1434"/>
      <c r="AT16" s="1434"/>
      <c r="AU16" s="1434"/>
      <c r="AV16" s="1434"/>
      <c r="AW16" s="1434"/>
      <c r="AX16" s="1434"/>
      <c r="AY16" s="1434"/>
      <c r="AZ16" s="1434"/>
    </row>
    <row r="17" spans="1:52" ht="13">
      <c r="A17" s="1456"/>
      <c r="B17" s="1411"/>
      <c r="C17" s="1433"/>
      <c r="D17" s="1473"/>
      <c r="I17" s="1562"/>
      <c r="J17" s="1717"/>
      <c r="K17" s="1545"/>
      <c r="AB17" s="1434"/>
      <c r="AC17" s="1434"/>
      <c r="AD17" s="1434"/>
      <c r="AF17" s="1434"/>
      <c r="AG17" s="1434"/>
      <c r="AH17" s="1434"/>
      <c r="AI17" s="1434"/>
      <c r="AJ17" s="1434"/>
      <c r="AK17" s="1434"/>
      <c r="AL17" s="1434"/>
      <c r="AM17" s="1434"/>
      <c r="AN17" s="1434"/>
      <c r="AO17" s="1434"/>
      <c r="AP17" s="1434"/>
      <c r="AQ17" s="1434"/>
      <c r="AR17" s="1434"/>
      <c r="AS17" s="1434"/>
      <c r="AT17" s="1434"/>
      <c r="AU17" s="1434"/>
      <c r="AV17" s="1434"/>
      <c r="AW17" s="1434"/>
      <c r="AX17" s="1434"/>
      <c r="AY17" s="1434"/>
      <c r="AZ17" s="1434"/>
    </row>
    <row r="18" spans="1:52" ht="13">
      <c r="A18" s="1456"/>
      <c r="B18" s="1411" t="s">
        <v>519</v>
      </c>
      <c r="C18" s="1433"/>
      <c r="D18" s="1473"/>
      <c r="E18" s="1473"/>
      <c r="F18" s="1473"/>
      <c r="G18" s="1473"/>
      <c r="H18" s="1517"/>
      <c r="I18" s="1562" t="s">
        <v>484</v>
      </c>
      <c r="J18" s="1773" t="e">
        <f>Q424/L436</f>
        <v>#REF!</v>
      </c>
      <c r="K18" s="1545"/>
      <c r="L18" s="1563"/>
      <c r="M18" s="1563"/>
      <c r="N18" s="1561"/>
      <c r="O18" s="1561"/>
      <c r="P18" s="1561"/>
      <c r="Q18" s="1561"/>
      <c r="R18" s="1564"/>
      <c r="S18" s="1564"/>
      <c r="T18" s="1564"/>
      <c r="U18" s="1485"/>
      <c r="V18" s="1406"/>
      <c r="W18" s="1406"/>
      <c r="X18" s="1564"/>
      <c r="AB18" s="1434"/>
      <c r="AC18" s="1434"/>
      <c r="AD18" s="1434"/>
      <c r="AF18" s="1434"/>
      <c r="AG18" s="1434"/>
      <c r="AH18" s="1434"/>
      <c r="AI18" s="1434"/>
      <c r="AJ18" s="1434"/>
      <c r="AK18" s="1434"/>
      <c r="AL18" s="1434"/>
      <c r="AM18" s="1434"/>
      <c r="AN18" s="1434"/>
      <c r="AO18" s="1434"/>
      <c r="AP18" s="1434"/>
      <c r="AQ18" s="1434"/>
      <c r="AR18" s="1434"/>
      <c r="AS18" s="1434"/>
      <c r="AT18" s="1434"/>
      <c r="AU18" s="1434"/>
      <c r="AV18" s="1434"/>
      <c r="AW18" s="1434"/>
      <c r="AX18" s="1434"/>
      <c r="AY18" s="1434"/>
      <c r="AZ18" s="1434"/>
    </row>
    <row r="19" spans="1:52" ht="13">
      <c r="A19" s="1456"/>
      <c r="B19" s="1411"/>
      <c r="C19" s="1433"/>
      <c r="D19" s="1473"/>
      <c r="E19" s="1473"/>
      <c r="F19" s="1473"/>
      <c r="G19" s="1473"/>
      <c r="H19" s="1517"/>
      <c r="I19" s="1562"/>
      <c r="J19" s="1717"/>
      <c r="K19" s="1545"/>
      <c r="L19" s="1563"/>
      <c r="M19" s="1563"/>
      <c r="N19" s="1561"/>
      <c r="O19" s="1561"/>
      <c r="P19" s="1561"/>
      <c r="Q19" s="1561"/>
      <c r="R19" s="1564"/>
      <c r="S19" s="1564"/>
      <c r="T19" s="1564"/>
      <c r="U19" s="1485"/>
      <c r="V19" s="1406"/>
      <c r="W19" s="1406"/>
      <c r="X19" s="1564"/>
      <c r="AB19" s="1434"/>
      <c r="AC19" s="1434"/>
      <c r="AD19" s="1434"/>
      <c r="AF19" s="1434"/>
      <c r="AG19" s="1434"/>
      <c r="AH19" s="1434"/>
      <c r="AI19" s="1434"/>
      <c r="AJ19" s="1434"/>
      <c r="AK19" s="1434"/>
      <c r="AL19" s="1434"/>
      <c r="AM19" s="1434"/>
      <c r="AN19" s="1434"/>
      <c r="AO19" s="1434"/>
      <c r="AP19" s="1434"/>
      <c r="AQ19" s="1434"/>
      <c r="AR19" s="1434"/>
      <c r="AS19" s="1434"/>
      <c r="AT19" s="1434"/>
      <c r="AU19" s="1434"/>
      <c r="AV19" s="1434"/>
      <c r="AW19" s="1434"/>
      <c r="AX19" s="1434"/>
      <c r="AY19" s="1434"/>
      <c r="AZ19" s="1434"/>
    </row>
    <row r="20" spans="1:52" ht="13.5" thickBot="1">
      <c r="E20" s="1470"/>
      <c r="F20" s="1470"/>
      <c r="G20" s="1470"/>
      <c r="H20" s="1518"/>
      <c r="L20" s="1413"/>
      <c r="M20" s="1413"/>
      <c r="N20" s="1413"/>
      <c r="O20" s="1413"/>
      <c r="P20" s="1413"/>
      <c r="Q20" s="1413"/>
      <c r="R20" s="1482"/>
      <c r="S20" s="1482"/>
      <c r="T20" s="1482"/>
      <c r="U20" s="1485"/>
      <c r="V20" s="1406"/>
      <c r="W20" s="1406"/>
      <c r="X20" s="1482"/>
      <c r="AB20" s="1434"/>
      <c r="AC20" s="1434"/>
      <c r="AD20" s="1434"/>
      <c r="AF20" s="1434"/>
      <c r="AG20" s="1434"/>
      <c r="AH20" s="1434"/>
      <c r="AI20" s="1434"/>
      <c r="AJ20" s="1434"/>
      <c r="AK20" s="1434"/>
      <c r="AL20" s="1434"/>
      <c r="AM20" s="1434"/>
      <c r="AN20" s="1434"/>
      <c r="AO20" s="1434"/>
      <c r="AP20" s="1434"/>
      <c r="AQ20" s="1434"/>
      <c r="AR20" s="1434"/>
      <c r="AS20" s="1434"/>
      <c r="AT20" s="1434"/>
      <c r="AU20" s="1434"/>
      <c r="AV20" s="1434"/>
      <c r="AW20" s="1434"/>
      <c r="AX20" s="1434"/>
      <c r="AY20" s="1434"/>
      <c r="AZ20" s="1434"/>
    </row>
    <row r="21" spans="1:52" s="1510" customFormat="1" ht="12" customHeight="1" thickTop="1">
      <c r="A21" s="1838" t="s">
        <v>471</v>
      </c>
      <c r="B21" s="1508" t="s">
        <v>464</v>
      </c>
      <c r="C21" s="1842" t="s">
        <v>473</v>
      </c>
      <c r="D21" s="1843"/>
      <c r="E21" s="1843"/>
      <c r="F21" s="1843"/>
      <c r="G21" s="1844"/>
      <c r="H21" s="1860" t="s">
        <v>477</v>
      </c>
      <c r="I21" s="1840" t="s">
        <v>465</v>
      </c>
      <c r="J21" s="1858" t="s">
        <v>476</v>
      </c>
      <c r="K21" s="1848" t="s">
        <v>474</v>
      </c>
      <c r="L21" s="1850" t="s">
        <v>475</v>
      </c>
      <c r="M21" s="1850"/>
      <c r="N21" s="1851"/>
      <c r="O21" s="1851"/>
      <c r="P21" s="1851"/>
      <c r="Q21" s="1851"/>
      <c r="R21" s="1851"/>
      <c r="S21" s="1852"/>
      <c r="T21" s="1853"/>
      <c r="U21" s="1615"/>
      <c r="V21" s="1509"/>
      <c r="W21" s="1509"/>
      <c r="X21" s="1509"/>
      <c r="AB21" s="1434"/>
      <c r="AC21" s="1434"/>
      <c r="AD21" s="1434"/>
      <c r="AF21" s="1434"/>
      <c r="AG21" s="1434"/>
      <c r="AH21" s="1434"/>
      <c r="AI21" s="1434"/>
      <c r="AJ21" s="1434"/>
      <c r="AK21" s="1434"/>
      <c r="AL21" s="1434"/>
      <c r="AM21" s="1434"/>
      <c r="AN21" s="1434"/>
      <c r="AO21" s="1434"/>
      <c r="AP21" s="1434"/>
      <c r="AQ21" s="1434"/>
      <c r="AR21" s="1434"/>
      <c r="AS21" s="1434"/>
      <c r="AT21" s="1434"/>
      <c r="AU21" s="1434"/>
      <c r="AV21" s="1434"/>
      <c r="AW21" s="1434"/>
      <c r="AX21" s="1434"/>
      <c r="AY21" s="1434"/>
      <c r="AZ21" s="1434"/>
    </row>
    <row r="22" spans="1:52" s="1434" customFormat="1" ht="13.5" thickBot="1">
      <c r="A22" s="1839"/>
      <c r="B22" s="1828" t="s">
        <v>463</v>
      </c>
      <c r="C22" s="1845"/>
      <c r="D22" s="1846"/>
      <c r="E22" s="1846"/>
      <c r="F22" s="1846"/>
      <c r="G22" s="1847"/>
      <c r="H22" s="1860"/>
      <c r="I22" s="1841"/>
      <c r="J22" s="1859"/>
      <c r="K22" s="1849"/>
      <c r="L22" s="1854"/>
      <c r="M22" s="1854"/>
      <c r="N22" s="1855"/>
      <c r="O22" s="1855"/>
      <c r="P22" s="1855"/>
      <c r="Q22" s="1855"/>
      <c r="R22" s="1855"/>
      <c r="S22" s="1856"/>
      <c r="T22" s="1857"/>
      <c r="U22" s="1829"/>
      <c r="V22" s="1557"/>
      <c r="W22" s="1557"/>
      <c r="X22" s="1557"/>
      <c r="AB22" s="1830">
        <v>2.1000000000000001E-2</v>
      </c>
      <c r="AF22" s="1434" t="s">
        <v>612</v>
      </c>
      <c r="AG22" s="1434" t="s">
        <v>452</v>
      </c>
      <c r="AM22" s="1434" t="s">
        <v>611</v>
      </c>
    </row>
    <row r="23" spans="1:52" s="1510" customFormat="1" ht="26.25" customHeight="1" thickTop="1">
      <c r="A23" s="1511"/>
      <c r="B23" s="1512"/>
      <c r="C23" s="1513" t="s">
        <v>427</v>
      </c>
      <c r="D23" s="1514" t="s">
        <v>2</v>
      </c>
      <c r="E23" s="1514" t="s">
        <v>3</v>
      </c>
      <c r="F23" s="1514" t="s">
        <v>421</v>
      </c>
      <c r="G23" s="1515" t="s">
        <v>420</v>
      </c>
      <c r="H23" s="1529"/>
      <c r="I23" s="1565"/>
      <c r="J23" s="1745"/>
      <c r="K23" s="1546"/>
      <c r="L23" s="2" t="s">
        <v>427</v>
      </c>
      <c r="M23" s="1833"/>
      <c r="N23" s="1834" t="s">
        <v>2</v>
      </c>
      <c r="O23" s="1834"/>
      <c r="P23" s="2" t="s">
        <v>3</v>
      </c>
      <c r="Q23" s="1835"/>
      <c r="R23" s="1836" t="s">
        <v>421</v>
      </c>
      <c r="S23" s="1837"/>
      <c r="T23" s="1691" t="s">
        <v>420</v>
      </c>
      <c r="U23" s="1620" t="s">
        <v>480</v>
      </c>
      <c r="V23" s="1557" t="s">
        <v>478</v>
      </c>
      <c r="W23" s="1509"/>
      <c r="X23" s="1621"/>
      <c r="Z23" s="4" t="s">
        <v>487</v>
      </c>
      <c r="AA23" s="1723" t="s">
        <v>464</v>
      </c>
      <c r="AB23" s="1721" t="s">
        <v>453</v>
      </c>
      <c r="AC23" s="1721" t="s">
        <v>488</v>
      </c>
      <c r="AD23" s="1721" t="s">
        <v>489</v>
      </c>
      <c r="AF23" s="1737"/>
      <c r="AG23" s="1737">
        <v>43709</v>
      </c>
      <c r="AH23" s="1737">
        <v>43739</v>
      </c>
      <c r="AI23" s="1737">
        <v>43770</v>
      </c>
      <c r="AJ23" s="1737">
        <v>43800</v>
      </c>
      <c r="AK23" s="1737">
        <v>43831</v>
      </c>
      <c r="AL23" s="1737">
        <v>43862</v>
      </c>
      <c r="AM23" s="1737">
        <v>43891</v>
      </c>
      <c r="AN23" s="1737">
        <v>43922</v>
      </c>
      <c r="AO23" s="1737">
        <v>43952</v>
      </c>
      <c r="AP23" s="1737">
        <v>43983</v>
      </c>
      <c r="AQ23" s="1737">
        <v>44013</v>
      </c>
      <c r="AR23" s="1737">
        <v>44044</v>
      </c>
      <c r="AS23" s="1737">
        <v>44075</v>
      </c>
      <c r="AT23" s="1737">
        <v>44105</v>
      </c>
      <c r="AU23" s="1737">
        <v>44136</v>
      </c>
      <c r="AV23" s="1737">
        <v>44166</v>
      </c>
      <c r="AW23" s="1737">
        <v>44197</v>
      </c>
      <c r="AX23" s="1737">
        <v>44228</v>
      </c>
      <c r="AY23" s="1737">
        <v>44256</v>
      </c>
      <c r="AZ23" s="1737">
        <v>44287</v>
      </c>
    </row>
    <row r="24" spans="1:52" s="1636" customFormat="1" ht="26.25" customHeight="1">
      <c r="A24" s="1624"/>
      <c r="B24" s="1625"/>
      <c r="C24" s="1626"/>
      <c r="D24" s="1627"/>
      <c r="E24" s="1627"/>
      <c r="F24" s="1627"/>
      <c r="G24" s="1628"/>
      <c r="H24" s="1629"/>
      <c r="I24" s="1630"/>
      <c r="J24" s="1746"/>
      <c r="K24" s="1631"/>
      <c r="L24" s="1638" t="s">
        <v>27</v>
      </c>
      <c r="M24" s="1639">
        <v>2.1000000000000001E-2</v>
      </c>
      <c r="N24" s="1632" t="s">
        <v>27</v>
      </c>
      <c r="O24" s="1662">
        <v>2.1000000000000001E-2</v>
      </c>
      <c r="P24" s="1638" t="s">
        <v>27</v>
      </c>
      <c r="Q24" s="1674">
        <v>2.1000000000000001E-2</v>
      </c>
      <c r="R24" s="1638" t="s">
        <v>27</v>
      </c>
      <c r="S24" s="1674">
        <v>2.1000000000000001E-2</v>
      </c>
      <c r="T24" s="1692"/>
      <c r="U24" s="1633"/>
      <c r="V24" s="1634"/>
      <c r="W24" s="1635"/>
      <c r="X24" s="1621"/>
      <c r="Z24" s="3"/>
      <c r="AA24" s="1724"/>
      <c r="AB24" s="1626"/>
      <c r="AC24" s="1626"/>
      <c r="AD24" s="1626"/>
      <c r="AF24" s="1626"/>
      <c r="AG24" s="1626"/>
      <c r="AH24" s="1626"/>
      <c r="AI24" s="1626"/>
      <c r="AJ24" s="1626"/>
      <c r="AK24" s="1626"/>
      <c r="AL24" s="1626"/>
      <c r="AM24" s="1626"/>
      <c r="AN24" s="1626"/>
      <c r="AO24" s="1626"/>
      <c r="AP24" s="1626"/>
      <c r="AQ24" s="1626"/>
      <c r="AR24" s="1626"/>
      <c r="AS24" s="1626"/>
      <c r="AT24" s="1626"/>
      <c r="AU24" s="1626"/>
      <c r="AV24" s="1626"/>
      <c r="AW24" s="1626"/>
      <c r="AX24" s="1626"/>
      <c r="AY24" s="1626"/>
      <c r="AZ24" s="1626"/>
    </row>
    <row r="25" spans="1:52" s="1596" customFormat="1" ht="15.5">
      <c r="A25" s="1595"/>
      <c r="B25" s="1463" t="str">
        <f>Bdgt!F8</f>
        <v xml:space="preserve">Terrain </v>
      </c>
      <c r="C25" s="1487" t="e">
        <f>C26+C36+C46+C63+C70+C56+C77</f>
        <v>#REF!</v>
      </c>
      <c r="D25" s="1474" t="e">
        <f>D26+D36+D46+D63+D70+D56+D77</f>
        <v>#REF!</v>
      </c>
      <c r="E25" s="1474" t="e">
        <f>E26+E36+E46+E63+E70+E56+E77</f>
        <v>#REF!</v>
      </c>
      <c r="F25" s="1474" t="e">
        <f>F26+F36+F46+F63+F70+F56+F77</f>
        <v>#REF!</v>
      </c>
      <c r="G25" s="1488" t="e">
        <f>G26+G36+G46+G63+G70+G56+G77</f>
        <v>#REF!</v>
      </c>
      <c r="H25" s="1526" t="e">
        <f>N25-D25</f>
        <v>#REF!</v>
      </c>
      <c r="I25" s="1589"/>
      <c r="J25" s="1747"/>
      <c r="K25" s="1597"/>
      <c r="L25" s="1640">
        <f>L26+L36+L46+L63+L70+L56+L77</f>
        <v>676398</v>
      </c>
      <c r="M25" s="1641">
        <f t="shared" ref="M25:T25" si="2">M26+M36+M46+M63+M70+M56+M77</f>
        <v>690602.35799999989</v>
      </c>
      <c r="N25" s="1534" t="e">
        <f t="shared" si="2"/>
        <v>#REF!</v>
      </c>
      <c r="O25" s="1663" t="e">
        <f t="shared" si="2"/>
        <v>#REF!</v>
      </c>
      <c r="P25" s="1640" t="e">
        <f t="shared" si="2"/>
        <v>#REF!</v>
      </c>
      <c r="Q25" s="1675" t="e">
        <f t="shared" si="2"/>
        <v>#REF!</v>
      </c>
      <c r="R25" s="1640" t="e">
        <f t="shared" si="2"/>
        <v>#REF!</v>
      </c>
      <c r="S25" s="1675" t="e">
        <f t="shared" si="2"/>
        <v>#REF!</v>
      </c>
      <c r="T25" s="1693" t="e">
        <f t="shared" si="2"/>
        <v>#REF!</v>
      </c>
      <c r="U25" s="1617" t="e">
        <f t="shared" ref="U25:U91" si="3">L25-(N25+P25+R25+T25)</f>
        <v>#REF!</v>
      </c>
      <c r="V25" s="1430"/>
      <c r="W25" s="1509"/>
      <c r="X25" s="1621"/>
      <c r="Y25" s="1736" t="e">
        <f>AB25/1.021</f>
        <v>#REF!</v>
      </c>
      <c r="Z25" s="3"/>
      <c r="AA25" s="1725" t="s">
        <v>30</v>
      </c>
      <c r="AB25" s="1487" t="e">
        <f>AB26+AB36+AB46+AB63+AB70+AB56+AB77</f>
        <v>#REF!</v>
      </c>
      <c r="AC25" s="1487">
        <f>AC26+AC36+AC46+AC63+AC70+AC56+AC77</f>
        <v>690602.35799999989</v>
      </c>
      <c r="AD25" s="1487" t="e">
        <f>AD26+AD36+AD46+AD63+AD70+AD56+AD77</f>
        <v>#REF!</v>
      </c>
      <c r="AF25" s="1487">
        <f t="shared" ref="AF25:AZ25" si="4">AF26+AF36+AF46+AF63+AF70+AF56+AF77</f>
        <v>2958.8579999999997</v>
      </c>
      <c r="AG25" s="1487">
        <f t="shared" si="4"/>
        <v>687643.49999999988</v>
      </c>
      <c r="AH25" s="1487">
        <f t="shared" si="4"/>
        <v>0</v>
      </c>
      <c r="AI25" s="1487">
        <f t="shared" si="4"/>
        <v>0</v>
      </c>
      <c r="AJ25" s="1487">
        <f t="shared" si="4"/>
        <v>0</v>
      </c>
      <c r="AK25" s="1487">
        <f t="shared" si="4"/>
        <v>0</v>
      </c>
      <c r="AL25" s="1487">
        <f t="shared" si="4"/>
        <v>0</v>
      </c>
      <c r="AM25" s="1487">
        <f t="shared" si="4"/>
        <v>0</v>
      </c>
      <c r="AN25" s="1487">
        <f t="shared" si="4"/>
        <v>0</v>
      </c>
      <c r="AO25" s="1487">
        <f t="shared" si="4"/>
        <v>0</v>
      </c>
      <c r="AP25" s="1487">
        <f t="shared" si="4"/>
        <v>0</v>
      </c>
      <c r="AQ25" s="1487">
        <f t="shared" si="4"/>
        <v>0</v>
      </c>
      <c r="AR25" s="1487">
        <f t="shared" si="4"/>
        <v>0</v>
      </c>
      <c r="AS25" s="1487">
        <f t="shared" si="4"/>
        <v>0</v>
      </c>
      <c r="AT25" s="1487">
        <f t="shared" si="4"/>
        <v>0</v>
      </c>
      <c r="AU25" s="1487">
        <f t="shared" si="4"/>
        <v>0</v>
      </c>
      <c r="AV25" s="1487">
        <f t="shared" si="4"/>
        <v>0</v>
      </c>
      <c r="AW25" s="1487">
        <f t="shared" si="4"/>
        <v>0</v>
      </c>
      <c r="AX25" s="1487">
        <f t="shared" si="4"/>
        <v>0</v>
      </c>
      <c r="AY25" s="1487">
        <f t="shared" si="4"/>
        <v>0</v>
      </c>
      <c r="AZ25" s="1487">
        <f t="shared" si="4"/>
        <v>0</v>
      </c>
    </row>
    <row r="26" spans="1:52" s="1418" customFormat="1" ht="15.5" outlineLevel="1">
      <c r="A26" s="1454" t="str">
        <f>Bdgt!D9</f>
        <v>110</v>
      </c>
      <c r="B26" s="1431" t="s">
        <v>462</v>
      </c>
      <c r="C26" s="1489" t="e">
        <f>SUM(C27:C33)</f>
        <v>#REF!</v>
      </c>
      <c r="D26" s="1475" t="e">
        <f>SUM(D27:D33)</f>
        <v>#REF!</v>
      </c>
      <c r="E26" s="1475" t="e">
        <f>SUM(E27:E33)</f>
        <v>#REF!</v>
      </c>
      <c r="F26" s="1475" t="e">
        <f>SUM(F27:F33)</f>
        <v>#REF!</v>
      </c>
      <c r="G26" s="1490" t="e">
        <f>SUM(G27:G33)</f>
        <v>#REF!</v>
      </c>
      <c r="H26" s="1526" t="e">
        <f>N26-D26</f>
        <v>#REF!</v>
      </c>
      <c r="I26" s="1566"/>
      <c r="J26" s="1748"/>
      <c r="K26" s="1547"/>
      <c r="L26" s="1642">
        <f>L27+L30+L33</f>
        <v>660000</v>
      </c>
      <c r="M26" s="1643">
        <f t="shared" ref="M26:T26" si="5">M27+M30+M33</f>
        <v>673859.99999999988</v>
      </c>
      <c r="N26" s="1535" t="e">
        <f t="shared" si="5"/>
        <v>#REF!</v>
      </c>
      <c r="O26" s="1664" t="e">
        <f t="shared" si="5"/>
        <v>#REF!</v>
      </c>
      <c r="P26" s="1642" t="e">
        <f t="shared" si="5"/>
        <v>#REF!</v>
      </c>
      <c r="Q26" s="1676" t="e">
        <f t="shared" si="5"/>
        <v>#REF!</v>
      </c>
      <c r="R26" s="1642" t="e">
        <f t="shared" si="5"/>
        <v>#REF!</v>
      </c>
      <c r="S26" s="1676" t="e">
        <f t="shared" si="5"/>
        <v>#REF!</v>
      </c>
      <c r="T26" s="1694" t="e">
        <f t="shared" si="5"/>
        <v>#REF!</v>
      </c>
      <c r="U26" s="1485" t="e">
        <f t="shared" si="3"/>
        <v>#REF!</v>
      </c>
      <c r="V26" s="1430"/>
      <c r="W26" s="1509"/>
      <c r="X26" s="1621"/>
      <c r="Z26" s="3"/>
      <c r="AA26" s="1726" t="s">
        <v>462</v>
      </c>
      <c r="AB26" s="1489" t="e">
        <f>SUM(AB27:AB33)</f>
        <v>#REF!</v>
      </c>
      <c r="AC26" s="1489">
        <f>SUM(AC27:AC33)</f>
        <v>673859.99999999988</v>
      </c>
      <c r="AD26" s="1489" t="e">
        <f>SUM(AD27:AD33)</f>
        <v>#REF!</v>
      </c>
      <c r="AE26" s="1832">
        <f t="shared" ref="AE26:AE77" si="6">SUM(AF26:AZ26)-AC26</f>
        <v>0</v>
      </c>
      <c r="AF26" s="1814">
        <f t="shared" ref="AF26:AZ26" si="7">AF27+AF30+AF33</f>
        <v>0</v>
      </c>
      <c r="AG26" s="1814">
        <f t="shared" si="7"/>
        <v>673859.99999999988</v>
      </c>
      <c r="AH26" s="1814">
        <f t="shared" si="7"/>
        <v>0</v>
      </c>
      <c r="AI26" s="1814">
        <f t="shared" si="7"/>
        <v>0</v>
      </c>
      <c r="AJ26" s="1814">
        <f t="shared" si="7"/>
        <v>0</v>
      </c>
      <c r="AK26" s="1814">
        <f t="shared" si="7"/>
        <v>0</v>
      </c>
      <c r="AL26" s="1814">
        <f t="shared" si="7"/>
        <v>0</v>
      </c>
      <c r="AM26" s="1814">
        <f t="shared" si="7"/>
        <v>0</v>
      </c>
      <c r="AN26" s="1814">
        <f t="shared" si="7"/>
        <v>0</v>
      </c>
      <c r="AO26" s="1814">
        <f t="shared" si="7"/>
        <v>0</v>
      </c>
      <c r="AP26" s="1814">
        <f t="shared" si="7"/>
        <v>0</v>
      </c>
      <c r="AQ26" s="1814">
        <f t="shared" si="7"/>
        <v>0</v>
      </c>
      <c r="AR26" s="1814">
        <f t="shared" si="7"/>
        <v>0</v>
      </c>
      <c r="AS26" s="1814">
        <f t="shared" si="7"/>
        <v>0</v>
      </c>
      <c r="AT26" s="1814">
        <f t="shared" si="7"/>
        <v>0</v>
      </c>
      <c r="AU26" s="1814">
        <f t="shared" si="7"/>
        <v>0</v>
      </c>
      <c r="AV26" s="1814">
        <f t="shared" si="7"/>
        <v>0</v>
      </c>
      <c r="AW26" s="1814">
        <f t="shared" si="7"/>
        <v>0</v>
      </c>
      <c r="AX26" s="1814">
        <f t="shared" si="7"/>
        <v>0</v>
      </c>
      <c r="AY26" s="1814">
        <f t="shared" si="7"/>
        <v>0</v>
      </c>
      <c r="AZ26" s="1814">
        <f t="shared" si="7"/>
        <v>0</v>
      </c>
    </row>
    <row r="27" spans="1:52" s="1582" customFormat="1" ht="15.5" outlineLevel="1">
      <c r="A27" s="1585" t="str">
        <f>Bdgt!E10</f>
        <v>111</v>
      </c>
      <c r="B27" s="1521" t="str">
        <f>Bdgt!F10</f>
        <v>Prix d'achat - logement social</v>
      </c>
      <c r="C27" s="1578">
        <f>Bdgt!I10</f>
        <v>660000</v>
      </c>
      <c r="D27" s="1579" t="e">
        <f>Bdgt!P10</f>
        <v>#REF!</v>
      </c>
      <c r="E27" s="1579" t="e">
        <f>Bdgt!T10</f>
        <v>#REF!</v>
      </c>
      <c r="F27" s="1579" t="e">
        <f>Bdgt!X10</f>
        <v>#REF!</v>
      </c>
      <c r="G27" s="1580">
        <f>Bdgt!AB10</f>
        <v>0</v>
      </c>
      <c r="H27" s="1526" t="e">
        <f>N27-D27</f>
        <v>#REF!</v>
      </c>
      <c r="I27" s="1568" t="s">
        <v>561</v>
      </c>
      <c r="J27" s="1749"/>
      <c r="K27" s="1549"/>
      <c r="L27" s="1644">
        <f>SUM(L28:L29)</f>
        <v>660000</v>
      </c>
      <c r="M27" s="1645">
        <f t="shared" ref="M27:T27" si="8">SUM(M28:M29)</f>
        <v>673859.99999999988</v>
      </c>
      <c r="N27" s="1552" t="e">
        <f t="shared" si="8"/>
        <v>#REF!</v>
      </c>
      <c r="O27" s="1665" t="e">
        <f t="shared" si="8"/>
        <v>#REF!</v>
      </c>
      <c r="P27" s="1644" t="e">
        <f t="shared" si="8"/>
        <v>#REF!</v>
      </c>
      <c r="Q27" s="1677" t="e">
        <f t="shared" si="8"/>
        <v>#REF!</v>
      </c>
      <c r="R27" s="1644" t="e">
        <f t="shared" si="8"/>
        <v>#REF!</v>
      </c>
      <c r="S27" s="1677" t="e">
        <f t="shared" si="8"/>
        <v>#REF!</v>
      </c>
      <c r="T27" s="1695">
        <f t="shared" si="8"/>
        <v>0</v>
      </c>
      <c r="U27" s="1485" t="e">
        <f t="shared" si="3"/>
        <v>#REF!</v>
      </c>
      <c r="V27" s="1430"/>
      <c r="W27" s="1509"/>
      <c r="X27" s="1621"/>
      <c r="Z27" s="3"/>
      <c r="AA27" s="1727" t="s">
        <v>35</v>
      </c>
      <c r="AB27" s="1578">
        <f>C27*(1+$AB$22)</f>
        <v>673859.99999999988</v>
      </c>
      <c r="AC27" s="1578">
        <f>M27</f>
        <v>673859.99999999988</v>
      </c>
      <c r="AD27" s="1578">
        <f>AB27-AC27</f>
        <v>0</v>
      </c>
      <c r="AE27" s="1832">
        <f t="shared" si="6"/>
        <v>0</v>
      </c>
      <c r="AF27" s="1815">
        <f>SUMPRODUCT((YEAR($K28:$K30)&amp;MONTH($K28:$K30)&lt;(YEAR(AG$23)&amp;MONTH(AG$23))*$M28:$M30))</f>
        <v>0</v>
      </c>
      <c r="AG27" s="1815">
        <f>SUMPRODUCT((YEAR($K28:$K29)&amp;MONTH($K28:$K29)=YEAR(AG$23)&amp;MONTH(AG$23))*$M28:$M29)</f>
        <v>673859.99999999988</v>
      </c>
      <c r="AH27" s="1815">
        <f t="shared" ref="AH27:AZ27" si="9">SUMPRODUCT((YEAR($K28:$K29)&amp;MONTH($K28:$K29)=YEAR(AH$23)&amp;MONTH(AH$23))*$M28:$M29)</f>
        <v>0</v>
      </c>
      <c r="AI27" s="1815">
        <f t="shared" si="9"/>
        <v>0</v>
      </c>
      <c r="AJ27" s="1815">
        <f t="shared" si="9"/>
        <v>0</v>
      </c>
      <c r="AK27" s="1815">
        <f t="shared" si="9"/>
        <v>0</v>
      </c>
      <c r="AL27" s="1815">
        <f t="shared" si="9"/>
        <v>0</v>
      </c>
      <c r="AM27" s="1815">
        <f t="shared" si="9"/>
        <v>0</v>
      </c>
      <c r="AN27" s="1815">
        <f t="shared" si="9"/>
        <v>0</v>
      </c>
      <c r="AO27" s="1815">
        <f t="shared" si="9"/>
        <v>0</v>
      </c>
      <c r="AP27" s="1815">
        <f t="shared" si="9"/>
        <v>0</v>
      </c>
      <c r="AQ27" s="1815">
        <f t="shared" si="9"/>
        <v>0</v>
      </c>
      <c r="AR27" s="1815">
        <f t="shared" si="9"/>
        <v>0</v>
      </c>
      <c r="AS27" s="1815">
        <f t="shared" si="9"/>
        <v>0</v>
      </c>
      <c r="AT27" s="1815">
        <f t="shared" si="9"/>
        <v>0</v>
      </c>
      <c r="AU27" s="1815">
        <f t="shared" si="9"/>
        <v>0</v>
      </c>
      <c r="AV27" s="1815">
        <f t="shared" si="9"/>
        <v>0</v>
      </c>
      <c r="AW27" s="1815">
        <f t="shared" si="9"/>
        <v>0</v>
      </c>
      <c r="AX27" s="1815">
        <f t="shared" si="9"/>
        <v>0</v>
      </c>
      <c r="AY27" s="1815">
        <f t="shared" si="9"/>
        <v>0</v>
      </c>
      <c r="AZ27" s="1815">
        <f t="shared" si="9"/>
        <v>0</v>
      </c>
    </row>
    <row r="28" spans="1:52" s="1415" customFormat="1" ht="15.5" outlineLevel="2">
      <c r="A28" s="1459"/>
      <c r="B28" s="1775"/>
      <c r="C28" s="1776"/>
      <c r="D28" s="1777"/>
      <c r="E28" s="1777"/>
      <c r="F28" s="1777"/>
      <c r="G28" s="1778"/>
      <c r="H28" s="1526"/>
      <c r="I28" s="1571"/>
      <c r="J28" s="1755" t="s">
        <v>562</v>
      </c>
      <c r="K28" s="1764">
        <v>43728</v>
      </c>
      <c r="L28" s="1765">
        <v>660000</v>
      </c>
      <c r="M28" s="1766">
        <f>L28*(1+$M$24)</f>
        <v>673859.99999999988</v>
      </c>
      <c r="N28" s="1767" t="e">
        <f>$L28*(INDEX($U$1:$Y$8,MATCH($V28,$U$1:$U$8,0),MATCH(N$23,$U$1:$Y$1,0)))</f>
        <v>#REF!</v>
      </c>
      <c r="O28" s="1768" t="e">
        <f>N28*(1+$O$24)</f>
        <v>#REF!</v>
      </c>
      <c r="P28" s="1765" t="e">
        <f>$L28*(INDEX($U$1:$Y$8,MATCH($V28,$U$1:$U$8,0),MATCH(P$23,$U$1:$Y$1,0)))</f>
        <v>#REF!</v>
      </c>
      <c r="Q28" s="1771" t="e">
        <f>P28*(1+$Q$24)</f>
        <v>#REF!</v>
      </c>
      <c r="R28" s="1765" t="e">
        <f>$L28*(INDEX($U$1:$Y$8,MATCH($V28,$U$1:$U$8,0),MATCH(R$23,$U$1:$Y$1,0)))</f>
        <v>#REF!</v>
      </c>
      <c r="S28" s="1771" t="e">
        <f>R28*(1+$S$24)</f>
        <v>#REF!</v>
      </c>
      <c r="T28" s="1784">
        <f>$L28*(INDEX($U$1:$Y$8,MATCH($V28,$U$1:$U$8,0),MATCH(T$23,$U$1:$Y$1,0)))</f>
        <v>0</v>
      </c>
      <c r="U28" s="1780" t="e">
        <f t="shared" si="3"/>
        <v>#REF!</v>
      </c>
      <c r="V28" s="1426" t="s">
        <v>481</v>
      </c>
      <c r="W28" s="1785"/>
      <c r="X28" s="1782"/>
      <c r="Z28" s="3"/>
      <c r="AA28" s="1783"/>
      <c r="AB28" s="1776"/>
      <c r="AC28" s="1776"/>
      <c r="AD28" s="1776"/>
      <c r="AE28" s="1832">
        <f t="shared" si="6"/>
        <v>0</v>
      </c>
      <c r="AF28" s="1816"/>
      <c r="AG28" s="1816"/>
      <c r="AH28" s="1816"/>
      <c r="AI28" s="1816"/>
      <c r="AJ28" s="1816"/>
      <c r="AK28" s="1816"/>
      <c r="AL28" s="1816"/>
      <c r="AM28" s="1816"/>
      <c r="AN28" s="1816"/>
      <c r="AO28" s="1816"/>
      <c r="AP28" s="1816"/>
      <c r="AQ28" s="1816"/>
      <c r="AR28" s="1816"/>
      <c r="AS28" s="1816"/>
      <c r="AT28" s="1816"/>
      <c r="AU28" s="1816"/>
      <c r="AV28" s="1816"/>
      <c r="AW28" s="1816"/>
      <c r="AX28" s="1816"/>
      <c r="AY28" s="1816"/>
      <c r="AZ28" s="1816"/>
    </row>
    <row r="29" spans="1:52" s="1415" customFormat="1" ht="15.5" outlineLevel="2">
      <c r="A29" s="1457"/>
      <c r="B29" s="1424"/>
      <c r="C29" s="1491"/>
      <c r="D29" s="1476"/>
      <c r="E29" s="1476"/>
      <c r="F29" s="1476"/>
      <c r="G29" s="1492"/>
      <c r="H29" s="1526"/>
      <c r="I29" s="1567"/>
      <c r="J29" s="1750"/>
      <c r="K29" s="1548"/>
      <c r="L29" s="1646"/>
      <c r="M29" s="1647">
        <f>L29*(1+$M$24)</f>
        <v>0</v>
      </c>
      <c r="N29" s="1536" t="e">
        <f>$L29*(INDEX($U$1:$Y$8,MATCH($V29,$U$1:$U$8,0),MATCH(N$23,$U$1:$Y$1,0)))</f>
        <v>#REF!</v>
      </c>
      <c r="O29" s="1666" t="e">
        <f>N29*(1+$O$24)</f>
        <v>#REF!</v>
      </c>
      <c r="P29" s="1646" t="e">
        <f>$L29*(INDEX($U$1:$Y$8,MATCH($V29,$U$1:$U$8,0),MATCH(P$23,$U$1:$Y$1,0)))</f>
        <v>#REF!</v>
      </c>
      <c r="Q29" s="1678" t="e">
        <f>P29*(1+$Q$24)</f>
        <v>#REF!</v>
      </c>
      <c r="R29" s="1646" t="e">
        <f>$L29*(INDEX($U$1:$Y$8,MATCH($V29,$U$1:$U$8,0),MATCH(R$23,$U$1:$Y$1,0)))</f>
        <v>#REF!</v>
      </c>
      <c r="S29" s="1678" t="e">
        <f>R29*(1+$S$24)</f>
        <v>#REF!</v>
      </c>
      <c r="T29" s="1696">
        <f>$L29*(INDEX($U$1:$Y$8,MATCH($V29,$U$1:$U$8,0),MATCH(T$23,$U$1:$Y$1,0)))</f>
        <v>0</v>
      </c>
      <c r="U29" s="1485" t="e">
        <f t="shared" si="3"/>
        <v>#REF!</v>
      </c>
      <c r="V29" s="1421" t="s">
        <v>481</v>
      </c>
      <c r="W29" s="1509"/>
      <c r="X29" s="1621"/>
      <c r="Z29" s="3"/>
      <c r="AA29" s="1728"/>
      <c r="AB29" s="1491"/>
      <c r="AC29" s="1491"/>
      <c r="AD29" s="1491"/>
      <c r="AE29" s="1832">
        <f t="shared" si="6"/>
        <v>0</v>
      </c>
      <c r="AF29" s="1817"/>
      <c r="AG29" s="1817"/>
      <c r="AH29" s="1817"/>
      <c r="AI29" s="1817"/>
      <c r="AJ29" s="1817"/>
      <c r="AK29" s="1817"/>
      <c r="AL29" s="1817"/>
      <c r="AM29" s="1817"/>
      <c r="AN29" s="1817"/>
      <c r="AO29" s="1817"/>
      <c r="AP29" s="1817"/>
      <c r="AQ29" s="1817"/>
      <c r="AR29" s="1817"/>
      <c r="AS29" s="1817"/>
      <c r="AT29" s="1817"/>
      <c r="AU29" s="1817"/>
      <c r="AV29" s="1817"/>
      <c r="AW29" s="1817"/>
      <c r="AX29" s="1817"/>
      <c r="AY29" s="1817"/>
      <c r="AZ29" s="1817"/>
    </row>
    <row r="30" spans="1:52" s="1582" customFormat="1" ht="15.5" outlineLevel="1">
      <c r="A30" s="1585" t="str">
        <f>Bdgt!E11</f>
        <v>112</v>
      </c>
      <c r="B30" s="1521" t="str">
        <f>Bdgt!F11</f>
        <v>Prix d'achat - autres opérations</v>
      </c>
      <c r="C30" s="1578">
        <f>Bdgt!I11</f>
        <v>0</v>
      </c>
      <c r="D30" s="1579">
        <f>Bdgt!P11</f>
        <v>0</v>
      </c>
      <c r="E30" s="1579">
        <f>Bdgt!T11</f>
        <v>0</v>
      </c>
      <c r="F30" s="1579">
        <f>Bdgt!X11</f>
        <v>0</v>
      </c>
      <c r="G30" s="1580">
        <f>Bdgt!AB11</f>
        <v>0</v>
      </c>
      <c r="H30" s="1526">
        <f>N30-D30</f>
        <v>0</v>
      </c>
      <c r="I30" s="1568"/>
      <c r="J30" s="1749"/>
      <c r="K30" s="1549"/>
      <c r="L30" s="1644">
        <f>SUM(L31:L32)</f>
        <v>0</v>
      </c>
      <c r="M30" s="1645">
        <f t="shared" ref="M30:T30" si="10">SUM(M31:M32)</f>
        <v>0</v>
      </c>
      <c r="N30" s="1552">
        <f t="shared" si="10"/>
        <v>0</v>
      </c>
      <c r="O30" s="1665">
        <f t="shared" si="10"/>
        <v>0</v>
      </c>
      <c r="P30" s="1644">
        <f t="shared" si="10"/>
        <v>0</v>
      </c>
      <c r="Q30" s="1677">
        <f t="shared" si="10"/>
        <v>0</v>
      </c>
      <c r="R30" s="1644">
        <f t="shared" si="10"/>
        <v>0</v>
      </c>
      <c r="S30" s="1677">
        <f t="shared" si="10"/>
        <v>0</v>
      </c>
      <c r="T30" s="1695">
        <f t="shared" si="10"/>
        <v>0</v>
      </c>
      <c r="U30" s="1485">
        <f t="shared" si="3"/>
        <v>0</v>
      </c>
      <c r="V30" s="1430"/>
      <c r="W30" s="1509"/>
      <c r="X30" s="1621"/>
      <c r="Z30" s="3"/>
      <c r="AA30" s="1727" t="s">
        <v>38</v>
      </c>
      <c r="AB30" s="1578">
        <f>C30*(1+$AB$22)</f>
        <v>0</v>
      </c>
      <c r="AC30" s="1578">
        <f>M30</f>
        <v>0</v>
      </c>
      <c r="AD30" s="1578">
        <f>AB30-AC30</f>
        <v>0</v>
      </c>
      <c r="AE30" s="1832">
        <f t="shared" si="6"/>
        <v>0</v>
      </c>
      <c r="AF30" s="1815">
        <f>SUMPRODUCT((YEAR($K31:$K33)&amp;MONTH($K31:$K33)&lt;(YEAR(AG$23)&amp;MONTH(AG$23))*$M31:$M33))</f>
        <v>0</v>
      </c>
      <c r="AG30" s="1815">
        <f>SUMPRODUCT((YEAR($K31:$K32)&amp;MONTH($K31:$K32)=YEAR(AG$23)&amp;MONTH(AG$23))*$M31:$M32)</f>
        <v>0</v>
      </c>
      <c r="AH30" s="1815">
        <f t="shared" ref="AH30:AZ30" si="11">SUMPRODUCT((YEAR($K31:$K32)&amp;MONTH($K31:$K32)=YEAR(AH$23)&amp;MONTH(AH$23))*$M31:$M32)</f>
        <v>0</v>
      </c>
      <c r="AI30" s="1815">
        <f t="shared" si="11"/>
        <v>0</v>
      </c>
      <c r="AJ30" s="1815">
        <f t="shared" si="11"/>
        <v>0</v>
      </c>
      <c r="AK30" s="1815">
        <f t="shared" si="11"/>
        <v>0</v>
      </c>
      <c r="AL30" s="1815">
        <f t="shared" si="11"/>
        <v>0</v>
      </c>
      <c r="AM30" s="1815">
        <f t="shared" si="11"/>
        <v>0</v>
      </c>
      <c r="AN30" s="1815">
        <f t="shared" si="11"/>
        <v>0</v>
      </c>
      <c r="AO30" s="1815">
        <f t="shared" si="11"/>
        <v>0</v>
      </c>
      <c r="AP30" s="1815">
        <f t="shared" si="11"/>
        <v>0</v>
      </c>
      <c r="AQ30" s="1815">
        <f t="shared" si="11"/>
        <v>0</v>
      </c>
      <c r="AR30" s="1815">
        <f t="shared" si="11"/>
        <v>0</v>
      </c>
      <c r="AS30" s="1815">
        <f t="shared" si="11"/>
        <v>0</v>
      </c>
      <c r="AT30" s="1815">
        <f t="shared" si="11"/>
        <v>0</v>
      </c>
      <c r="AU30" s="1815">
        <f t="shared" si="11"/>
        <v>0</v>
      </c>
      <c r="AV30" s="1815">
        <f t="shared" si="11"/>
        <v>0</v>
      </c>
      <c r="AW30" s="1815">
        <f t="shared" si="11"/>
        <v>0</v>
      </c>
      <c r="AX30" s="1815">
        <f t="shared" si="11"/>
        <v>0</v>
      </c>
      <c r="AY30" s="1815">
        <f t="shared" si="11"/>
        <v>0</v>
      </c>
      <c r="AZ30" s="1815">
        <f t="shared" si="11"/>
        <v>0</v>
      </c>
    </row>
    <row r="31" spans="1:52" s="1415" customFormat="1" ht="15.5" outlineLevel="2">
      <c r="A31" s="1457"/>
      <c r="B31" s="1424"/>
      <c r="C31" s="1491"/>
      <c r="D31" s="1476"/>
      <c r="E31" s="1476"/>
      <c r="F31" s="1476"/>
      <c r="G31" s="1492"/>
      <c r="H31" s="1526"/>
      <c r="I31" s="1567"/>
      <c r="J31" s="1750"/>
      <c r="K31" s="1548"/>
      <c r="L31" s="1646"/>
      <c r="M31" s="1647">
        <f>L31*(1+$M$24)</f>
        <v>0</v>
      </c>
      <c r="N31" s="1637">
        <f>$L31*(INDEX($U$1:$Y$8,MATCH($V31,$U$1:$U$8,0),MATCH(N$23,$U$1:$Y$1,0)))</f>
        <v>0</v>
      </c>
      <c r="O31" s="1667">
        <f t="shared" ref="O31:O32" si="12">N31*(1+$O$24)</f>
        <v>0</v>
      </c>
      <c r="P31" s="1801">
        <f>$L31*(INDEX($U$1:$Y$8,MATCH($V31,$U$1:$U$8,0),MATCH(P$23,$U$1:$Y$1,0)))</f>
        <v>0</v>
      </c>
      <c r="Q31" s="1802">
        <f t="shared" ref="Q31:Q32" si="13">P31*(1+$Q$24)</f>
        <v>0</v>
      </c>
      <c r="R31" s="1679">
        <f>$L31*(INDEX($U$1:$Y$8,MATCH($V31,$U$1:$U$8,0),MATCH(R$23,$U$1:$Y$1,0)))</f>
        <v>0</v>
      </c>
      <c r="S31" s="1680">
        <f t="shared" ref="S31:S32" si="14">R31*(1+$S$24)</f>
        <v>0</v>
      </c>
      <c r="T31" s="1697">
        <f>$L31*(INDEX($U$1:$Y$8,MATCH($V31,$U$1:$U$8,0),MATCH(T$23,$U$1:$Y$1,0)))</f>
        <v>0</v>
      </c>
      <c r="U31" s="1485">
        <f t="shared" si="3"/>
        <v>0</v>
      </c>
      <c r="V31" s="1421" t="s">
        <v>420</v>
      </c>
      <c r="W31" s="1509"/>
      <c r="X31" s="1621"/>
      <c r="Z31" s="3"/>
      <c r="AA31" s="1728"/>
      <c r="AB31" s="1491"/>
      <c r="AC31" s="1491"/>
      <c r="AD31" s="1491"/>
      <c r="AE31" s="1832">
        <f t="shared" si="6"/>
        <v>0</v>
      </c>
      <c r="AF31" s="1817"/>
      <c r="AG31" s="1817"/>
      <c r="AH31" s="1817"/>
      <c r="AI31" s="1817"/>
      <c r="AJ31" s="1817"/>
      <c r="AK31" s="1817"/>
      <c r="AL31" s="1817"/>
      <c r="AM31" s="1817"/>
      <c r="AN31" s="1817"/>
      <c r="AO31" s="1817"/>
      <c r="AP31" s="1817"/>
      <c r="AQ31" s="1817"/>
      <c r="AR31" s="1817"/>
      <c r="AS31" s="1817"/>
      <c r="AT31" s="1817"/>
      <c r="AU31" s="1817"/>
      <c r="AV31" s="1817"/>
      <c r="AW31" s="1817"/>
      <c r="AX31" s="1817"/>
      <c r="AY31" s="1817"/>
      <c r="AZ31" s="1817"/>
    </row>
    <row r="32" spans="1:52" s="1415" customFormat="1" ht="15.5" outlineLevel="2">
      <c r="A32" s="1457"/>
      <c r="B32" s="1424"/>
      <c r="C32" s="1491"/>
      <c r="D32" s="1476"/>
      <c r="E32" s="1476"/>
      <c r="F32" s="1476"/>
      <c r="G32" s="1492"/>
      <c r="H32" s="1526"/>
      <c r="I32" s="1567"/>
      <c r="J32" s="1750"/>
      <c r="K32" s="1548"/>
      <c r="L32" s="1646"/>
      <c r="M32" s="1647">
        <f>L32*(1+$M$24)</f>
        <v>0</v>
      </c>
      <c r="N32" s="1637">
        <f>$L32*(INDEX($U$1:$Y$8,MATCH($V32,$U$1:$U$8,0),MATCH(N$23,$U$1:$Y$1,0)))</f>
        <v>0</v>
      </c>
      <c r="O32" s="1667">
        <f t="shared" si="12"/>
        <v>0</v>
      </c>
      <c r="P32" s="1801">
        <f>$L32*(INDEX($U$1:$Y$8,MATCH($V32,$U$1:$U$8,0),MATCH(P$23,$U$1:$Y$1,0)))</f>
        <v>0</v>
      </c>
      <c r="Q32" s="1802">
        <f t="shared" si="13"/>
        <v>0</v>
      </c>
      <c r="R32" s="1679">
        <f>$L32*(INDEX($U$1:$Y$8,MATCH($V32,$U$1:$U$8,0),MATCH(R$23,$U$1:$Y$1,0)))</f>
        <v>0</v>
      </c>
      <c r="S32" s="1680">
        <f t="shared" si="14"/>
        <v>0</v>
      </c>
      <c r="T32" s="1697">
        <f>$L32*(INDEX($U$1:$Y$8,MATCH($V32,$U$1:$U$8,0),MATCH(T$23,$U$1:$Y$1,0)))</f>
        <v>0</v>
      </c>
      <c r="U32" s="1485">
        <f t="shared" si="3"/>
        <v>0</v>
      </c>
      <c r="V32" s="1421" t="s">
        <v>420</v>
      </c>
      <c r="W32" s="1426"/>
      <c r="X32" s="1621"/>
      <c r="Z32" s="3"/>
      <c r="AA32" s="1728"/>
      <c r="AB32" s="1491"/>
      <c r="AC32" s="1491"/>
      <c r="AD32" s="1491"/>
      <c r="AE32" s="1832">
        <f t="shared" si="6"/>
        <v>0</v>
      </c>
      <c r="AF32" s="1817"/>
      <c r="AG32" s="1817"/>
      <c r="AH32" s="1817"/>
      <c r="AI32" s="1817"/>
      <c r="AJ32" s="1817"/>
      <c r="AK32" s="1817"/>
      <c r="AL32" s="1817"/>
      <c r="AM32" s="1817"/>
      <c r="AN32" s="1817"/>
      <c r="AO32" s="1817"/>
      <c r="AP32" s="1817"/>
      <c r="AQ32" s="1817"/>
      <c r="AR32" s="1817"/>
      <c r="AS32" s="1817"/>
      <c r="AT32" s="1817"/>
      <c r="AU32" s="1817"/>
      <c r="AV32" s="1817"/>
      <c r="AW32" s="1817"/>
      <c r="AX32" s="1817"/>
      <c r="AY32" s="1817"/>
      <c r="AZ32" s="1817"/>
    </row>
    <row r="33" spans="1:52" s="1587" customFormat="1" ht="15.5" outlineLevel="1">
      <c r="A33" s="1585" t="str">
        <f>Bdgt!E12</f>
        <v>115</v>
      </c>
      <c r="B33" s="1521" t="str">
        <f>Bdgt!F12</f>
        <v xml:space="preserve">Valeur d'apport </v>
      </c>
      <c r="C33" s="1578" t="e">
        <f>Bdgt!I12</f>
        <v>#REF!</v>
      </c>
      <c r="D33" s="1579" t="e">
        <f>Bdgt!P12</f>
        <v>#REF!</v>
      </c>
      <c r="E33" s="1579" t="e">
        <f>Bdgt!T12</f>
        <v>#REF!</v>
      </c>
      <c r="F33" s="1579" t="e">
        <f>Bdgt!X12</f>
        <v>#REF!</v>
      </c>
      <c r="G33" s="1580" t="e">
        <f>Bdgt!AB12</f>
        <v>#REF!</v>
      </c>
      <c r="H33" s="1526" t="e">
        <f>N33-D33</f>
        <v>#REF!</v>
      </c>
      <c r="I33" s="1568"/>
      <c r="J33" s="1749"/>
      <c r="K33" s="1549"/>
      <c r="L33" s="1644">
        <f>SUM(L34:L35)</f>
        <v>0</v>
      </c>
      <c r="M33" s="1645">
        <f t="shared" ref="M33:T33" si="15">SUM(M34:M35)</f>
        <v>0</v>
      </c>
      <c r="N33" s="1552" t="e">
        <f t="shared" si="15"/>
        <v>#REF!</v>
      </c>
      <c r="O33" s="1665" t="e">
        <f t="shared" si="15"/>
        <v>#REF!</v>
      </c>
      <c r="P33" s="1644" t="e">
        <f t="shared" si="15"/>
        <v>#REF!</v>
      </c>
      <c r="Q33" s="1677" t="e">
        <f t="shared" si="15"/>
        <v>#REF!</v>
      </c>
      <c r="R33" s="1644" t="e">
        <f t="shared" si="15"/>
        <v>#REF!</v>
      </c>
      <c r="S33" s="1677" t="e">
        <f t="shared" si="15"/>
        <v>#REF!</v>
      </c>
      <c r="T33" s="1695" t="e">
        <f t="shared" si="15"/>
        <v>#REF!</v>
      </c>
      <c r="U33" s="1485" t="e">
        <f t="shared" si="3"/>
        <v>#REF!</v>
      </c>
      <c r="V33" s="1430"/>
      <c r="W33" s="1586"/>
      <c r="X33" s="1621"/>
      <c r="Z33" s="3"/>
      <c r="AA33" s="1727" t="s">
        <v>40</v>
      </c>
      <c r="AB33" s="1578" t="e">
        <f>C33*(1+$AB$22)</f>
        <v>#REF!</v>
      </c>
      <c r="AC33" s="1578">
        <f>M33</f>
        <v>0</v>
      </c>
      <c r="AD33" s="1578" t="e">
        <f>AB33-AC33</f>
        <v>#REF!</v>
      </c>
      <c r="AE33" s="1832">
        <f t="shared" si="6"/>
        <v>0</v>
      </c>
      <c r="AF33" s="1815">
        <f>SUMPRODUCT((YEAR($K34:$K36)&amp;MONTH($K34:$K36)&lt;(YEAR(AG$23)&amp;MONTH(AG$23))*$M34:$M36))</f>
        <v>0</v>
      </c>
      <c r="AG33" s="1815">
        <f>SUMPRODUCT((YEAR($K34:$K35)&amp;MONTH($K34:$K35)=YEAR(AG$23)&amp;MONTH(AG$23))*$M34:$M35)</f>
        <v>0</v>
      </c>
      <c r="AH33" s="1815">
        <f t="shared" ref="AH33:AZ33" si="16">SUMPRODUCT((YEAR($K34:$K35)&amp;MONTH($K34:$K35)=YEAR(AH$23)&amp;MONTH(AH$23))*$M34:$M35)</f>
        <v>0</v>
      </c>
      <c r="AI33" s="1815">
        <f t="shared" si="16"/>
        <v>0</v>
      </c>
      <c r="AJ33" s="1815">
        <f t="shared" si="16"/>
        <v>0</v>
      </c>
      <c r="AK33" s="1815">
        <f t="shared" si="16"/>
        <v>0</v>
      </c>
      <c r="AL33" s="1815">
        <f t="shared" si="16"/>
        <v>0</v>
      </c>
      <c r="AM33" s="1815">
        <f t="shared" si="16"/>
        <v>0</v>
      </c>
      <c r="AN33" s="1815">
        <f t="shared" si="16"/>
        <v>0</v>
      </c>
      <c r="AO33" s="1815">
        <f t="shared" si="16"/>
        <v>0</v>
      </c>
      <c r="AP33" s="1815">
        <f t="shared" si="16"/>
        <v>0</v>
      </c>
      <c r="AQ33" s="1815">
        <f t="shared" si="16"/>
        <v>0</v>
      </c>
      <c r="AR33" s="1815">
        <f t="shared" si="16"/>
        <v>0</v>
      </c>
      <c r="AS33" s="1815">
        <f t="shared" si="16"/>
        <v>0</v>
      </c>
      <c r="AT33" s="1815">
        <f t="shared" si="16"/>
        <v>0</v>
      </c>
      <c r="AU33" s="1815">
        <f t="shared" si="16"/>
        <v>0</v>
      </c>
      <c r="AV33" s="1815">
        <f t="shared" si="16"/>
        <v>0</v>
      </c>
      <c r="AW33" s="1815">
        <f t="shared" si="16"/>
        <v>0</v>
      </c>
      <c r="AX33" s="1815">
        <f t="shared" si="16"/>
        <v>0</v>
      </c>
      <c r="AY33" s="1815">
        <f t="shared" si="16"/>
        <v>0</v>
      </c>
      <c r="AZ33" s="1815">
        <f t="shared" si="16"/>
        <v>0</v>
      </c>
    </row>
    <row r="34" spans="1:52" s="1414" customFormat="1" ht="15.5" outlineLevel="2">
      <c r="A34" s="1457"/>
      <c r="B34" s="1424"/>
      <c r="C34" s="1491"/>
      <c r="D34" s="1476"/>
      <c r="E34" s="1476"/>
      <c r="F34" s="1476"/>
      <c r="G34" s="1492"/>
      <c r="H34" s="1526" t="e">
        <f>N34-D34</f>
        <v>#REF!</v>
      </c>
      <c r="I34" s="1569"/>
      <c r="J34" s="1751"/>
      <c r="K34" s="1548"/>
      <c r="L34" s="1646"/>
      <c r="M34" s="1647">
        <f>L34*(1+$M$24)</f>
        <v>0</v>
      </c>
      <c r="N34" s="1536" t="e">
        <f>$L34*(INDEX($U$1:$Y$8,MATCH($V34,$U$1:$U$8,0),MATCH(N$23,$U$1:$Y$1,0)))</f>
        <v>#REF!</v>
      </c>
      <c r="O34" s="1666" t="e">
        <f t="shared" ref="O34:O35" si="17">N34*(1+$O$24)</f>
        <v>#REF!</v>
      </c>
      <c r="P34" s="1646" t="e">
        <f>$L34*(INDEX($U$1:$Y$8,MATCH($V34,$U$1:$U$8,0),MATCH(P$23,$U$1:$Y$1,0)))</f>
        <v>#REF!</v>
      </c>
      <c r="Q34" s="1678" t="e">
        <f t="shared" ref="Q34:Q35" si="18">P34*(1+$Q$24)</f>
        <v>#REF!</v>
      </c>
      <c r="R34" s="1681" t="e">
        <f>$L34*(INDEX($U$1:$Y$8,MATCH($V34,$U$1:$U$8,0),MATCH(R$23,$U$1:$Y$1,0)))</f>
        <v>#REF!</v>
      </c>
      <c r="S34" s="1682" t="e">
        <f t="shared" ref="S34:S35" si="19">R34*(1+$S$24)</f>
        <v>#REF!</v>
      </c>
      <c r="T34" s="1697" t="e">
        <f>$L34*(INDEX($U$1:$Y$8,MATCH($V34,$U$1:$U$8,0),MATCH(T$23,$U$1:$Y$1,0)))</f>
        <v>#REF!</v>
      </c>
      <c r="U34" s="1485" t="e">
        <f t="shared" si="3"/>
        <v>#REF!</v>
      </c>
      <c r="V34" s="1421" t="s">
        <v>479</v>
      </c>
      <c r="W34" s="1428"/>
      <c r="X34" s="1621"/>
      <c r="Z34" s="3"/>
      <c r="AA34" s="1728"/>
      <c r="AB34" s="1491"/>
      <c r="AC34" s="1491"/>
      <c r="AD34" s="1491"/>
      <c r="AE34" s="1832">
        <f t="shared" si="6"/>
        <v>0</v>
      </c>
      <c r="AF34" s="1817"/>
      <c r="AG34" s="1817"/>
      <c r="AH34" s="1817"/>
      <c r="AI34" s="1817"/>
      <c r="AJ34" s="1817"/>
      <c r="AK34" s="1817"/>
      <c r="AL34" s="1817"/>
      <c r="AM34" s="1817"/>
      <c r="AN34" s="1817"/>
      <c r="AO34" s="1817"/>
      <c r="AP34" s="1817"/>
      <c r="AQ34" s="1817"/>
      <c r="AR34" s="1817"/>
      <c r="AS34" s="1817"/>
      <c r="AT34" s="1817"/>
      <c r="AU34" s="1817"/>
      <c r="AV34" s="1817"/>
      <c r="AW34" s="1817"/>
      <c r="AX34" s="1817"/>
      <c r="AY34" s="1817"/>
      <c r="AZ34" s="1817"/>
    </row>
    <row r="35" spans="1:52" s="1414" customFormat="1" ht="15.5" outlineLevel="2">
      <c r="A35" s="1457"/>
      <c r="B35" s="1424"/>
      <c r="C35" s="1491"/>
      <c r="D35" s="1476"/>
      <c r="E35" s="1476"/>
      <c r="F35" s="1476"/>
      <c r="G35" s="1492"/>
      <c r="H35" s="1526" t="e">
        <f>N35-D35</f>
        <v>#REF!</v>
      </c>
      <c r="I35" s="1569"/>
      <c r="J35" s="1751"/>
      <c r="K35" s="1548"/>
      <c r="L35" s="1646"/>
      <c r="M35" s="1647">
        <f>L35*(1+$M$24)</f>
        <v>0</v>
      </c>
      <c r="N35" s="1536" t="e">
        <f>$L35*(INDEX($U$1:$Y$8,MATCH($V35,$U$1:$U$8,0),MATCH(N$23,$U$1:$Y$1,0)))</f>
        <v>#REF!</v>
      </c>
      <c r="O35" s="1666" t="e">
        <f t="shared" si="17"/>
        <v>#REF!</v>
      </c>
      <c r="P35" s="1646" t="e">
        <f>$L35*(INDEX($U$1:$Y$8,MATCH($V35,$U$1:$U$8,0),MATCH(P$23,$U$1:$Y$1,0)))</f>
        <v>#REF!</v>
      </c>
      <c r="Q35" s="1678" t="e">
        <f t="shared" si="18"/>
        <v>#REF!</v>
      </c>
      <c r="R35" s="1681" t="e">
        <f>$L35*(INDEX($U$1:$Y$8,MATCH($V35,$U$1:$U$8,0),MATCH(R$23,$U$1:$Y$1,0)))</f>
        <v>#REF!</v>
      </c>
      <c r="S35" s="1682" t="e">
        <f t="shared" si="19"/>
        <v>#REF!</v>
      </c>
      <c r="T35" s="1697" t="e">
        <f>$L35*(INDEX($U$1:$Y$8,MATCH($V35,$U$1:$U$8,0),MATCH(T$23,$U$1:$Y$1,0)))</f>
        <v>#REF!</v>
      </c>
      <c r="U35" s="1485" t="e">
        <f t="shared" si="3"/>
        <v>#REF!</v>
      </c>
      <c r="V35" s="1421" t="s">
        <v>479</v>
      </c>
      <c r="W35" s="1428"/>
      <c r="X35" s="1621"/>
      <c r="Z35" s="3"/>
      <c r="AA35" s="1728"/>
      <c r="AB35" s="1491"/>
      <c r="AC35" s="1491"/>
      <c r="AD35" s="1491"/>
      <c r="AE35" s="1832">
        <f t="shared" si="6"/>
        <v>0</v>
      </c>
      <c r="AF35" s="1817"/>
      <c r="AG35" s="1817"/>
      <c r="AH35" s="1817"/>
      <c r="AI35" s="1817"/>
      <c r="AJ35" s="1817"/>
      <c r="AK35" s="1817"/>
      <c r="AL35" s="1817"/>
      <c r="AM35" s="1817"/>
      <c r="AN35" s="1817"/>
      <c r="AO35" s="1817"/>
      <c r="AP35" s="1817"/>
      <c r="AQ35" s="1817"/>
      <c r="AR35" s="1817"/>
      <c r="AS35" s="1817"/>
      <c r="AT35" s="1817"/>
      <c r="AU35" s="1817"/>
      <c r="AV35" s="1817"/>
      <c r="AW35" s="1817"/>
      <c r="AX35" s="1817"/>
      <c r="AY35" s="1817"/>
      <c r="AZ35" s="1817"/>
    </row>
    <row r="36" spans="1:52" s="1418" customFormat="1" ht="15.5">
      <c r="A36" s="1454" t="str">
        <f>Bdgt!D13</f>
        <v>120</v>
      </c>
      <c r="B36" s="1431" t="str">
        <f>Bdgt!F13</f>
        <v>Frais d'acquisition</v>
      </c>
      <c r="C36" s="1489">
        <f>SUM(C37:C43)</f>
        <v>13500</v>
      </c>
      <c r="D36" s="1475" t="e">
        <f t="shared" ref="D36:G36" si="20">SUM(D37:D43)</f>
        <v>#REF!</v>
      </c>
      <c r="E36" s="1475" t="e">
        <f t="shared" si="20"/>
        <v>#REF!</v>
      </c>
      <c r="F36" s="1475" t="e">
        <f t="shared" si="20"/>
        <v>#REF!</v>
      </c>
      <c r="G36" s="1490" t="e">
        <f t="shared" si="20"/>
        <v>#REF!</v>
      </c>
      <c r="H36" s="1526" t="e">
        <f>N36-D36</f>
        <v>#REF!</v>
      </c>
      <c r="I36" s="1566"/>
      <c r="J36" s="1748"/>
      <c r="K36" s="1547"/>
      <c r="L36" s="1648">
        <f>L37+L40+L43</f>
        <v>13500</v>
      </c>
      <c r="M36" s="1649">
        <f t="shared" ref="M36:T36" si="21">M37+M40+M43</f>
        <v>13783.499999999998</v>
      </c>
      <c r="N36" s="1537" t="e">
        <f t="shared" si="21"/>
        <v>#REF!</v>
      </c>
      <c r="O36" s="1668" t="e">
        <f t="shared" si="21"/>
        <v>#REF!</v>
      </c>
      <c r="P36" s="1642" t="e">
        <f t="shared" si="21"/>
        <v>#REF!</v>
      </c>
      <c r="Q36" s="1676" t="e">
        <f t="shared" si="21"/>
        <v>#REF!</v>
      </c>
      <c r="R36" s="1648" t="e">
        <f t="shared" si="21"/>
        <v>#REF!</v>
      </c>
      <c r="S36" s="1683" t="e">
        <f t="shared" si="21"/>
        <v>#REF!</v>
      </c>
      <c r="T36" s="1698" t="e">
        <f t="shared" si="21"/>
        <v>#REF!</v>
      </c>
      <c r="U36" s="1485" t="e">
        <f t="shared" si="3"/>
        <v>#REF!</v>
      </c>
      <c r="V36" s="1430"/>
      <c r="W36" s="1430"/>
      <c r="X36" s="1621"/>
      <c r="Z36" s="3"/>
      <c r="AA36" s="1726" t="s">
        <v>302</v>
      </c>
      <c r="AB36" s="1489">
        <f>SUM(AB37:AB43)</f>
        <v>13783.499999999998</v>
      </c>
      <c r="AC36" s="1489">
        <f>SUM(AC37:AC43)</f>
        <v>13783.499999999998</v>
      </c>
      <c r="AD36" s="1489">
        <f>SUM(AD37:AD43)</f>
        <v>0</v>
      </c>
      <c r="AE36" s="1832">
        <f t="shared" si="6"/>
        <v>0</v>
      </c>
      <c r="AF36" s="1818">
        <f t="shared" ref="AF36:AZ36" si="22">AF37+AF40+AF43</f>
        <v>0</v>
      </c>
      <c r="AG36" s="1818">
        <f t="shared" si="22"/>
        <v>13783.499999999998</v>
      </c>
      <c r="AH36" s="1818">
        <f t="shared" si="22"/>
        <v>0</v>
      </c>
      <c r="AI36" s="1818">
        <f t="shared" si="22"/>
        <v>0</v>
      </c>
      <c r="AJ36" s="1818">
        <f t="shared" si="22"/>
        <v>0</v>
      </c>
      <c r="AK36" s="1818">
        <f t="shared" si="22"/>
        <v>0</v>
      </c>
      <c r="AL36" s="1818">
        <f t="shared" si="22"/>
        <v>0</v>
      </c>
      <c r="AM36" s="1818">
        <f t="shared" si="22"/>
        <v>0</v>
      </c>
      <c r="AN36" s="1818">
        <f t="shared" si="22"/>
        <v>0</v>
      </c>
      <c r="AO36" s="1818">
        <f t="shared" si="22"/>
        <v>0</v>
      </c>
      <c r="AP36" s="1818">
        <f t="shared" si="22"/>
        <v>0</v>
      </c>
      <c r="AQ36" s="1818">
        <f t="shared" si="22"/>
        <v>0</v>
      </c>
      <c r="AR36" s="1818">
        <f t="shared" si="22"/>
        <v>0</v>
      </c>
      <c r="AS36" s="1818">
        <f t="shared" si="22"/>
        <v>0</v>
      </c>
      <c r="AT36" s="1818">
        <f t="shared" si="22"/>
        <v>0</v>
      </c>
      <c r="AU36" s="1818">
        <f t="shared" si="22"/>
        <v>0</v>
      </c>
      <c r="AV36" s="1818">
        <f t="shared" si="22"/>
        <v>0</v>
      </c>
      <c r="AW36" s="1818">
        <f t="shared" si="22"/>
        <v>0</v>
      </c>
      <c r="AX36" s="1818">
        <f t="shared" si="22"/>
        <v>0</v>
      </c>
      <c r="AY36" s="1818">
        <f t="shared" si="22"/>
        <v>0</v>
      </c>
      <c r="AZ36" s="1818">
        <f t="shared" si="22"/>
        <v>0</v>
      </c>
    </row>
    <row r="37" spans="1:52" s="1587" customFormat="1" ht="15.5" outlineLevel="1">
      <c r="A37" s="1585" t="str">
        <f>Bdgt!E14</f>
        <v>121</v>
      </c>
      <c r="B37" s="1521" t="str">
        <f>Bdgt!F14</f>
        <v>Honoraires notaire</v>
      </c>
      <c r="C37" s="1578">
        <f>Bdgt!I14</f>
        <v>13500</v>
      </c>
      <c r="D37" s="1579" t="e">
        <f>Bdgt!P14</f>
        <v>#REF!</v>
      </c>
      <c r="E37" s="1579" t="e">
        <f>Bdgt!T14</f>
        <v>#REF!</v>
      </c>
      <c r="F37" s="1579" t="e">
        <f>Bdgt!X14</f>
        <v>#REF!</v>
      </c>
      <c r="G37" s="1580" t="e">
        <f>Bdgt!AB14</f>
        <v>#REF!</v>
      </c>
      <c r="H37" s="1526" t="e">
        <f>N37-D37</f>
        <v>#REF!</v>
      </c>
      <c r="I37" s="1568" t="s">
        <v>561</v>
      </c>
      <c r="J37" s="1749"/>
      <c r="K37" s="1549"/>
      <c r="L37" s="1644">
        <f>SUM(L38:L39)</f>
        <v>13500</v>
      </c>
      <c r="M37" s="1645">
        <f t="shared" ref="M37:T37" si="23">SUM(M38:M39)</f>
        <v>13783.499999999998</v>
      </c>
      <c r="N37" s="1552" t="e">
        <f t="shared" si="23"/>
        <v>#REF!</v>
      </c>
      <c r="O37" s="1665" t="e">
        <f t="shared" si="23"/>
        <v>#REF!</v>
      </c>
      <c r="P37" s="1644" t="e">
        <f t="shared" si="23"/>
        <v>#REF!</v>
      </c>
      <c r="Q37" s="1677" t="e">
        <f t="shared" si="23"/>
        <v>#REF!</v>
      </c>
      <c r="R37" s="1644" t="e">
        <f t="shared" si="23"/>
        <v>#REF!</v>
      </c>
      <c r="S37" s="1677" t="e">
        <f t="shared" si="23"/>
        <v>#REF!</v>
      </c>
      <c r="T37" s="1695" t="e">
        <f t="shared" si="23"/>
        <v>#REF!</v>
      </c>
      <c r="U37" s="1485" t="e">
        <f t="shared" si="3"/>
        <v>#REF!</v>
      </c>
      <c r="V37" s="1430"/>
      <c r="W37" s="1586"/>
      <c r="X37" s="1621"/>
      <c r="Z37" s="3"/>
      <c r="AA37" s="1727" t="s">
        <v>45</v>
      </c>
      <c r="AB37" s="1578">
        <f>C37*(1+$AB$22)</f>
        <v>13783.499999999998</v>
      </c>
      <c r="AC37" s="1578">
        <f>M37</f>
        <v>13783.499999999998</v>
      </c>
      <c r="AD37" s="1578">
        <f>AB37-AC37</f>
        <v>0</v>
      </c>
      <c r="AE37" s="1832">
        <f t="shared" si="6"/>
        <v>0</v>
      </c>
      <c r="AF37" s="1815">
        <f>SUMPRODUCT((YEAR($K38:$K40)&amp;MONTH($K38:$K40)&lt;(YEAR(AG$23)&amp;MONTH(AG$23))*$M38:$M40))</f>
        <v>0</v>
      </c>
      <c r="AG37" s="1815">
        <f>SUMPRODUCT((YEAR($K38:$K39)&amp;MONTH($K38:$K39)=YEAR(AG$23)&amp;MONTH(AG$23))*$M38:$M39)</f>
        <v>13783.499999999998</v>
      </c>
      <c r="AH37" s="1815">
        <f t="shared" ref="AH37:AZ37" si="24">SUMPRODUCT((YEAR($K38:$K39)&amp;MONTH($K38:$K39)=YEAR(AH$23)&amp;MONTH(AH$23))*$M38:$M39)</f>
        <v>0</v>
      </c>
      <c r="AI37" s="1815">
        <f t="shared" si="24"/>
        <v>0</v>
      </c>
      <c r="AJ37" s="1815">
        <f t="shared" si="24"/>
        <v>0</v>
      </c>
      <c r="AK37" s="1815">
        <f t="shared" si="24"/>
        <v>0</v>
      </c>
      <c r="AL37" s="1815">
        <f t="shared" si="24"/>
        <v>0</v>
      </c>
      <c r="AM37" s="1815">
        <f t="shared" si="24"/>
        <v>0</v>
      </c>
      <c r="AN37" s="1815">
        <f t="shared" si="24"/>
        <v>0</v>
      </c>
      <c r="AO37" s="1815">
        <f t="shared" si="24"/>
        <v>0</v>
      </c>
      <c r="AP37" s="1815">
        <f t="shared" si="24"/>
        <v>0</v>
      </c>
      <c r="AQ37" s="1815">
        <f t="shared" si="24"/>
        <v>0</v>
      </c>
      <c r="AR37" s="1815">
        <f t="shared" si="24"/>
        <v>0</v>
      </c>
      <c r="AS37" s="1815">
        <f t="shared" si="24"/>
        <v>0</v>
      </c>
      <c r="AT37" s="1815">
        <f t="shared" si="24"/>
        <v>0</v>
      </c>
      <c r="AU37" s="1815">
        <f t="shared" si="24"/>
        <v>0</v>
      </c>
      <c r="AV37" s="1815">
        <f t="shared" si="24"/>
        <v>0</v>
      </c>
      <c r="AW37" s="1815">
        <f t="shared" si="24"/>
        <v>0</v>
      </c>
      <c r="AX37" s="1815">
        <f t="shared" si="24"/>
        <v>0</v>
      </c>
      <c r="AY37" s="1815">
        <f t="shared" si="24"/>
        <v>0</v>
      </c>
      <c r="AZ37" s="1815">
        <f t="shared" si="24"/>
        <v>0</v>
      </c>
    </row>
    <row r="38" spans="1:52" s="1415" customFormat="1" ht="15.5" outlineLevel="2">
      <c r="A38" s="1459"/>
      <c r="B38" s="1775"/>
      <c r="C38" s="1776"/>
      <c r="D38" s="1777"/>
      <c r="E38" s="1777"/>
      <c r="F38" s="1777"/>
      <c r="G38" s="1778"/>
      <c r="H38" s="1526"/>
      <c r="I38" s="1772"/>
      <c r="J38" s="1755" t="s">
        <v>563</v>
      </c>
      <c r="K38" s="1764">
        <v>43728</v>
      </c>
      <c r="L38" s="1765">
        <v>13500</v>
      </c>
      <c r="M38" s="1766">
        <f>L38*(1+$M$24)</f>
        <v>13783.499999999998</v>
      </c>
      <c r="N38" s="1767" t="e">
        <f>$L38*(INDEX($U$1:$Y$8,MATCH($V38,$U$1:$U$8,0),MATCH(N$23,$U$1:$Y$1,0)))</f>
        <v>#REF!</v>
      </c>
      <c r="O38" s="1768" t="e">
        <f t="shared" ref="O38:O39" si="25">N38*(1+$O$24)</f>
        <v>#REF!</v>
      </c>
      <c r="P38" s="1765" t="e">
        <f>$L38*(INDEX($U$1:$Y$8,MATCH($V38,$U$1:$U$8,0),MATCH(P$23,$U$1:$Y$1,0)))</f>
        <v>#REF!</v>
      </c>
      <c r="Q38" s="1771" t="e">
        <f t="shared" ref="Q38:Q39" si="26">P38*(1+$Q$24)</f>
        <v>#REF!</v>
      </c>
      <c r="R38" s="1769" t="e">
        <f>$L38*(INDEX($U$1:$Y$8,MATCH($V38,$U$1:$U$8,0),MATCH(R$23,$U$1:$Y$1,0)))</f>
        <v>#REF!</v>
      </c>
      <c r="S38" s="1770" t="e">
        <f t="shared" ref="S38:S39" si="27">R38*(1+$S$24)</f>
        <v>#REF!</v>
      </c>
      <c r="T38" s="1779" t="e">
        <f>$L38*(INDEX($U$1:$Y$8,MATCH($V38,$U$1:$U$8,0),MATCH(T$23,$U$1:$Y$1,0)))</f>
        <v>#REF!</v>
      </c>
      <c r="U38" s="1780" t="e">
        <f t="shared" si="3"/>
        <v>#REF!</v>
      </c>
      <c r="V38" s="1426" t="s">
        <v>479</v>
      </c>
      <c r="W38" s="1426"/>
      <c r="X38" s="1782"/>
      <c r="Z38" s="3"/>
      <c r="AA38" s="1783"/>
      <c r="AB38" s="1776"/>
      <c r="AC38" s="1776"/>
      <c r="AD38" s="1776"/>
      <c r="AE38" s="1832">
        <f t="shared" si="6"/>
        <v>0</v>
      </c>
      <c r="AF38" s="1816"/>
      <c r="AG38" s="1816"/>
      <c r="AH38" s="1816"/>
      <c r="AI38" s="1816"/>
      <c r="AJ38" s="1816"/>
      <c r="AK38" s="1816"/>
      <c r="AL38" s="1816"/>
      <c r="AM38" s="1816"/>
      <c r="AN38" s="1816"/>
      <c r="AO38" s="1816"/>
      <c r="AP38" s="1816"/>
      <c r="AQ38" s="1816"/>
      <c r="AR38" s="1816"/>
      <c r="AS38" s="1816"/>
      <c r="AT38" s="1816"/>
      <c r="AU38" s="1816"/>
      <c r="AV38" s="1816"/>
      <c r="AW38" s="1816"/>
      <c r="AX38" s="1816"/>
      <c r="AY38" s="1816"/>
      <c r="AZ38" s="1816"/>
    </row>
    <row r="39" spans="1:52" s="1414" customFormat="1" ht="15.5" outlineLevel="2">
      <c r="A39" s="1457"/>
      <c r="B39" s="1424"/>
      <c r="C39" s="1491"/>
      <c r="D39" s="1476"/>
      <c r="E39" s="1476"/>
      <c r="F39" s="1476"/>
      <c r="G39" s="1492"/>
      <c r="H39" s="1526"/>
      <c r="I39" s="1569"/>
      <c r="J39" s="1751"/>
      <c r="K39" s="1548"/>
      <c r="L39" s="1646"/>
      <c r="M39" s="1647">
        <f>L39*(1+$M$24)</f>
        <v>0</v>
      </c>
      <c r="N39" s="1536" t="e">
        <f>$L39*(INDEX($U$1:$Y$8,MATCH($V39,$U$1:$U$8,0),MATCH(N$23,$U$1:$Y$1,0)))</f>
        <v>#REF!</v>
      </c>
      <c r="O39" s="1666" t="e">
        <f t="shared" si="25"/>
        <v>#REF!</v>
      </c>
      <c r="P39" s="1646" t="e">
        <f>$L39*(INDEX($U$1:$Y$8,MATCH($V39,$U$1:$U$8,0),MATCH(P$23,$U$1:$Y$1,0)))</f>
        <v>#REF!</v>
      </c>
      <c r="Q39" s="1678" t="e">
        <f t="shared" si="26"/>
        <v>#REF!</v>
      </c>
      <c r="R39" s="1681" t="e">
        <f>$L39*(INDEX($U$1:$Y$8,MATCH($V39,$U$1:$U$8,0),MATCH(R$23,$U$1:$Y$1,0)))</f>
        <v>#REF!</v>
      </c>
      <c r="S39" s="1682" t="e">
        <f t="shared" si="27"/>
        <v>#REF!</v>
      </c>
      <c r="T39" s="1697" t="e">
        <f>$L39*(INDEX($U$1:$Y$8,MATCH($V39,$U$1:$U$8,0),MATCH(T$23,$U$1:$Y$1,0)))</f>
        <v>#REF!</v>
      </c>
      <c r="U39" s="1485" t="e">
        <f t="shared" si="3"/>
        <v>#REF!</v>
      </c>
      <c r="V39" s="1421" t="s">
        <v>479</v>
      </c>
      <c r="W39" s="1428"/>
      <c r="X39" s="1621"/>
      <c r="Z39" s="3"/>
      <c r="AA39" s="1728"/>
      <c r="AB39" s="1491"/>
      <c r="AC39" s="1491"/>
      <c r="AD39" s="1491"/>
      <c r="AE39" s="1832">
        <f t="shared" si="6"/>
        <v>0</v>
      </c>
      <c r="AF39" s="1817"/>
      <c r="AG39" s="1817"/>
      <c r="AH39" s="1817"/>
      <c r="AI39" s="1817"/>
      <c r="AJ39" s="1817"/>
      <c r="AK39" s="1817"/>
      <c r="AL39" s="1817"/>
      <c r="AM39" s="1817"/>
      <c r="AN39" s="1817"/>
      <c r="AO39" s="1817"/>
      <c r="AP39" s="1817"/>
      <c r="AQ39" s="1817"/>
      <c r="AR39" s="1817"/>
      <c r="AS39" s="1817"/>
      <c r="AT39" s="1817"/>
      <c r="AU39" s="1817"/>
      <c r="AV39" s="1817"/>
      <c r="AW39" s="1817"/>
      <c r="AX39" s="1817"/>
      <c r="AY39" s="1817"/>
      <c r="AZ39" s="1817"/>
    </row>
    <row r="40" spans="1:52" s="1587" customFormat="1" ht="15.5" outlineLevel="1">
      <c r="A40" s="1585" t="str">
        <f>Bdgt!E15</f>
        <v>121</v>
      </c>
      <c r="B40" s="1521" t="str">
        <f>Bdgt!F15</f>
        <v>Honoraires notaire</v>
      </c>
      <c r="C40" s="1578">
        <f>Bdgt!I15</f>
        <v>0</v>
      </c>
      <c r="D40" s="1579" t="e">
        <f>Bdgt!P15</f>
        <v>#REF!</v>
      </c>
      <c r="E40" s="1579" t="e">
        <f>Bdgt!T15</f>
        <v>#REF!</v>
      </c>
      <c r="F40" s="1579" t="e">
        <f>Bdgt!X15</f>
        <v>#REF!</v>
      </c>
      <c r="G40" s="1580" t="e">
        <f>Bdgt!AB15</f>
        <v>#REF!</v>
      </c>
      <c r="H40" s="1526" t="e">
        <f>N40-D40</f>
        <v>#REF!</v>
      </c>
      <c r="I40" s="1568"/>
      <c r="J40" s="1749"/>
      <c r="K40" s="1549"/>
      <c r="L40" s="1644">
        <f>SUM(L41:L42)</f>
        <v>0</v>
      </c>
      <c r="M40" s="1645">
        <f t="shared" ref="M40:T40" si="28">SUM(M41:M42)</f>
        <v>0</v>
      </c>
      <c r="N40" s="1552" t="e">
        <f t="shared" si="28"/>
        <v>#REF!</v>
      </c>
      <c r="O40" s="1665" t="e">
        <f t="shared" si="28"/>
        <v>#REF!</v>
      </c>
      <c r="P40" s="1644" t="e">
        <f t="shared" si="28"/>
        <v>#REF!</v>
      </c>
      <c r="Q40" s="1677" t="e">
        <f t="shared" si="28"/>
        <v>#REF!</v>
      </c>
      <c r="R40" s="1644" t="e">
        <f t="shared" si="28"/>
        <v>#REF!</v>
      </c>
      <c r="S40" s="1677" t="e">
        <f t="shared" si="28"/>
        <v>#REF!</v>
      </c>
      <c r="T40" s="1695" t="e">
        <f t="shared" si="28"/>
        <v>#REF!</v>
      </c>
      <c r="U40" s="1485" t="e">
        <f t="shared" si="3"/>
        <v>#REF!</v>
      </c>
      <c r="V40" s="1430"/>
      <c r="W40" s="1586"/>
      <c r="X40" s="1621"/>
      <c r="Z40" s="3"/>
      <c r="AA40" s="1727" t="s">
        <v>45</v>
      </c>
      <c r="AB40" s="1578">
        <f>C40*(1+$AB$22)</f>
        <v>0</v>
      </c>
      <c r="AC40" s="1578">
        <f>M40</f>
        <v>0</v>
      </c>
      <c r="AD40" s="1578">
        <f>AB40-AC40</f>
        <v>0</v>
      </c>
      <c r="AE40" s="1832">
        <f t="shared" si="6"/>
        <v>0</v>
      </c>
      <c r="AF40" s="1815">
        <f>SUMPRODUCT((YEAR($K41:$K43)&amp;MONTH($K41:$K43)&lt;(YEAR(AG$23)&amp;MONTH(AG$23))*$M41:$M43))</f>
        <v>0</v>
      </c>
      <c r="AG40" s="1815">
        <f>SUMPRODUCT((YEAR($K41:$K42)&amp;MONTH($K41:$K42)=YEAR(AG$23)&amp;MONTH(AG$23))*$M41:$M42)</f>
        <v>0</v>
      </c>
      <c r="AH40" s="1815">
        <f t="shared" ref="AH40:AZ40" si="29">SUMPRODUCT((YEAR($K41:$K42)&amp;MONTH($K41:$K42)=YEAR(AH$23)&amp;MONTH(AH$23))*$M41:$M42)</f>
        <v>0</v>
      </c>
      <c r="AI40" s="1815">
        <f t="shared" si="29"/>
        <v>0</v>
      </c>
      <c r="AJ40" s="1815">
        <f t="shared" si="29"/>
        <v>0</v>
      </c>
      <c r="AK40" s="1815">
        <f t="shared" si="29"/>
        <v>0</v>
      </c>
      <c r="AL40" s="1815">
        <f t="shared" si="29"/>
        <v>0</v>
      </c>
      <c r="AM40" s="1815">
        <f t="shared" si="29"/>
        <v>0</v>
      </c>
      <c r="AN40" s="1815">
        <f t="shared" si="29"/>
        <v>0</v>
      </c>
      <c r="AO40" s="1815">
        <f t="shared" si="29"/>
        <v>0</v>
      </c>
      <c r="AP40" s="1815">
        <f t="shared" si="29"/>
        <v>0</v>
      </c>
      <c r="AQ40" s="1815">
        <f t="shared" si="29"/>
        <v>0</v>
      </c>
      <c r="AR40" s="1815">
        <f t="shared" si="29"/>
        <v>0</v>
      </c>
      <c r="AS40" s="1815">
        <f t="shared" si="29"/>
        <v>0</v>
      </c>
      <c r="AT40" s="1815">
        <f t="shared" si="29"/>
        <v>0</v>
      </c>
      <c r="AU40" s="1815">
        <f t="shared" si="29"/>
        <v>0</v>
      </c>
      <c r="AV40" s="1815">
        <f t="shared" si="29"/>
        <v>0</v>
      </c>
      <c r="AW40" s="1815">
        <f t="shared" si="29"/>
        <v>0</v>
      </c>
      <c r="AX40" s="1815">
        <f t="shared" si="29"/>
        <v>0</v>
      </c>
      <c r="AY40" s="1815">
        <f t="shared" si="29"/>
        <v>0</v>
      </c>
      <c r="AZ40" s="1815">
        <f t="shared" si="29"/>
        <v>0</v>
      </c>
    </row>
    <row r="41" spans="1:52" s="1414" customFormat="1" ht="15.5" outlineLevel="2">
      <c r="A41" s="1457"/>
      <c r="B41" s="1424"/>
      <c r="C41" s="1491"/>
      <c r="D41" s="1476"/>
      <c r="E41" s="1476"/>
      <c r="F41" s="1476"/>
      <c r="G41" s="1492"/>
      <c r="H41" s="1526"/>
      <c r="I41" s="1569"/>
      <c r="J41" s="1751"/>
      <c r="K41" s="1548"/>
      <c r="L41" s="1646"/>
      <c r="M41" s="1647">
        <f>L41*(1+$M$24)</f>
        <v>0</v>
      </c>
      <c r="N41" s="1536" t="e">
        <f>$L41*(INDEX($U$1:$Y$8,MATCH($V41,$U$1:$U$8,0),MATCH(N$23,$U$1:$Y$1,0)))</f>
        <v>#REF!</v>
      </c>
      <c r="O41" s="1666" t="e">
        <f t="shared" ref="O41:O42" si="30">N41*(1+$O$24)</f>
        <v>#REF!</v>
      </c>
      <c r="P41" s="1646" t="e">
        <f>$L41*(INDEX($U$1:$Y$8,MATCH($V41,$U$1:$U$8,0),MATCH(P$23,$U$1:$Y$1,0)))</f>
        <v>#REF!</v>
      </c>
      <c r="Q41" s="1678" t="e">
        <f t="shared" ref="Q41:Q42" si="31">P41*(1+$Q$24)</f>
        <v>#REF!</v>
      </c>
      <c r="R41" s="1681" t="e">
        <f>$L41*(INDEX($U$1:$Y$8,MATCH($V41,$U$1:$U$8,0),MATCH(R$23,$U$1:$Y$1,0)))</f>
        <v>#REF!</v>
      </c>
      <c r="S41" s="1682" t="e">
        <f t="shared" ref="S41:S42" si="32">R41*(1+$S$24)</f>
        <v>#REF!</v>
      </c>
      <c r="T41" s="1697" t="e">
        <f>$L41*(INDEX($U$1:$Y$8,MATCH($V41,$U$1:$U$8,0),MATCH(T$23,$U$1:$Y$1,0)))</f>
        <v>#REF!</v>
      </c>
      <c r="U41" s="1485" t="e">
        <f t="shared" si="3"/>
        <v>#REF!</v>
      </c>
      <c r="V41" s="1421" t="s">
        <v>479</v>
      </c>
      <c r="W41" s="1428"/>
      <c r="X41" s="1621"/>
      <c r="Z41" s="3"/>
      <c r="AA41" s="1728"/>
      <c r="AB41" s="1491"/>
      <c r="AC41" s="1491"/>
      <c r="AD41" s="1491"/>
      <c r="AE41" s="1832">
        <f t="shared" si="6"/>
        <v>0</v>
      </c>
      <c r="AF41" s="1817"/>
      <c r="AG41" s="1817"/>
      <c r="AH41" s="1817"/>
      <c r="AI41" s="1817"/>
      <c r="AJ41" s="1817"/>
      <c r="AK41" s="1817"/>
      <c r="AL41" s="1817"/>
      <c r="AM41" s="1817"/>
      <c r="AN41" s="1817"/>
      <c r="AO41" s="1817"/>
      <c r="AP41" s="1817"/>
      <c r="AQ41" s="1817"/>
      <c r="AR41" s="1817"/>
      <c r="AS41" s="1817"/>
      <c r="AT41" s="1817"/>
      <c r="AU41" s="1817"/>
      <c r="AV41" s="1817"/>
      <c r="AW41" s="1817"/>
      <c r="AX41" s="1817"/>
      <c r="AY41" s="1817"/>
      <c r="AZ41" s="1817"/>
    </row>
    <row r="42" spans="1:52" s="1414" customFormat="1" ht="15.5" outlineLevel="2">
      <c r="A42" s="1457"/>
      <c r="B42" s="1424"/>
      <c r="C42" s="1491"/>
      <c r="D42" s="1476"/>
      <c r="E42" s="1476"/>
      <c r="F42" s="1476"/>
      <c r="G42" s="1492"/>
      <c r="H42" s="1526"/>
      <c r="I42" s="1569"/>
      <c r="J42" s="1751"/>
      <c r="K42" s="1548"/>
      <c r="L42" s="1646"/>
      <c r="M42" s="1647">
        <f>L42*(1+$M$24)</f>
        <v>0</v>
      </c>
      <c r="N42" s="1536" t="e">
        <f>$L42*(INDEX($U$1:$Y$8,MATCH($V42,$U$1:$U$8,0),MATCH(N$23,$U$1:$Y$1,0)))</f>
        <v>#REF!</v>
      </c>
      <c r="O42" s="1666" t="e">
        <f t="shared" si="30"/>
        <v>#REF!</v>
      </c>
      <c r="P42" s="1646" t="e">
        <f>$L42*(INDEX($U$1:$Y$8,MATCH($V42,$U$1:$U$8,0),MATCH(P$23,$U$1:$Y$1,0)))</f>
        <v>#REF!</v>
      </c>
      <c r="Q42" s="1678" t="e">
        <f t="shared" si="31"/>
        <v>#REF!</v>
      </c>
      <c r="R42" s="1681" t="e">
        <f>$L42*(INDEX($U$1:$Y$8,MATCH($V42,$U$1:$U$8,0),MATCH(R$23,$U$1:$Y$1,0)))</f>
        <v>#REF!</v>
      </c>
      <c r="S42" s="1682" t="e">
        <f t="shared" si="32"/>
        <v>#REF!</v>
      </c>
      <c r="T42" s="1697" t="e">
        <f>$L42*(INDEX($U$1:$Y$8,MATCH($V42,$U$1:$U$8,0),MATCH(T$23,$U$1:$Y$1,0)))</f>
        <v>#REF!</v>
      </c>
      <c r="U42" s="1485" t="e">
        <f t="shared" si="3"/>
        <v>#REF!</v>
      </c>
      <c r="V42" s="1421" t="s">
        <v>479</v>
      </c>
      <c r="W42" s="1428"/>
      <c r="X42" s="1621"/>
      <c r="Z42" s="3"/>
      <c r="AA42" s="1728"/>
      <c r="AB42" s="1491"/>
      <c r="AC42" s="1491"/>
      <c r="AD42" s="1491"/>
      <c r="AE42" s="1832">
        <f t="shared" si="6"/>
        <v>0</v>
      </c>
      <c r="AF42" s="1817"/>
      <c r="AG42" s="1817"/>
      <c r="AH42" s="1817"/>
      <c r="AI42" s="1817"/>
      <c r="AJ42" s="1817"/>
      <c r="AK42" s="1817"/>
      <c r="AL42" s="1817"/>
      <c r="AM42" s="1817"/>
      <c r="AN42" s="1817"/>
      <c r="AO42" s="1817"/>
      <c r="AP42" s="1817"/>
      <c r="AQ42" s="1817"/>
      <c r="AR42" s="1817"/>
      <c r="AS42" s="1817"/>
      <c r="AT42" s="1817"/>
      <c r="AU42" s="1817"/>
      <c r="AV42" s="1817"/>
      <c r="AW42" s="1817"/>
      <c r="AX42" s="1817"/>
      <c r="AY42" s="1817"/>
      <c r="AZ42" s="1817"/>
    </row>
    <row r="43" spans="1:52" s="1587" customFormat="1" ht="15.5" outlineLevel="1">
      <c r="A43" s="1585" t="str">
        <f>Bdgt!E16</f>
        <v>123</v>
      </c>
      <c r="B43" s="1521" t="str">
        <f>Bdgt!F16</f>
        <v xml:space="preserve">Enregistrement, TPF, autres frais d'actes </v>
      </c>
      <c r="C43" s="1578">
        <f>Bdgt!I16</f>
        <v>0</v>
      </c>
      <c r="D43" s="1579" t="e">
        <f>Bdgt!P16</f>
        <v>#REF!</v>
      </c>
      <c r="E43" s="1579" t="e">
        <f>Bdgt!T16</f>
        <v>#REF!</v>
      </c>
      <c r="F43" s="1579" t="e">
        <f>Bdgt!X16</f>
        <v>#REF!</v>
      </c>
      <c r="G43" s="1580" t="e">
        <f>Bdgt!AB16</f>
        <v>#REF!</v>
      </c>
      <c r="H43" s="1526" t="e">
        <f>N43-D43</f>
        <v>#REF!</v>
      </c>
      <c r="I43" s="1568"/>
      <c r="J43" s="1749"/>
      <c r="K43" s="1549"/>
      <c r="L43" s="1644">
        <f>SUM(L44:L45)</f>
        <v>0</v>
      </c>
      <c r="M43" s="1645">
        <f t="shared" ref="M43:T43" si="33">SUM(M44:M45)</f>
        <v>0</v>
      </c>
      <c r="N43" s="1552" t="e">
        <f t="shared" si="33"/>
        <v>#REF!</v>
      </c>
      <c r="O43" s="1665" t="e">
        <f t="shared" si="33"/>
        <v>#REF!</v>
      </c>
      <c r="P43" s="1644" t="e">
        <f t="shared" si="33"/>
        <v>#REF!</v>
      </c>
      <c r="Q43" s="1677" t="e">
        <f t="shared" si="33"/>
        <v>#REF!</v>
      </c>
      <c r="R43" s="1644" t="e">
        <f t="shared" si="33"/>
        <v>#REF!</v>
      </c>
      <c r="S43" s="1677" t="e">
        <f t="shared" si="33"/>
        <v>#REF!</v>
      </c>
      <c r="T43" s="1695" t="e">
        <f t="shared" si="33"/>
        <v>#REF!</v>
      </c>
      <c r="U43" s="1485" t="e">
        <f t="shared" si="3"/>
        <v>#REF!</v>
      </c>
      <c r="V43" s="1430"/>
      <c r="W43" s="1586"/>
      <c r="X43" s="1621"/>
      <c r="Z43" s="3"/>
      <c r="AA43" s="1727" t="s">
        <v>47</v>
      </c>
      <c r="AB43" s="1578">
        <f>C43*(1+$AB$22)</f>
        <v>0</v>
      </c>
      <c r="AC43" s="1578">
        <f>M43</f>
        <v>0</v>
      </c>
      <c r="AD43" s="1578">
        <f>AB43-AC43</f>
        <v>0</v>
      </c>
      <c r="AE43" s="1832">
        <f t="shared" si="6"/>
        <v>0</v>
      </c>
      <c r="AF43" s="1815">
        <f>SUMPRODUCT((YEAR($K44:$K45)&amp;MONTH($K44:$K45)&lt;(YEAR(AG$23)&amp;MONTH(AG$23))*$M44:$M45))</f>
        <v>0</v>
      </c>
      <c r="AG43" s="1815">
        <f>SUMPRODUCT((YEAR($K44:$K45)&amp;MONTH($K44:$K45)=YEAR(AG$23)&amp;MONTH(AG$23))*$M44:$M45)</f>
        <v>0</v>
      </c>
      <c r="AH43" s="1815">
        <f t="shared" ref="AH43:AZ43" si="34">SUMPRODUCT((YEAR($K44:$K45)&amp;MONTH($K44:$K45)=YEAR(AH$23)&amp;MONTH(AH$23))*$M44:$M45)</f>
        <v>0</v>
      </c>
      <c r="AI43" s="1815">
        <f t="shared" si="34"/>
        <v>0</v>
      </c>
      <c r="AJ43" s="1815">
        <f t="shared" si="34"/>
        <v>0</v>
      </c>
      <c r="AK43" s="1815">
        <f t="shared" si="34"/>
        <v>0</v>
      </c>
      <c r="AL43" s="1815">
        <f t="shared" si="34"/>
        <v>0</v>
      </c>
      <c r="AM43" s="1815">
        <f t="shared" si="34"/>
        <v>0</v>
      </c>
      <c r="AN43" s="1815">
        <f t="shared" si="34"/>
        <v>0</v>
      </c>
      <c r="AO43" s="1815">
        <f t="shared" si="34"/>
        <v>0</v>
      </c>
      <c r="AP43" s="1815">
        <f t="shared" si="34"/>
        <v>0</v>
      </c>
      <c r="AQ43" s="1815">
        <f t="shared" si="34"/>
        <v>0</v>
      </c>
      <c r="AR43" s="1815">
        <f t="shared" si="34"/>
        <v>0</v>
      </c>
      <c r="AS43" s="1815">
        <f t="shared" si="34"/>
        <v>0</v>
      </c>
      <c r="AT43" s="1815">
        <f t="shared" si="34"/>
        <v>0</v>
      </c>
      <c r="AU43" s="1815">
        <f t="shared" si="34"/>
        <v>0</v>
      </c>
      <c r="AV43" s="1815">
        <f t="shared" si="34"/>
        <v>0</v>
      </c>
      <c r="AW43" s="1815">
        <f t="shared" si="34"/>
        <v>0</v>
      </c>
      <c r="AX43" s="1815">
        <f t="shared" si="34"/>
        <v>0</v>
      </c>
      <c r="AY43" s="1815">
        <f t="shared" si="34"/>
        <v>0</v>
      </c>
      <c r="AZ43" s="1815">
        <f t="shared" si="34"/>
        <v>0</v>
      </c>
    </row>
    <row r="44" spans="1:52" s="1414" customFormat="1" ht="15.5" outlineLevel="2">
      <c r="A44" s="1457"/>
      <c r="B44" s="1424"/>
      <c r="C44" s="1491"/>
      <c r="D44" s="1476"/>
      <c r="E44" s="1476"/>
      <c r="F44" s="1476"/>
      <c r="G44" s="1492"/>
      <c r="H44" s="1526"/>
      <c r="I44" s="1569"/>
      <c r="J44" s="1751"/>
      <c r="K44" s="1548"/>
      <c r="L44" s="1646"/>
      <c r="M44" s="1647">
        <f>L44*(1+$M$24)</f>
        <v>0</v>
      </c>
      <c r="N44" s="1536" t="e">
        <f>$L44*(INDEX($U$1:$Y$8,MATCH($V44,$U$1:$U$8,0),MATCH(N$23,$U$1:$Y$1,0)))</f>
        <v>#REF!</v>
      </c>
      <c r="O44" s="1666" t="e">
        <f t="shared" ref="O44:O45" si="35">N44*(1+$O$24)</f>
        <v>#REF!</v>
      </c>
      <c r="P44" s="1646" t="e">
        <f>$L44*(INDEX($U$1:$Y$8,MATCH($V44,$U$1:$U$8,0),MATCH(P$23,$U$1:$Y$1,0)))</f>
        <v>#REF!</v>
      </c>
      <c r="Q44" s="1678" t="e">
        <f t="shared" ref="Q44:Q45" si="36">P44*(1+$Q$24)</f>
        <v>#REF!</v>
      </c>
      <c r="R44" s="1681" t="e">
        <f>$L44*(INDEX($U$1:$Y$8,MATCH($V44,$U$1:$U$8,0),MATCH(R$23,$U$1:$Y$1,0)))</f>
        <v>#REF!</v>
      </c>
      <c r="S44" s="1682" t="e">
        <f t="shared" ref="S44:S45" si="37">R44*(1+$S$24)</f>
        <v>#REF!</v>
      </c>
      <c r="T44" s="1697" t="e">
        <f>$L44*(INDEX($U$1:$Y$8,MATCH($V44,$U$1:$U$8,0),MATCH(T$23,$U$1:$Y$1,0)))</f>
        <v>#REF!</v>
      </c>
      <c r="U44" s="1485" t="e">
        <f t="shared" si="3"/>
        <v>#REF!</v>
      </c>
      <c r="V44" s="1421" t="s">
        <v>479</v>
      </c>
      <c r="W44" s="1428"/>
      <c r="X44" s="1621"/>
      <c r="Z44" s="3"/>
      <c r="AA44" s="1728"/>
      <c r="AB44" s="1491"/>
      <c r="AC44" s="1491"/>
      <c r="AD44" s="1491"/>
      <c r="AE44" s="1832">
        <f t="shared" si="6"/>
        <v>0</v>
      </c>
      <c r="AF44" s="1817"/>
      <c r="AG44" s="1817"/>
      <c r="AH44" s="1817"/>
      <c r="AI44" s="1817"/>
      <c r="AJ44" s="1817"/>
      <c r="AK44" s="1817"/>
      <c r="AL44" s="1817"/>
      <c r="AM44" s="1817"/>
      <c r="AN44" s="1817"/>
      <c r="AO44" s="1817"/>
      <c r="AP44" s="1817"/>
      <c r="AQ44" s="1817"/>
      <c r="AR44" s="1817"/>
      <c r="AS44" s="1817"/>
      <c r="AT44" s="1817"/>
      <c r="AU44" s="1817"/>
      <c r="AV44" s="1817"/>
      <c r="AW44" s="1817"/>
      <c r="AX44" s="1817"/>
      <c r="AY44" s="1817"/>
      <c r="AZ44" s="1817"/>
    </row>
    <row r="45" spans="1:52" s="1414" customFormat="1" ht="15.5" outlineLevel="2">
      <c r="A45" s="1457"/>
      <c r="B45" s="1424"/>
      <c r="C45" s="1491"/>
      <c r="D45" s="1476"/>
      <c r="E45" s="1476"/>
      <c r="F45" s="1476"/>
      <c r="G45" s="1492"/>
      <c r="H45" s="1526"/>
      <c r="I45" s="1569"/>
      <c r="J45" s="1751"/>
      <c r="K45" s="1548"/>
      <c r="L45" s="1646"/>
      <c r="M45" s="1647">
        <f>L45*(1+$M$24)</f>
        <v>0</v>
      </c>
      <c r="N45" s="1536" t="e">
        <f>$L45*(INDEX($U$1:$Y$8,MATCH($V45,$U$1:$U$8,0),MATCH(N$23,$U$1:$Y$1,0)))</f>
        <v>#REF!</v>
      </c>
      <c r="O45" s="1666" t="e">
        <f t="shared" si="35"/>
        <v>#REF!</v>
      </c>
      <c r="P45" s="1646" t="e">
        <f>$L45*(INDEX($U$1:$Y$8,MATCH($V45,$U$1:$U$8,0),MATCH(P$23,$U$1:$Y$1,0)))</f>
        <v>#REF!</v>
      </c>
      <c r="Q45" s="1678" t="e">
        <f t="shared" si="36"/>
        <v>#REF!</v>
      </c>
      <c r="R45" s="1681" t="e">
        <f>$L45*(INDEX($U$1:$Y$8,MATCH($V45,$U$1:$U$8,0),MATCH(R$23,$U$1:$Y$1,0)))</f>
        <v>#REF!</v>
      </c>
      <c r="S45" s="1682" t="e">
        <f t="shared" si="37"/>
        <v>#REF!</v>
      </c>
      <c r="T45" s="1697" t="e">
        <f>$L45*(INDEX($U$1:$Y$8,MATCH($V45,$U$1:$U$8,0),MATCH(T$23,$U$1:$Y$1,0)))</f>
        <v>#REF!</v>
      </c>
      <c r="U45" s="1485" t="e">
        <f t="shared" si="3"/>
        <v>#REF!</v>
      </c>
      <c r="V45" s="1421" t="s">
        <v>479</v>
      </c>
      <c r="W45" s="1428"/>
      <c r="X45" s="1621"/>
      <c r="Z45" s="3"/>
      <c r="AA45" s="1728"/>
      <c r="AB45" s="1491"/>
      <c r="AC45" s="1491"/>
      <c r="AD45" s="1491"/>
      <c r="AE45" s="1832">
        <f t="shared" si="6"/>
        <v>0</v>
      </c>
      <c r="AF45" s="1817"/>
      <c r="AG45" s="1817"/>
      <c r="AH45" s="1817"/>
      <c r="AI45" s="1817"/>
      <c r="AJ45" s="1817"/>
      <c r="AK45" s="1817"/>
      <c r="AL45" s="1817"/>
      <c r="AM45" s="1817"/>
      <c r="AN45" s="1817"/>
      <c r="AO45" s="1817"/>
      <c r="AP45" s="1817"/>
      <c r="AQ45" s="1817"/>
      <c r="AR45" s="1817"/>
      <c r="AS45" s="1817"/>
      <c r="AT45" s="1817"/>
      <c r="AU45" s="1817"/>
      <c r="AV45" s="1817"/>
      <c r="AW45" s="1817"/>
      <c r="AX45" s="1817"/>
      <c r="AY45" s="1817"/>
      <c r="AZ45" s="1817"/>
    </row>
    <row r="46" spans="1:52" s="1418" customFormat="1" ht="15.5">
      <c r="A46" s="1454" t="str">
        <f>Bdgt!D17</f>
        <v>130</v>
      </c>
      <c r="B46" s="1431" t="str">
        <f>Bdgt!F17</f>
        <v>Indemnités diverses</v>
      </c>
      <c r="C46" s="1489">
        <f>SUM(C47:C53)</f>
        <v>0</v>
      </c>
      <c r="D46" s="1475" t="e">
        <f t="shared" ref="D46:G46" si="38">SUM(D47:D53)</f>
        <v>#REF!</v>
      </c>
      <c r="E46" s="1475" t="e">
        <f t="shared" si="38"/>
        <v>#REF!</v>
      </c>
      <c r="F46" s="1475" t="e">
        <f t="shared" si="38"/>
        <v>#REF!</v>
      </c>
      <c r="G46" s="1490" t="e">
        <f t="shared" si="38"/>
        <v>#REF!</v>
      </c>
      <c r="H46" s="1526" t="e">
        <f>N46-D46</f>
        <v>#REF!</v>
      </c>
      <c r="I46" s="1566"/>
      <c r="J46" s="1748"/>
      <c r="K46" s="1547"/>
      <c r="L46" s="1648">
        <f>L47+L50+L53</f>
        <v>0</v>
      </c>
      <c r="M46" s="1649">
        <f t="shared" ref="M46:T46" si="39">M47+M50+M53</f>
        <v>0</v>
      </c>
      <c r="N46" s="1537" t="e">
        <f t="shared" si="39"/>
        <v>#REF!</v>
      </c>
      <c r="O46" s="1668" t="e">
        <f t="shared" si="39"/>
        <v>#REF!</v>
      </c>
      <c r="P46" s="1642" t="e">
        <f t="shared" si="39"/>
        <v>#REF!</v>
      </c>
      <c r="Q46" s="1676" t="e">
        <f t="shared" si="39"/>
        <v>#REF!</v>
      </c>
      <c r="R46" s="1648" t="e">
        <f t="shared" si="39"/>
        <v>#REF!</v>
      </c>
      <c r="S46" s="1683" t="e">
        <f t="shared" si="39"/>
        <v>#REF!</v>
      </c>
      <c r="T46" s="1698" t="e">
        <f t="shared" si="39"/>
        <v>#REF!</v>
      </c>
      <c r="U46" s="1485" t="e">
        <f t="shared" si="3"/>
        <v>#REF!</v>
      </c>
      <c r="V46" s="1430"/>
      <c r="W46" s="1428"/>
      <c r="X46" s="1621"/>
      <c r="Z46" s="3"/>
      <c r="AA46" s="1726" t="s">
        <v>303</v>
      </c>
      <c r="AB46" s="1489">
        <f>SUM(AB47:AB53)</f>
        <v>0</v>
      </c>
      <c r="AC46" s="1489">
        <f>SUM(AC47:AC53)</f>
        <v>0</v>
      </c>
      <c r="AD46" s="1489">
        <f>SUM(AD47:AD53)</f>
        <v>0</v>
      </c>
      <c r="AE46" s="1832">
        <f t="shared" si="6"/>
        <v>0</v>
      </c>
      <c r="AF46" s="1818">
        <f t="shared" ref="AF46:AZ46" si="40">AF47+AF50+AF53</f>
        <v>0</v>
      </c>
      <c r="AG46" s="1818">
        <f t="shared" si="40"/>
        <v>0</v>
      </c>
      <c r="AH46" s="1818">
        <f t="shared" si="40"/>
        <v>0</v>
      </c>
      <c r="AI46" s="1818">
        <f t="shared" si="40"/>
        <v>0</v>
      </c>
      <c r="AJ46" s="1818">
        <f t="shared" si="40"/>
        <v>0</v>
      </c>
      <c r="AK46" s="1818">
        <f t="shared" si="40"/>
        <v>0</v>
      </c>
      <c r="AL46" s="1818">
        <f t="shared" si="40"/>
        <v>0</v>
      </c>
      <c r="AM46" s="1818">
        <f t="shared" si="40"/>
        <v>0</v>
      </c>
      <c r="AN46" s="1818">
        <f t="shared" si="40"/>
        <v>0</v>
      </c>
      <c r="AO46" s="1818">
        <f t="shared" si="40"/>
        <v>0</v>
      </c>
      <c r="AP46" s="1818">
        <f t="shared" si="40"/>
        <v>0</v>
      </c>
      <c r="AQ46" s="1818">
        <f t="shared" si="40"/>
        <v>0</v>
      </c>
      <c r="AR46" s="1818">
        <f t="shared" si="40"/>
        <v>0</v>
      </c>
      <c r="AS46" s="1818">
        <f t="shared" si="40"/>
        <v>0</v>
      </c>
      <c r="AT46" s="1818">
        <f t="shared" si="40"/>
        <v>0</v>
      </c>
      <c r="AU46" s="1818">
        <f t="shared" si="40"/>
        <v>0</v>
      </c>
      <c r="AV46" s="1818">
        <f t="shared" si="40"/>
        <v>0</v>
      </c>
      <c r="AW46" s="1818">
        <f t="shared" si="40"/>
        <v>0</v>
      </c>
      <c r="AX46" s="1818">
        <f t="shared" si="40"/>
        <v>0</v>
      </c>
      <c r="AY46" s="1818">
        <f t="shared" si="40"/>
        <v>0</v>
      </c>
      <c r="AZ46" s="1818">
        <f t="shared" si="40"/>
        <v>0</v>
      </c>
    </row>
    <row r="47" spans="1:52" s="1587" customFormat="1" ht="12.75" customHeight="1" outlineLevel="1">
      <c r="A47" s="1585" t="str">
        <f>Bdgt!E18</f>
        <v>131</v>
      </c>
      <c r="B47" s="1521" t="str">
        <f>Bdgt!F18</f>
        <v>Indemnités  d'éviction et diverses</v>
      </c>
      <c r="C47" s="1578">
        <f>Bdgt!I18</f>
        <v>0</v>
      </c>
      <c r="D47" s="1579" t="e">
        <f>Bdgt!P18</f>
        <v>#REF!</v>
      </c>
      <c r="E47" s="1579" t="e">
        <f>Bdgt!T18</f>
        <v>#REF!</v>
      </c>
      <c r="F47" s="1579" t="e">
        <f>Bdgt!X18</f>
        <v>#REF!</v>
      </c>
      <c r="G47" s="1580" t="e">
        <f>Bdgt!AB18</f>
        <v>#REF!</v>
      </c>
      <c r="H47" s="1526" t="e">
        <f>N47-D47</f>
        <v>#REF!</v>
      </c>
      <c r="I47" s="1568"/>
      <c r="J47" s="1749"/>
      <c r="K47" s="1549"/>
      <c r="L47" s="1644">
        <f>SUM(L48:L49)</f>
        <v>0</v>
      </c>
      <c r="M47" s="1645">
        <f t="shared" ref="M47:T47" si="41">SUM(M48:M49)</f>
        <v>0</v>
      </c>
      <c r="N47" s="1552" t="e">
        <f t="shared" si="41"/>
        <v>#REF!</v>
      </c>
      <c r="O47" s="1665" t="e">
        <f t="shared" si="41"/>
        <v>#REF!</v>
      </c>
      <c r="P47" s="1644" t="e">
        <f t="shared" si="41"/>
        <v>#REF!</v>
      </c>
      <c r="Q47" s="1677" t="e">
        <f t="shared" si="41"/>
        <v>#REF!</v>
      </c>
      <c r="R47" s="1644" t="e">
        <f t="shared" si="41"/>
        <v>#REF!</v>
      </c>
      <c r="S47" s="1677" t="e">
        <f t="shared" si="41"/>
        <v>#REF!</v>
      </c>
      <c r="T47" s="1695" t="e">
        <f t="shared" si="41"/>
        <v>#REF!</v>
      </c>
      <c r="U47" s="1485" t="e">
        <f t="shared" si="3"/>
        <v>#REF!</v>
      </c>
      <c r="V47" s="1430"/>
      <c r="W47" s="1428"/>
      <c r="X47" s="1621"/>
      <c r="Z47" s="3"/>
      <c r="AA47" s="1727" t="s">
        <v>52</v>
      </c>
      <c r="AB47" s="1578">
        <f>C47*(1+$AB$22)</f>
        <v>0</v>
      </c>
      <c r="AC47" s="1578">
        <f>M47</f>
        <v>0</v>
      </c>
      <c r="AD47" s="1578">
        <f>AB47-AC47</f>
        <v>0</v>
      </c>
      <c r="AE47" s="1832">
        <f t="shared" si="6"/>
        <v>0</v>
      </c>
      <c r="AF47" s="1815">
        <f>SUMPRODUCT((YEAR($K48:$K49)&amp;MONTH($K48:$K49)&lt;(YEAR(AG$23)&amp;MONTH(AG$23))*$M48:$M49))</f>
        <v>0</v>
      </c>
      <c r="AG47" s="1815">
        <f>SUMPRODUCT((YEAR($K48:$K49)&amp;MONTH($K48:$K49)=YEAR(AG$23)&amp;MONTH(AG$23))*$M48:$M49)</f>
        <v>0</v>
      </c>
      <c r="AH47" s="1815">
        <f t="shared" ref="AH47:AZ47" si="42">SUMPRODUCT((YEAR($K48:$K49)&amp;MONTH($K48:$K49)=YEAR(AH$23)&amp;MONTH(AH$23))*$M48:$M49)</f>
        <v>0</v>
      </c>
      <c r="AI47" s="1815">
        <f t="shared" si="42"/>
        <v>0</v>
      </c>
      <c r="AJ47" s="1815">
        <f t="shared" si="42"/>
        <v>0</v>
      </c>
      <c r="AK47" s="1815">
        <f t="shared" si="42"/>
        <v>0</v>
      </c>
      <c r="AL47" s="1815">
        <f t="shared" si="42"/>
        <v>0</v>
      </c>
      <c r="AM47" s="1815">
        <f t="shared" si="42"/>
        <v>0</v>
      </c>
      <c r="AN47" s="1815">
        <f t="shared" si="42"/>
        <v>0</v>
      </c>
      <c r="AO47" s="1815">
        <f t="shared" si="42"/>
        <v>0</v>
      </c>
      <c r="AP47" s="1815">
        <f t="shared" si="42"/>
        <v>0</v>
      </c>
      <c r="AQ47" s="1815">
        <f t="shared" si="42"/>
        <v>0</v>
      </c>
      <c r="AR47" s="1815">
        <f t="shared" si="42"/>
        <v>0</v>
      </c>
      <c r="AS47" s="1815">
        <f t="shared" si="42"/>
        <v>0</v>
      </c>
      <c r="AT47" s="1815">
        <f t="shared" si="42"/>
        <v>0</v>
      </c>
      <c r="AU47" s="1815">
        <f t="shared" si="42"/>
        <v>0</v>
      </c>
      <c r="AV47" s="1815">
        <f t="shared" si="42"/>
        <v>0</v>
      </c>
      <c r="AW47" s="1815">
        <f t="shared" si="42"/>
        <v>0</v>
      </c>
      <c r="AX47" s="1815">
        <f t="shared" si="42"/>
        <v>0</v>
      </c>
      <c r="AY47" s="1815">
        <f t="shared" si="42"/>
        <v>0</v>
      </c>
      <c r="AZ47" s="1815">
        <f t="shared" si="42"/>
        <v>0</v>
      </c>
    </row>
    <row r="48" spans="1:52" s="1414" customFormat="1" ht="15.5" outlineLevel="2">
      <c r="A48" s="1457"/>
      <c r="B48" s="1424"/>
      <c r="C48" s="1491"/>
      <c r="D48" s="1476"/>
      <c r="E48" s="1476"/>
      <c r="F48" s="1476"/>
      <c r="G48" s="1492"/>
      <c r="H48" s="1526"/>
      <c r="I48" s="1569"/>
      <c r="J48" s="1751"/>
      <c r="K48" s="1548"/>
      <c r="L48" s="1646"/>
      <c r="M48" s="1647">
        <f t="shared" ref="M48:M49" si="43">L48*(1+$M$24)</f>
        <v>0</v>
      </c>
      <c r="N48" s="1536" t="e">
        <f>$L48*(INDEX($U$1:$Y$8,MATCH($V48,$U$1:$U$8,0),MATCH(N$23,$U$1:$Y$1,0)))</f>
        <v>#REF!</v>
      </c>
      <c r="O48" s="1666" t="e">
        <f t="shared" ref="O48:O49" si="44">N48*(1+$O$24)</f>
        <v>#REF!</v>
      </c>
      <c r="P48" s="1646" t="e">
        <f>$L48*(INDEX($U$1:$Y$8,MATCH($V48,$U$1:$U$8,0),MATCH(P$23,$U$1:$Y$1,0)))</f>
        <v>#REF!</v>
      </c>
      <c r="Q48" s="1678" t="e">
        <f t="shared" ref="Q48:Q49" si="45">P48*(1+$Q$24)</f>
        <v>#REF!</v>
      </c>
      <c r="R48" s="1681" t="e">
        <f>$L48*(INDEX($U$1:$Y$8,MATCH($V48,$U$1:$U$8,0),MATCH(R$23,$U$1:$Y$1,0)))</f>
        <v>#REF!</v>
      </c>
      <c r="S48" s="1682" t="e">
        <f t="shared" ref="S48:S49" si="46">R48*(1+$S$24)</f>
        <v>#REF!</v>
      </c>
      <c r="T48" s="1697" t="e">
        <f>$L48*(INDEX($U$1:$Y$8,MATCH($V48,$U$1:$U$8,0),MATCH(T$23,$U$1:$Y$1,0)))</f>
        <v>#REF!</v>
      </c>
      <c r="U48" s="1485" t="e">
        <f t="shared" si="3"/>
        <v>#REF!</v>
      </c>
      <c r="V48" s="1421" t="s">
        <v>479</v>
      </c>
      <c r="W48" s="1428"/>
      <c r="X48" s="1621"/>
      <c r="Z48" s="3"/>
      <c r="AA48" s="1728"/>
      <c r="AB48" s="1491"/>
      <c r="AC48" s="1491"/>
      <c r="AD48" s="1491"/>
      <c r="AE48" s="1832">
        <f t="shared" si="6"/>
        <v>0</v>
      </c>
      <c r="AF48" s="1817"/>
      <c r="AG48" s="1817"/>
      <c r="AH48" s="1817"/>
      <c r="AI48" s="1817"/>
      <c r="AJ48" s="1817"/>
      <c r="AK48" s="1817"/>
      <c r="AL48" s="1817"/>
      <c r="AM48" s="1817"/>
      <c r="AN48" s="1817"/>
      <c r="AO48" s="1817"/>
      <c r="AP48" s="1817"/>
      <c r="AQ48" s="1817"/>
      <c r="AR48" s="1817"/>
      <c r="AS48" s="1817"/>
      <c r="AT48" s="1817"/>
      <c r="AU48" s="1817"/>
      <c r="AV48" s="1817"/>
      <c r="AW48" s="1817"/>
      <c r="AX48" s="1817"/>
      <c r="AY48" s="1817"/>
      <c r="AZ48" s="1817"/>
    </row>
    <row r="49" spans="1:52" s="1414" customFormat="1" ht="15.5" outlineLevel="2">
      <c r="A49" s="1457"/>
      <c r="B49" s="1424"/>
      <c r="C49" s="1491"/>
      <c r="D49" s="1476"/>
      <c r="E49" s="1476"/>
      <c r="F49" s="1476"/>
      <c r="G49" s="1492"/>
      <c r="H49" s="1526"/>
      <c r="I49" s="1569"/>
      <c r="J49" s="1751"/>
      <c r="K49" s="1548"/>
      <c r="L49" s="1646"/>
      <c r="M49" s="1647">
        <f t="shared" si="43"/>
        <v>0</v>
      </c>
      <c r="N49" s="1536" t="e">
        <f>$L49*(INDEX($U$1:$Y$8,MATCH($V49,$U$1:$U$8,0),MATCH(N$23,$U$1:$Y$1,0)))</f>
        <v>#REF!</v>
      </c>
      <c r="O49" s="1666" t="e">
        <f t="shared" si="44"/>
        <v>#REF!</v>
      </c>
      <c r="P49" s="1646" t="e">
        <f>$L49*(INDEX($U$1:$Y$8,MATCH($V49,$U$1:$U$8,0),MATCH(P$23,$U$1:$Y$1,0)))</f>
        <v>#REF!</v>
      </c>
      <c r="Q49" s="1678" t="e">
        <f t="shared" si="45"/>
        <v>#REF!</v>
      </c>
      <c r="R49" s="1681" t="e">
        <f>$L49*(INDEX($U$1:$Y$8,MATCH($V49,$U$1:$U$8,0),MATCH(R$23,$U$1:$Y$1,0)))</f>
        <v>#REF!</v>
      </c>
      <c r="S49" s="1682" t="e">
        <f t="shared" si="46"/>
        <v>#REF!</v>
      </c>
      <c r="T49" s="1697" t="e">
        <f>$L49*(INDEX($U$1:$Y$8,MATCH($V49,$U$1:$U$8,0),MATCH(T$23,$U$1:$Y$1,0)))</f>
        <v>#REF!</v>
      </c>
      <c r="U49" s="1485" t="e">
        <f t="shared" si="3"/>
        <v>#REF!</v>
      </c>
      <c r="V49" s="1421" t="s">
        <v>479</v>
      </c>
      <c r="W49" s="1428"/>
      <c r="X49" s="1621"/>
      <c r="Z49" s="3"/>
      <c r="AA49" s="1728"/>
      <c r="AB49" s="1491"/>
      <c r="AC49" s="1491"/>
      <c r="AD49" s="1491"/>
      <c r="AE49" s="1832">
        <f t="shared" si="6"/>
        <v>0</v>
      </c>
      <c r="AF49" s="1817"/>
      <c r="AG49" s="1817"/>
      <c r="AH49" s="1817"/>
      <c r="AI49" s="1817"/>
      <c r="AJ49" s="1817"/>
      <c r="AK49" s="1817"/>
      <c r="AL49" s="1817"/>
      <c r="AM49" s="1817"/>
      <c r="AN49" s="1817"/>
      <c r="AO49" s="1817"/>
      <c r="AP49" s="1817"/>
      <c r="AQ49" s="1817"/>
      <c r="AR49" s="1817"/>
      <c r="AS49" s="1817"/>
      <c r="AT49" s="1817"/>
      <c r="AU49" s="1817"/>
      <c r="AV49" s="1817"/>
      <c r="AW49" s="1817"/>
      <c r="AX49" s="1817"/>
      <c r="AY49" s="1817"/>
      <c r="AZ49" s="1817"/>
    </row>
    <row r="50" spans="1:52" s="1587" customFormat="1" ht="15.5" outlineLevel="1">
      <c r="A50" s="1585" t="str">
        <f>Bdgt!E19</f>
        <v>132</v>
      </c>
      <c r="B50" s="1521" t="str">
        <f>Bdgt!F19</f>
        <v>Frais de procèdure et enquêtes parcellaires</v>
      </c>
      <c r="C50" s="1578">
        <f>Bdgt!I19</f>
        <v>0</v>
      </c>
      <c r="D50" s="1579" t="e">
        <f>Bdgt!P19</f>
        <v>#REF!</v>
      </c>
      <c r="E50" s="1579" t="e">
        <f>Bdgt!T19</f>
        <v>#REF!</v>
      </c>
      <c r="F50" s="1579" t="e">
        <f>Bdgt!X19</f>
        <v>#REF!</v>
      </c>
      <c r="G50" s="1580" t="e">
        <f>Bdgt!AB19</f>
        <v>#REF!</v>
      </c>
      <c r="H50" s="1526" t="e">
        <f>N50-D50</f>
        <v>#REF!</v>
      </c>
      <c r="I50" s="1568"/>
      <c r="J50" s="1749"/>
      <c r="K50" s="1549"/>
      <c r="L50" s="1644">
        <f>SUM(L51:L52)</f>
        <v>0</v>
      </c>
      <c r="M50" s="1645">
        <f t="shared" ref="M50:T50" si="47">SUM(M51:M52)</f>
        <v>0</v>
      </c>
      <c r="N50" s="1552" t="e">
        <f t="shared" si="47"/>
        <v>#REF!</v>
      </c>
      <c r="O50" s="1665" t="e">
        <f t="shared" si="47"/>
        <v>#REF!</v>
      </c>
      <c r="P50" s="1644" t="e">
        <f t="shared" si="47"/>
        <v>#REF!</v>
      </c>
      <c r="Q50" s="1677" t="e">
        <f t="shared" si="47"/>
        <v>#REF!</v>
      </c>
      <c r="R50" s="1644" t="e">
        <f t="shared" si="47"/>
        <v>#REF!</v>
      </c>
      <c r="S50" s="1677" t="e">
        <f t="shared" si="47"/>
        <v>#REF!</v>
      </c>
      <c r="T50" s="1695" t="e">
        <f t="shared" si="47"/>
        <v>#REF!</v>
      </c>
      <c r="U50" s="1485" t="e">
        <f t="shared" si="3"/>
        <v>#REF!</v>
      </c>
      <c r="V50" s="1430"/>
      <c r="W50" s="1428"/>
      <c r="X50" s="1621"/>
      <c r="Z50" s="3"/>
      <c r="AA50" s="1727" t="s">
        <v>54</v>
      </c>
      <c r="AB50" s="1578">
        <f>C50*(1+$AB$22)</f>
        <v>0</v>
      </c>
      <c r="AC50" s="1578">
        <f>M50</f>
        <v>0</v>
      </c>
      <c r="AD50" s="1578">
        <f>AB50-AC50</f>
        <v>0</v>
      </c>
      <c r="AE50" s="1832">
        <f t="shared" si="6"/>
        <v>0</v>
      </c>
      <c r="AF50" s="1815">
        <f>SUMPRODUCT((YEAR($K51:$K52)&amp;MONTH($K51:$K52)&lt;(YEAR(AG$23)&amp;MONTH(AG$23))*$M51:$M52))</f>
        <v>0</v>
      </c>
      <c r="AG50" s="1815">
        <f>SUMPRODUCT((YEAR($K51:$K52)&amp;MONTH($K51:$K52)=YEAR(AG$23)&amp;MONTH(AG$23))*$M51:$M52)</f>
        <v>0</v>
      </c>
      <c r="AH50" s="1815">
        <f t="shared" ref="AH50:AZ50" si="48">SUMPRODUCT((YEAR($K51:$K52)&amp;MONTH($K51:$K52)=YEAR(AH$23)&amp;MONTH(AH$23))*$M51:$M52)</f>
        <v>0</v>
      </c>
      <c r="AI50" s="1815">
        <f t="shared" si="48"/>
        <v>0</v>
      </c>
      <c r="AJ50" s="1815">
        <f t="shared" si="48"/>
        <v>0</v>
      </c>
      <c r="AK50" s="1815">
        <f t="shared" si="48"/>
        <v>0</v>
      </c>
      <c r="AL50" s="1815">
        <f t="shared" si="48"/>
        <v>0</v>
      </c>
      <c r="AM50" s="1815">
        <f t="shared" si="48"/>
        <v>0</v>
      </c>
      <c r="AN50" s="1815">
        <f t="shared" si="48"/>
        <v>0</v>
      </c>
      <c r="AO50" s="1815">
        <f t="shared" si="48"/>
        <v>0</v>
      </c>
      <c r="AP50" s="1815">
        <f t="shared" si="48"/>
        <v>0</v>
      </c>
      <c r="AQ50" s="1815">
        <f t="shared" si="48"/>
        <v>0</v>
      </c>
      <c r="AR50" s="1815">
        <f t="shared" si="48"/>
        <v>0</v>
      </c>
      <c r="AS50" s="1815">
        <f t="shared" si="48"/>
        <v>0</v>
      </c>
      <c r="AT50" s="1815">
        <f t="shared" si="48"/>
        <v>0</v>
      </c>
      <c r="AU50" s="1815">
        <f t="shared" si="48"/>
        <v>0</v>
      </c>
      <c r="AV50" s="1815">
        <f t="shared" si="48"/>
        <v>0</v>
      </c>
      <c r="AW50" s="1815">
        <f t="shared" si="48"/>
        <v>0</v>
      </c>
      <c r="AX50" s="1815">
        <f t="shared" si="48"/>
        <v>0</v>
      </c>
      <c r="AY50" s="1815">
        <f t="shared" si="48"/>
        <v>0</v>
      </c>
      <c r="AZ50" s="1815">
        <f t="shared" si="48"/>
        <v>0</v>
      </c>
    </row>
    <row r="51" spans="1:52" s="1414" customFormat="1" ht="15.5" outlineLevel="2">
      <c r="A51" s="1457"/>
      <c r="B51" s="1424"/>
      <c r="C51" s="1491"/>
      <c r="D51" s="1476"/>
      <c r="E51" s="1476"/>
      <c r="F51" s="1476"/>
      <c r="G51" s="1492"/>
      <c r="H51" s="1526"/>
      <c r="I51" s="1569"/>
      <c r="J51" s="1751"/>
      <c r="K51" s="1548"/>
      <c r="L51" s="1646"/>
      <c r="M51" s="1647">
        <f t="shared" ref="M51:M52" si="49">L51*(1+$M$24)</f>
        <v>0</v>
      </c>
      <c r="N51" s="1536" t="e">
        <f>$L51*(INDEX($U$1:$Y$8,MATCH($V51,$U$1:$U$8,0),MATCH(N$23,$U$1:$Y$1,0)))</f>
        <v>#REF!</v>
      </c>
      <c r="O51" s="1666" t="e">
        <f t="shared" ref="O51:O52" si="50">N51*(1+$O$24)</f>
        <v>#REF!</v>
      </c>
      <c r="P51" s="1646" t="e">
        <f>$L51*(INDEX($U$1:$Y$8,MATCH($V51,$U$1:$U$8,0),MATCH(P$23,$U$1:$Y$1,0)))</f>
        <v>#REF!</v>
      </c>
      <c r="Q51" s="1678" t="e">
        <f t="shared" ref="Q51:Q52" si="51">P51*(1+$Q$24)</f>
        <v>#REF!</v>
      </c>
      <c r="R51" s="1681" t="e">
        <f>$L51*(INDEX($U$1:$Y$8,MATCH($V51,$U$1:$U$8,0),MATCH(R$23,$U$1:$Y$1,0)))</f>
        <v>#REF!</v>
      </c>
      <c r="S51" s="1682" t="e">
        <f t="shared" ref="S51:S52" si="52">R51*(1+$S$24)</f>
        <v>#REF!</v>
      </c>
      <c r="T51" s="1697" t="e">
        <f>$L51*(INDEX($U$1:$Y$8,MATCH($V51,$U$1:$U$8,0),MATCH(T$23,$U$1:$Y$1,0)))</f>
        <v>#REF!</v>
      </c>
      <c r="U51" s="1485" t="e">
        <f t="shared" si="3"/>
        <v>#REF!</v>
      </c>
      <c r="V51" s="1421" t="s">
        <v>479</v>
      </c>
      <c r="W51" s="1428"/>
      <c r="X51" s="1621"/>
      <c r="Z51" s="3"/>
      <c r="AA51" s="1728"/>
      <c r="AB51" s="1491"/>
      <c r="AC51" s="1491"/>
      <c r="AD51" s="1491"/>
      <c r="AE51" s="1832">
        <f t="shared" si="6"/>
        <v>0</v>
      </c>
      <c r="AF51" s="1817"/>
      <c r="AG51" s="1817"/>
      <c r="AH51" s="1817"/>
      <c r="AI51" s="1817"/>
      <c r="AJ51" s="1817"/>
      <c r="AK51" s="1817"/>
      <c r="AL51" s="1817"/>
      <c r="AM51" s="1817"/>
      <c r="AN51" s="1817"/>
      <c r="AO51" s="1817"/>
      <c r="AP51" s="1817"/>
      <c r="AQ51" s="1817"/>
      <c r="AR51" s="1817"/>
      <c r="AS51" s="1817"/>
      <c r="AT51" s="1817"/>
      <c r="AU51" s="1817"/>
      <c r="AV51" s="1817"/>
      <c r="AW51" s="1817"/>
      <c r="AX51" s="1817"/>
      <c r="AY51" s="1817"/>
      <c r="AZ51" s="1817"/>
    </row>
    <row r="52" spans="1:52" s="1414" customFormat="1" ht="15.5" outlineLevel="2">
      <c r="A52" s="1457"/>
      <c r="B52" s="1424"/>
      <c r="C52" s="1491"/>
      <c r="D52" s="1476"/>
      <c r="E52" s="1476"/>
      <c r="F52" s="1476"/>
      <c r="G52" s="1492"/>
      <c r="H52" s="1526"/>
      <c r="I52" s="1569"/>
      <c r="J52" s="1751"/>
      <c r="K52" s="1548"/>
      <c r="L52" s="1646"/>
      <c r="M52" s="1647">
        <f t="shared" si="49"/>
        <v>0</v>
      </c>
      <c r="N52" s="1536" t="e">
        <f>$L52*(INDEX($U$1:$Y$8,MATCH($V52,$U$1:$U$8,0),MATCH(N$23,$U$1:$Y$1,0)))</f>
        <v>#REF!</v>
      </c>
      <c r="O52" s="1666" t="e">
        <f t="shared" si="50"/>
        <v>#REF!</v>
      </c>
      <c r="P52" s="1646" t="e">
        <f>$L52*(INDEX($U$1:$Y$8,MATCH($V52,$U$1:$U$8,0),MATCH(P$23,$U$1:$Y$1,0)))</f>
        <v>#REF!</v>
      </c>
      <c r="Q52" s="1678" t="e">
        <f t="shared" si="51"/>
        <v>#REF!</v>
      </c>
      <c r="R52" s="1681" t="e">
        <f>$L52*(INDEX($U$1:$Y$8,MATCH($V52,$U$1:$U$8,0),MATCH(R$23,$U$1:$Y$1,0)))</f>
        <v>#REF!</v>
      </c>
      <c r="S52" s="1682" t="e">
        <f t="shared" si="52"/>
        <v>#REF!</v>
      </c>
      <c r="T52" s="1697" t="e">
        <f>$L52*(INDEX($U$1:$Y$8,MATCH($V52,$U$1:$U$8,0),MATCH(T$23,$U$1:$Y$1,0)))</f>
        <v>#REF!</v>
      </c>
      <c r="U52" s="1485" t="e">
        <f t="shared" si="3"/>
        <v>#REF!</v>
      </c>
      <c r="V52" s="1421" t="s">
        <v>479</v>
      </c>
      <c r="W52" s="1428"/>
      <c r="X52" s="1621"/>
      <c r="Z52" s="3"/>
      <c r="AA52" s="1728"/>
      <c r="AB52" s="1491"/>
      <c r="AC52" s="1491"/>
      <c r="AD52" s="1491"/>
      <c r="AE52" s="1832">
        <f t="shared" si="6"/>
        <v>0</v>
      </c>
      <c r="AF52" s="1817"/>
      <c r="AG52" s="1817"/>
      <c r="AH52" s="1817"/>
      <c r="AI52" s="1817"/>
      <c r="AJ52" s="1817"/>
      <c r="AK52" s="1817"/>
      <c r="AL52" s="1817"/>
      <c r="AM52" s="1817"/>
      <c r="AN52" s="1817"/>
      <c r="AO52" s="1817"/>
      <c r="AP52" s="1817"/>
      <c r="AQ52" s="1817"/>
      <c r="AR52" s="1817"/>
      <c r="AS52" s="1817"/>
      <c r="AT52" s="1817"/>
      <c r="AU52" s="1817"/>
      <c r="AV52" s="1817"/>
      <c r="AW52" s="1817"/>
      <c r="AX52" s="1817"/>
      <c r="AY52" s="1817"/>
      <c r="AZ52" s="1817"/>
    </row>
    <row r="53" spans="1:52" s="1587" customFormat="1" ht="15.5" outlineLevel="1">
      <c r="A53" s="1585" t="str">
        <f>Bdgt!E20</f>
        <v>138</v>
      </c>
      <c r="B53" s="1521" t="str">
        <f>Bdgt!F20</f>
        <v>Divers</v>
      </c>
      <c r="C53" s="1578">
        <f>Bdgt!I20</f>
        <v>0</v>
      </c>
      <c r="D53" s="1579" t="e">
        <f>Bdgt!P20</f>
        <v>#REF!</v>
      </c>
      <c r="E53" s="1579" t="e">
        <f>Bdgt!T20</f>
        <v>#REF!</v>
      </c>
      <c r="F53" s="1579" t="e">
        <f>Bdgt!X20</f>
        <v>#REF!</v>
      </c>
      <c r="G53" s="1580" t="e">
        <f>Bdgt!AB20</f>
        <v>#REF!</v>
      </c>
      <c r="H53" s="1526" t="e">
        <f>N53-D53</f>
        <v>#REF!</v>
      </c>
      <c r="I53" s="1568"/>
      <c r="J53" s="1749"/>
      <c r="K53" s="1549"/>
      <c r="L53" s="1644">
        <f>SUM(L54:L55)</f>
        <v>0</v>
      </c>
      <c r="M53" s="1645">
        <f t="shared" ref="M53:T53" si="53">SUM(M54:M55)</f>
        <v>0</v>
      </c>
      <c r="N53" s="1552" t="e">
        <f t="shared" si="53"/>
        <v>#REF!</v>
      </c>
      <c r="O53" s="1665" t="e">
        <f t="shared" si="53"/>
        <v>#REF!</v>
      </c>
      <c r="P53" s="1644" t="e">
        <f t="shared" si="53"/>
        <v>#REF!</v>
      </c>
      <c r="Q53" s="1677" t="e">
        <f t="shared" si="53"/>
        <v>#REF!</v>
      </c>
      <c r="R53" s="1644" t="e">
        <f t="shared" si="53"/>
        <v>#REF!</v>
      </c>
      <c r="S53" s="1677" t="e">
        <f t="shared" si="53"/>
        <v>#REF!</v>
      </c>
      <c r="T53" s="1695" t="e">
        <f t="shared" si="53"/>
        <v>#REF!</v>
      </c>
      <c r="U53" s="1485" t="e">
        <f t="shared" si="3"/>
        <v>#REF!</v>
      </c>
      <c r="V53" s="1430"/>
      <c r="W53" s="1428"/>
      <c r="X53" s="1621"/>
      <c r="Z53" s="3"/>
      <c r="AA53" s="1727" t="s">
        <v>56</v>
      </c>
      <c r="AB53" s="1578">
        <f>C53*(1+$AB$22)</f>
        <v>0</v>
      </c>
      <c r="AC53" s="1578">
        <f>M53</f>
        <v>0</v>
      </c>
      <c r="AD53" s="1578">
        <f>AB53-AC53</f>
        <v>0</v>
      </c>
      <c r="AE53" s="1832">
        <f t="shared" si="6"/>
        <v>0</v>
      </c>
      <c r="AF53" s="1815">
        <f>SUMPRODUCT((YEAR($K54:$K55)&amp;MONTH($K54:$K55)&lt;(YEAR(AG$23)&amp;MONTH(AG$23))*$M54:$M55))</f>
        <v>0</v>
      </c>
      <c r="AG53" s="1815">
        <f>SUMPRODUCT((YEAR($K54:$K55)&amp;MONTH($K54:$K55)=YEAR(AG$23)&amp;MONTH(AG$23))*$M54:$M55)</f>
        <v>0</v>
      </c>
      <c r="AH53" s="1815">
        <f t="shared" ref="AH53:AZ53" si="54">SUMPRODUCT((YEAR($K54:$K55)&amp;MONTH($K54:$K55)=YEAR(AH$23)&amp;MONTH(AH$23))*$M54:$M55)</f>
        <v>0</v>
      </c>
      <c r="AI53" s="1815">
        <f t="shared" si="54"/>
        <v>0</v>
      </c>
      <c r="AJ53" s="1815">
        <f t="shared" si="54"/>
        <v>0</v>
      </c>
      <c r="AK53" s="1815">
        <f t="shared" si="54"/>
        <v>0</v>
      </c>
      <c r="AL53" s="1815">
        <f t="shared" si="54"/>
        <v>0</v>
      </c>
      <c r="AM53" s="1815">
        <f t="shared" si="54"/>
        <v>0</v>
      </c>
      <c r="AN53" s="1815">
        <f t="shared" si="54"/>
        <v>0</v>
      </c>
      <c r="AO53" s="1815">
        <f t="shared" si="54"/>
        <v>0</v>
      </c>
      <c r="AP53" s="1815">
        <f t="shared" si="54"/>
        <v>0</v>
      </c>
      <c r="AQ53" s="1815">
        <f t="shared" si="54"/>
        <v>0</v>
      </c>
      <c r="AR53" s="1815">
        <f t="shared" si="54"/>
        <v>0</v>
      </c>
      <c r="AS53" s="1815">
        <f t="shared" si="54"/>
        <v>0</v>
      </c>
      <c r="AT53" s="1815">
        <f t="shared" si="54"/>
        <v>0</v>
      </c>
      <c r="AU53" s="1815">
        <f t="shared" si="54"/>
        <v>0</v>
      </c>
      <c r="AV53" s="1815">
        <f t="shared" si="54"/>
        <v>0</v>
      </c>
      <c r="AW53" s="1815">
        <f t="shared" si="54"/>
        <v>0</v>
      </c>
      <c r="AX53" s="1815">
        <f t="shared" si="54"/>
        <v>0</v>
      </c>
      <c r="AY53" s="1815">
        <f t="shared" si="54"/>
        <v>0</v>
      </c>
      <c r="AZ53" s="1815">
        <f t="shared" si="54"/>
        <v>0</v>
      </c>
    </row>
    <row r="54" spans="1:52" s="1414" customFormat="1" ht="15.5" outlineLevel="2">
      <c r="A54" s="1457"/>
      <c r="B54" s="1424"/>
      <c r="C54" s="1491"/>
      <c r="D54" s="1476"/>
      <c r="E54" s="1476"/>
      <c r="F54" s="1476"/>
      <c r="G54" s="1492"/>
      <c r="H54" s="1526"/>
      <c r="I54" s="1569"/>
      <c r="J54" s="1751"/>
      <c r="K54" s="1548"/>
      <c r="L54" s="1646"/>
      <c r="M54" s="1647">
        <f t="shared" ref="M54:M55" si="55">L54*(1+$M$24)</f>
        <v>0</v>
      </c>
      <c r="N54" s="1536" t="e">
        <f>$L54*(INDEX($U$1:$Y$8,MATCH($V54,$U$1:$U$8,0),MATCH(N$23,$U$1:$Y$1,0)))</f>
        <v>#REF!</v>
      </c>
      <c r="O54" s="1666" t="e">
        <f t="shared" ref="O54:O55" si="56">N54*(1+$O$24)</f>
        <v>#REF!</v>
      </c>
      <c r="P54" s="1646" t="e">
        <f>$L54*(INDEX($U$1:$Y$8,MATCH($V54,$U$1:$U$8,0),MATCH(P$23,$U$1:$Y$1,0)))</f>
        <v>#REF!</v>
      </c>
      <c r="Q54" s="1678" t="e">
        <f t="shared" ref="Q54:Q55" si="57">P54*(1+$Q$24)</f>
        <v>#REF!</v>
      </c>
      <c r="R54" s="1681" t="e">
        <f>$L54*(INDEX($U$1:$Y$8,MATCH($V54,$U$1:$U$8,0),MATCH(R$23,$U$1:$Y$1,0)))</f>
        <v>#REF!</v>
      </c>
      <c r="S54" s="1682" t="e">
        <f t="shared" ref="S54:S55" si="58">R54*(1+$S$24)</f>
        <v>#REF!</v>
      </c>
      <c r="T54" s="1697" t="e">
        <f>$L54*(INDEX($U$1:$Y$8,MATCH($V54,$U$1:$U$8,0),MATCH(T$23,$U$1:$Y$1,0)))</f>
        <v>#REF!</v>
      </c>
      <c r="U54" s="1485" t="e">
        <f t="shared" si="3"/>
        <v>#REF!</v>
      </c>
      <c r="V54" s="1421" t="s">
        <v>479</v>
      </c>
      <c r="W54" s="1428"/>
      <c r="X54" s="1621"/>
      <c r="Z54" s="3"/>
      <c r="AA54" s="1728"/>
      <c r="AB54" s="1491"/>
      <c r="AC54" s="1491"/>
      <c r="AD54" s="1491"/>
      <c r="AE54" s="1832">
        <f t="shared" si="6"/>
        <v>0</v>
      </c>
      <c r="AF54" s="1817"/>
      <c r="AG54" s="1817"/>
      <c r="AH54" s="1817"/>
      <c r="AI54" s="1817"/>
      <c r="AJ54" s="1817"/>
      <c r="AK54" s="1817"/>
      <c r="AL54" s="1817"/>
      <c r="AM54" s="1817"/>
      <c r="AN54" s="1817"/>
      <c r="AO54" s="1817"/>
      <c r="AP54" s="1817"/>
      <c r="AQ54" s="1817"/>
      <c r="AR54" s="1817"/>
      <c r="AS54" s="1817"/>
      <c r="AT54" s="1817"/>
      <c r="AU54" s="1817"/>
      <c r="AV54" s="1817"/>
      <c r="AW54" s="1817"/>
      <c r="AX54" s="1817"/>
      <c r="AY54" s="1817"/>
      <c r="AZ54" s="1817"/>
    </row>
    <row r="55" spans="1:52" s="1414" customFormat="1" ht="15.5" outlineLevel="2">
      <c r="A55" s="1457"/>
      <c r="B55" s="1424"/>
      <c r="C55" s="1491"/>
      <c r="D55" s="1476"/>
      <c r="E55" s="1476"/>
      <c r="F55" s="1476"/>
      <c r="G55" s="1492"/>
      <c r="H55" s="1526"/>
      <c r="I55" s="1569"/>
      <c r="J55" s="1751"/>
      <c r="K55" s="1548"/>
      <c r="L55" s="1646"/>
      <c r="M55" s="1647">
        <f t="shared" si="55"/>
        <v>0</v>
      </c>
      <c r="N55" s="1536" t="e">
        <f>$L55*(INDEX($U$1:$Y$8,MATCH($V55,$U$1:$U$8,0),MATCH(N$23,$U$1:$Y$1,0)))</f>
        <v>#REF!</v>
      </c>
      <c r="O55" s="1666" t="e">
        <f t="shared" si="56"/>
        <v>#REF!</v>
      </c>
      <c r="P55" s="1646" t="e">
        <f>$L55*(INDEX($U$1:$Y$8,MATCH($V55,$U$1:$U$8,0),MATCH(P$23,$U$1:$Y$1,0)))</f>
        <v>#REF!</v>
      </c>
      <c r="Q55" s="1678" t="e">
        <f t="shared" si="57"/>
        <v>#REF!</v>
      </c>
      <c r="R55" s="1681" t="e">
        <f>$L55*(INDEX($U$1:$Y$8,MATCH($V55,$U$1:$U$8,0),MATCH(R$23,$U$1:$Y$1,0)))</f>
        <v>#REF!</v>
      </c>
      <c r="S55" s="1682" t="e">
        <f t="shared" si="58"/>
        <v>#REF!</v>
      </c>
      <c r="T55" s="1697" t="e">
        <f>$L55*(INDEX($U$1:$Y$8,MATCH($V55,$U$1:$U$8,0),MATCH(T$23,$U$1:$Y$1,0)))</f>
        <v>#REF!</v>
      </c>
      <c r="U55" s="1485" t="e">
        <f t="shared" si="3"/>
        <v>#REF!</v>
      </c>
      <c r="V55" s="1421" t="s">
        <v>479</v>
      </c>
      <c r="W55" s="1428"/>
      <c r="X55" s="1621"/>
      <c r="Z55" s="3"/>
      <c r="AA55" s="1728"/>
      <c r="AB55" s="1491"/>
      <c r="AC55" s="1491"/>
      <c r="AD55" s="1491"/>
      <c r="AE55" s="1832">
        <f t="shared" si="6"/>
        <v>0</v>
      </c>
      <c r="AF55" s="1817"/>
      <c r="AG55" s="1817"/>
      <c r="AH55" s="1817"/>
      <c r="AI55" s="1817"/>
      <c r="AJ55" s="1817"/>
      <c r="AK55" s="1817"/>
      <c r="AL55" s="1817"/>
      <c r="AM55" s="1817"/>
      <c r="AN55" s="1817"/>
      <c r="AO55" s="1817"/>
      <c r="AP55" s="1817"/>
      <c r="AQ55" s="1817"/>
      <c r="AR55" s="1817"/>
      <c r="AS55" s="1817"/>
      <c r="AT55" s="1817"/>
      <c r="AU55" s="1817"/>
      <c r="AV55" s="1817"/>
      <c r="AW55" s="1817"/>
      <c r="AX55" s="1817"/>
      <c r="AY55" s="1817"/>
      <c r="AZ55" s="1817"/>
    </row>
    <row r="56" spans="1:52" s="1418" customFormat="1" ht="15.5">
      <c r="A56" s="1454" t="str">
        <f>Bdgt!D21</f>
        <v>140</v>
      </c>
      <c r="B56" s="1431" t="str">
        <f>Bdgt!F21</f>
        <v>Frais de démolition</v>
      </c>
      <c r="C56" s="1489">
        <f>SUM(C57:C60)</f>
        <v>0</v>
      </c>
      <c r="D56" s="1475" t="e">
        <f t="shared" ref="D56:G56" si="59">SUM(D57:D60)</f>
        <v>#REF!</v>
      </c>
      <c r="E56" s="1475" t="e">
        <f t="shared" si="59"/>
        <v>#REF!</v>
      </c>
      <c r="F56" s="1475" t="e">
        <f t="shared" si="59"/>
        <v>#REF!</v>
      </c>
      <c r="G56" s="1490" t="e">
        <f t="shared" si="59"/>
        <v>#REF!</v>
      </c>
      <c r="H56" s="1526" t="e">
        <f>N56-D56</f>
        <v>#REF!</v>
      </c>
      <c r="I56" s="1566"/>
      <c r="J56" s="1748"/>
      <c r="K56" s="1547"/>
      <c r="L56" s="1648">
        <f>L57+L60</f>
        <v>0</v>
      </c>
      <c r="M56" s="1649">
        <f t="shared" ref="M56:T56" si="60">M57+M60</f>
        <v>0</v>
      </c>
      <c r="N56" s="1537" t="e">
        <f t="shared" si="60"/>
        <v>#REF!</v>
      </c>
      <c r="O56" s="1668" t="e">
        <f t="shared" si="60"/>
        <v>#REF!</v>
      </c>
      <c r="P56" s="1642" t="e">
        <f t="shared" si="60"/>
        <v>#REF!</v>
      </c>
      <c r="Q56" s="1676" t="e">
        <f t="shared" si="60"/>
        <v>#REF!</v>
      </c>
      <c r="R56" s="1648" t="e">
        <f t="shared" si="60"/>
        <v>#REF!</v>
      </c>
      <c r="S56" s="1683" t="e">
        <f t="shared" si="60"/>
        <v>#REF!</v>
      </c>
      <c r="T56" s="1698" t="e">
        <f t="shared" si="60"/>
        <v>#REF!</v>
      </c>
      <c r="U56" s="1485" t="e">
        <f t="shared" si="3"/>
        <v>#REF!</v>
      </c>
      <c r="V56" s="1430"/>
      <c r="W56" s="1428"/>
      <c r="X56" s="1621"/>
      <c r="Z56" s="3"/>
      <c r="AA56" s="1726" t="s">
        <v>429</v>
      </c>
      <c r="AB56" s="1489">
        <f>SUM(AB57:AB60)</f>
        <v>0</v>
      </c>
      <c r="AC56" s="1489">
        <f>SUM(AC57:AC60)</f>
        <v>0</v>
      </c>
      <c r="AD56" s="1489">
        <f>SUM(AD57:AD60)</f>
        <v>0</v>
      </c>
      <c r="AE56" s="1832">
        <f t="shared" si="6"/>
        <v>0</v>
      </c>
      <c r="AF56" s="1818">
        <f t="shared" ref="AF56:AZ56" si="61">AF57+AF60</f>
        <v>0</v>
      </c>
      <c r="AG56" s="1818">
        <f t="shared" si="61"/>
        <v>0</v>
      </c>
      <c r="AH56" s="1818">
        <f t="shared" si="61"/>
        <v>0</v>
      </c>
      <c r="AI56" s="1818">
        <f t="shared" si="61"/>
        <v>0</v>
      </c>
      <c r="AJ56" s="1818">
        <f t="shared" si="61"/>
        <v>0</v>
      </c>
      <c r="AK56" s="1818">
        <f t="shared" si="61"/>
        <v>0</v>
      </c>
      <c r="AL56" s="1818">
        <f t="shared" si="61"/>
        <v>0</v>
      </c>
      <c r="AM56" s="1818">
        <f t="shared" si="61"/>
        <v>0</v>
      </c>
      <c r="AN56" s="1818">
        <f t="shared" si="61"/>
        <v>0</v>
      </c>
      <c r="AO56" s="1818">
        <f t="shared" si="61"/>
        <v>0</v>
      </c>
      <c r="AP56" s="1818">
        <f t="shared" si="61"/>
        <v>0</v>
      </c>
      <c r="AQ56" s="1818">
        <f t="shared" si="61"/>
        <v>0</v>
      </c>
      <c r="AR56" s="1818">
        <f t="shared" si="61"/>
        <v>0</v>
      </c>
      <c r="AS56" s="1818">
        <f t="shared" si="61"/>
        <v>0</v>
      </c>
      <c r="AT56" s="1818">
        <f t="shared" si="61"/>
        <v>0</v>
      </c>
      <c r="AU56" s="1818">
        <f t="shared" si="61"/>
        <v>0</v>
      </c>
      <c r="AV56" s="1818">
        <f t="shared" si="61"/>
        <v>0</v>
      </c>
      <c r="AW56" s="1818">
        <f t="shared" si="61"/>
        <v>0</v>
      </c>
      <c r="AX56" s="1818">
        <f t="shared" si="61"/>
        <v>0</v>
      </c>
      <c r="AY56" s="1818">
        <f t="shared" si="61"/>
        <v>0</v>
      </c>
      <c r="AZ56" s="1818">
        <f t="shared" si="61"/>
        <v>0</v>
      </c>
    </row>
    <row r="57" spans="1:52" s="1587" customFormat="1" ht="15.5" outlineLevel="1">
      <c r="A57" s="1585" t="str">
        <f>Bdgt!E22</f>
        <v>141</v>
      </c>
      <c r="B57" s="1521" t="str">
        <f>Bdgt!F22</f>
        <v>Mise en état du sol  (Démolitions, déplacement des réseaux...)</v>
      </c>
      <c r="C57" s="1578">
        <f>Bdgt!I22</f>
        <v>0</v>
      </c>
      <c r="D57" s="1579" t="e">
        <f>Bdgt!P22</f>
        <v>#REF!</v>
      </c>
      <c r="E57" s="1579" t="e">
        <f>Bdgt!T22</f>
        <v>#REF!</v>
      </c>
      <c r="F57" s="1579" t="e">
        <f>Bdgt!X22</f>
        <v>#REF!</v>
      </c>
      <c r="G57" s="1580" t="e">
        <f>Bdgt!AB22</f>
        <v>#REF!</v>
      </c>
      <c r="H57" s="1526" t="e">
        <f>N57-D57</f>
        <v>#REF!</v>
      </c>
      <c r="I57" s="1568"/>
      <c r="J57" s="1749"/>
      <c r="K57" s="1549"/>
      <c r="L57" s="1644">
        <f>SUM(L58:L59)</f>
        <v>0</v>
      </c>
      <c r="M57" s="1645">
        <f t="shared" ref="M57:T57" si="62">SUM(M58:M59)</f>
        <v>0</v>
      </c>
      <c r="N57" s="1552" t="e">
        <f t="shared" si="62"/>
        <v>#REF!</v>
      </c>
      <c r="O57" s="1665" t="e">
        <f t="shared" si="62"/>
        <v>#REF!</v>
      </c>
      <c r="P57" s="1644" t="e">
        <f t="shared" si="62"/>
        <v>#REF!</v>
      </c>
      <c r="Q57" s="1677" t="e">
        <f t="shared" si="62"/>
        <v>#REF!</v>
      </c>
      <c r="R57" s="1644" t="e">
        <f t="shared" si="62"/>
        <v>#REF!</v>
      </c>
      <c r="S57" s="1677" t="e">
        <f t="shared" si="62"/>
        <v>#REF!</v>
      </c>
      <c r="T57" s="1695" t="e">
        <f t="shared" si="62"/>
        <v>#REF!</v>
      </c>
      <c r="U57" s="1485" t="e">
        <f t="shared" si="3"/>
        <v>#REF!</v>
      </c>
      <c r="V57" s="1430"/>
      <c r="W57" s="1428"/>
      <c r="X57" s="1621"/>
      <c r="Z57" s="3"/>
      <c r="AA57" s="1727" t="s">
        <v>60</v>
      </c>
      <c r="AB57" s="1578">
        <f>C57*(1+$AB$22)</f>
        <v>0</v>
      </c>
      <c r="AC57" s="1578">
        <f>M57</f>
        <v>0</v>
      </c>
      <c r="AD57" s="1578">
        <f>AB57-AC57</f>
        <v>0</v>
      </c>
      <c r="AE57" s="1832">
        <f t="shared" si="6"/>
        <v>0</v>
      </c>
      <c r="AF57" s="1815">
        <f>SUMPRODUCT((YEAR($K58:$K59)&amp;MONTH($K58:$K59)&lt;(YEAR(AG$23)&amp;MONTH(AG$23))*$M58:$M59))</f>
        <v>0</v>
      </c>
      <c r="AG57" s="1815">
        <f>SUMPRODUCT((YEAR($K58:$K59)&amp;MONTH($K58:$K59)=YEAR(AG$23)&amp;MONTH(AG$23))*$M58:$M59)</f>
        <v>0</v>
      </c>
      <c r="AH57" s="1815">
        <f t="shared" ref="AH57:AZ57" si="63">SUMPRODUCT((YEAR($K58:$K59)&amp;MONTH($K58:$K59)=YEAR(AH$23)&amp;MONTH(AH$23))*$M58:$M59)</f>
        <v>0</v>
      </c>
      <c r="AI57" s="1815">
        <f t="shared" si="63"/>
        <v>0</v>
      </c>
      <c r="AJ57" s="1815">
        <f t="shared" si="63"/>
        <v>0</v>
      </c>
      <c r="AK57" s="1815">
        <f t="shared" si="63"/>
        <v>0</v>
      </c>
      <c r="AL57" s="1815">
        <f t="shared" si="63"/>
        <v>0</v>
      </c>
      <c r="AM57" s="1815">
        <f t="shared" si="63"/>
        <v>0</v>
      </c>
      <c r="AN57" s="1815">
        <f t="shared" si="63"/>
        <v>0</v>
      </c>
      <c r="AO57" s="1815">
        <f t="shared" si="63"/>
        <v>0</v>
      </c>
      <c r="AP57" s="1815">
        <f t="shared" si="63"/>
        <v>0</v>
      </c>
      <c r="AQ57" s="1815">
        <f t="shared" si="63"/>
        <v>0</v>
      </c>
      <c r="AR57" s="1815">
        <f t="shared" si="63"/>
        <v>0</v>
      </c>
      <c r="AS57" s="1815">
        <f t="shared" si="63"/>
        <v>0</v>
      </c>
      <c r="AT57" s="1815">
        <f t="shared" si="63"/>
        <v>0</v>
      </c>
      <c r="AU57" s="1815">
        <f t="shared" si="63"/>
        <v>0</v>
      </c>
      <c r="AV57" s="1815">
        <f t="shared" si="63"/>
        <v>0</v>
      </c>
      <c r="AW57" s="1815">
        <f t="shared" si="63"/>
        <v>0</v>
      </c>
      <c r="AX57" s="1815">
        <f t="shared" si="63"/>
        <v>0</v>
      </c>
      <c r="AY57" s="1815">
        <f t="shared" si="63"/>
        <v>0</v>
      </c>
      <c r="AZ57" s="1815">
        <f t="shared" si="63"/>
        <v>0</v>
      </c>
    </row>
    <row r="58" spans="1:52" s="1414" customFormat="1" ht="15.5" outlineLevel="2">
      <c r="A58" s="1457"/>
      <c r="B58" s="1424"/>
      <c r="C58" s="1491"/>
      <c r="D58" s="1476"/>
      <c r="E58" s="1476"/>
      <c r="F58" s="1476"/>
      <c r="G58" s="1492"/>
      <c r="H58" s="1526"/>
      <c r="I58" s="1569"/>
      <c r="J58" s="1751"/>
      <c r="K58" s="1548"/>
      <c r="L58" s="1646"/>
      <c r="M58" s="1647">
        <f t="shared" ref="M58:M59" si="64">L58*(1+$M$24)</f>
        <v>0</v>
      </c>
      <c r="N58" s="1536" t="e">
        <f>$L58*(INDEX($U$1:$Y$8,MATCH($V58,$U$1:$U$8,0),MATCH(N$23,$U$1:$Y$1,0)))</f>
        <v>#REF!</v>
      </c>
      <c r="O58" s="1666" t="e">
        <f t="shared" ref="O58:O59" si="65">N58*(1+$O$24)</f>
        <v>#REF!</v>
      </c>
      <c r="P58" s="1646" t="e">
        <f>$L58*(INDEX($U$1:$Y$8,MATCH($V58,$U$1:$U$8,0),MATCH(P$23,$U$1:$Y$1,0)))</f>
        <v>#REF!</v>
      </c>
      <c r="Q58" s="1678" t="e">
        <f t="shared" ref="Q58:Q59" si="66">P58*(1+$Q$24)</f>
        <v>#REF!</v>
      </c>
      <c r="R58" s="1681" t="e">
        <f>$L58*(INDEX($U$1:$Y$8,MATCH($V58,$U$1:$U$8,0),MATCH(R$23,$U$1:$Y$1,0)))</f>
        <v>#REF!</v>
      </c>
      <c r="S58" s="1682" t="e">
        <f t="shared" ref="S58:S59" si="67">R58*(1+$S$24)</f>
        <v>#REF!</v>
      </c>
      <c r="T58" s="1697" t="e">
        <f>$L58*(INDEX($U$1:$Y$8,MATCH($V58,$U$1:$U$8,0),MATCH(T$23,$U$1:$Y$1,0)))</f>
        <v>#REF!</v>
      </c>
      <c r="U58" s="1485" t="e">
        <f t="shared" si="3"/>
        <v>#REF!</v>
      </c>
      <c r="V58" s="1421" t="s">
        <v>479</v>
      </c>
      <c r="W58" s="1428"/>
      <c r="X58" s="1621"/>
      <c r="Z58" s="3"/>
      <c r="AA58" s="1728"/>
      <c r="AB58" s="1491"/>
      <c r="AC58" s="1491"/>
      <c r="AD58" s="1491"/>
      <c r="AE58" s="1832">
        <f t="shared" si="6"/>
        <v>0</v>
      </c>
      <c r="AF58" s="1817"/>
      <c r="AG58" s="1817"/>
      <c r="AH58" s="1817"/>
      <c r="AI58" s="1817"/>
      <c r="AJ58" s="1817"/>
      <c r="AK58" s="1817"/>
      <c r="AL58" s="1817"/>
      <c r="AM58" s="1817"/>
      <c r="AN58" s="1817"/>
      <c r="AO58" s="1817"/>
      <c r="AP58" s="1817"/>
      <c r="AQ58" s="1817"/>
      <c r="AR58" s="1817"/>
      <c r="AS58" s="1817"/>
      <c r="AT58" s="1817"/>
      <c r="AU58" s="1817"/>
      <c r="AV58" s="1817"/>
      <c r="AW58" s="1817"/>
      <c r="AX58" s="1817"/>
      <c r="AY58" s="1817"/>
      <c r="AZ58" s="1817"/>
    </row>
    <row r="59" spans="1:52" s="1414" customFormat="1" ht="15.5" outlineLevel="2">
      <c r="A59" s="1457"/>
      <c r="B59" s="1424"/>
      <c r="C59" s="1491"/>
      <c r="D59" s="1476"/>
      <c r="E59" s="1476"/>
      <c r="F59" s="1476"/>
      <c r="G59" s="1492"/>
      <c r="H59" s="1526"/>
      <c r="I59" s="1569"/>
      <c r="J59" s="1751"/>
      <c r="K59" s="1548"/>
      <c r="L59" s="1646"/>
      <c r="M59" s="1647">
        <f t="shared" si="64"/>
        <v>0</v>
      </c>
      <c r="N59" s="1536" t="e">
        <f>$L59*(INDEX($U$1:$Y$8,MATCH($V59,$U$1:$U$8,0),MATCH(N$23,$U$1:$Y$1,0)))</f>
        <v>#REF!</v>
      </c>
      <c r="O59" s="1666" t="e">
        <f t="shared" si="65"/>
        <v>#REF!</v>
      </c>
      <c r="P59" s="1646" t="e">
        <f>$L59*(INDEX($U$1:$Y$8,MATCH($V59,$U$1:$U$8,0),MATCH(P$23,$U$1:$Y$1,0)))</f>
        <v>#REF!</v>
      </c>
      <c r="Q59" s="1678" t="e">
        <f t="shared" si="66"/>
        <v>#REF!</v>
      </c>
      <c r="R59" s="1681" t="e">
        <f>$L59*(INDEX($U$1:$Y$8,MATCH($V59,$U$1:$U$8,0),MATCH(R$23,$U$1:$Y$1,0)))</f>
        <v>#REF!</v>
      </c>
      <c r="S59" s="1682" t="e">
        <f t="shared" si="67"/>
        <v>#REF!</v>
      </c>
      <c r="T59" s="1697" t="e">
        <f>$L59*(INDEX($U$1:$Y$8,MATCH($V59,$U$1:$U$8,0),MATCH(T$23,$U$1:$Y$1,0)))</f>
        <v>#REF!</v>
      </c>
      <c r="U59" s="1485" t="e">
        <f t="shared" si="3"/>
        <v>#REF!</v>
      </c>
      <c r="V59" s="1421" t="s">
        <v>479</v>
      </c>
      <c r="W59" s="1428"/>
      <c r="X59" s="1621"/>
      <c r="Z59" s="3"/>
      <c r="AA59" s="1728"/>
      <c r="AB59" s="1491"/>
      <c r="AC59" s="1491"/>
      <c r="AD59" s="1491"/>
      <c r="AE59" s="1832">
        <f t="shared" si="6"/>
        <v>0</v>
      </c>
      <c r="AF59" s="1817"/>
      <c r="AG59" s="1817"/>
      <c r="AH59" s="1817"/>
      <c r="AI59" s="1817"/>
      <c r="AJ59" s="1817"/>
      <c r="AK59" s="1817"/>
      <c r="AL59" s="1817"/>
      <c r="AM59" s="1817"/>
      <c r="AN59" s="1817"/>
      <c r="AO59" s="1817"/>
      <c r="AP59" s="1817"/>
      <c r="AQ59" s="1817"/>
      <c r="AR59" s="1817"/>
      <c r="AS59" s="1817"/>
      <c r="AT59" s="1817"/>
      <c r="AU59" s="1817"/>
      <c r="AV59" s="1817"/>
      <c r="AW59" s="1817"/>
      <c r="AX59" s="1817"/>
      <c r="AY59" s="1817"/>
      <c r="AZ59" s="1817"/>
    </row>
    <row r="60" spans="1:52" s="1587" customFormat="1" ht="15.5" outlineLevel="1">
      <c r="A60" s="1585" t="str">
        <f>Bdgt!E23</f>
        <v>142</v>
      </c>
      <c r="B60" s="1521" t="str">
        <f>Bdgt!F23</f>
        <v>Autres frais de mise en état</v>
      </c>
      <c r="C60" s="1578">
        <f>Bdgt!I23</f>
        <v>0</v>
      </c>
      <c r="D60" s="1579" t="e">
        <f>Bdgt!P23</f>
        <v>#REF!</v>
      </c>
      <c r="E60" s="1579" t="e">
        <f>Bdgt!T23</f>
        <v>#REF!</v>
      </c>
      <c r="F60" s="1579" t="e">
        <f>Bdgt!X23</f>
        <v>#REF!</v>
      </c>
      <c r="G60" s="1580" t="e">
        <f>Bdgt!AB23</f>
        <v>#REF!</v>
      </c>
      <c r="H60" s="1526" t="e">
        <f>N60-D60</f>
        <v>#REF!</v>
      </c>
      <c r="I60" s="1568"/>
      <c r="J60" s="1749"/>
      <c r="K60" s="1549"/>
      <c r="L60" s="1644">
        <f>SUM(L61:L62)</f>
        <v>0</v>
      </c>
      <c r="M60" s="1645">
        <f t="shared" ref="M60:T60" si="68">SUM(M61:M62)</f>
        <v>0</v>
      </c>
      <c r="N60" s="1552" t="e">
        <f t="shared" si="68"/>
        <v>#REF!</v>
      </c>
      <c r="O60" s="1665" t="e">
        <f t="shared" si="68"/>
        <v>#REF!</v>
      </c>
      <c r="P60" s="1644" t="e">
        <f t="shared" si="68"/>
        <v>#REF!</v>
      </c>
      <c r="Q60" s="1677" t="e">
        <f t="shared" si="68"/>
        <v>#REF!</v>
      </c>
      <c r="R60" s="1644" t="e">
        <f t="shared" si="68"/>
        <v>#REF!</v>
      </c>
      <c r="S60" s="1677" t="e">
        <f t="shared" si="68"/>
        <v>#REF!</v>
      </c>
      <c r="T60" s="1695" t="e">
        <f t="shared" si="68"/>
        <v>#REF!</v>
      </c>
      <c r="U60" s="1485" t="e">
        <f t="shared" si="3"/>
        <v>#REF!</v>
      </c>
      <c r="V60" s="1430"/>
      <c r="W60" s="1428"/>
      <c r="X60" s="1621"/>
      <c r="Z60" s="3"/>
      <c r="AA60" s="1727" t="s">
        <v>305</v>
      </c>
      <c r="AB60" s="1578">
        <f>C60*(1+$AB$22)</f>
        <v>0</v>
      </c>
      <c r="AC60" s="1578">
        <f>M60</f>
        <v>0</v>
      </c>
      <c r="AD60" s="1578">
        <f>AB60-AC60</f>
        <v>0</v>
      </c>
      <c r="AE60" s="1832">
        <f t="shared" si="6"/>
        <v>0</v>
      </c>
      <c r="AF60" s="1815">
        <f>SUMPRODUCT((YEAR($K61:$K62)&amp;MONTH($K61:$K62)&lt;(YEAR(AG$23)&amp;MONTH(AG$23))*$M61:$M62))</f>
        <v>0</v>
      </c>
      <c r="AG60" s="1815">
        <f>SUMPRODUCT((YEAR($K61:$K62)&amp;MONTH($K61:$K62)=YEAR(AG$23)&amp;MONTH(AG$23))*$M61:$M62)</f>
        <v>0</v>
      </c>
      <c r="AH60" s="1815">
        <f t="shared" ref="AH60:AZ60" si="69">SUMPRODUCT((YEAR($K61:$K62)&amp;MONTH($K61:$K62)=YEAR(AH$23)&amp;MONTH(AH$23))*$M61:$M62)</f>
        <v>0</v>
      </c>
      <c r="AI60" s="1815">
        <f t="shared" si="69"/>
        <v>0</v>
      </c>
      <c r="AJ60" s="1815">
        <f t="shared" si="69"/>
        <v>0</v>
      </c>
      <c r="AK60" s="1815">
        <f t="shared" si="69"/>
        <v>0</v>
      </c>
      <c r="AL60" s="1815">
        <f t="shared" si="69"/>
        <v>0</v>
      </c>
      <c r="AM60" s="1815">
        <f t="shared" si="69"/>
        <v>0</v>
      </c>
      <c r="AN60" s="1815">
        <f t="shared" si="69"/>
        <v>0</v>
      </c>
      <c r="AO60" s="1815">
        <f t="shared" si="69"/>
        <v>0</v>
      </c>
      <c r="AP60" s="1815">
        <f t="shared" si="69"/>
        <v>0</v>
      </c>
      <c r="AQ60" s="1815">
        <f t="shared" si="69"/>
        <v>0</v>
      </c>
      <c r="AR60" s="1815">
        <f t="shared" si="69"/>
        <v>0</v>
      </c>
      <c r="AS60" s="1815">
        <f t="shared" si="69"/>
        <v>0</v>
      </c>
      <c r="AT60" s="1815">
        <f t="shared" si="69"/>
        <v>0</v>
      </c>
      <c r="AU60" s="1815">
        <f t="shared" si="69"/>
        <v>0</v>
      </c>
      <c r="AV60" s="1815">
        <f t="shared" si="69"/>
        <v>0</v>
      </c>
      <c r="AW60" s="1815">
        <f t="shared" si="69"/>
        <v>0</v>
      </c>
      <c r="AX60" s="1815">
        <f t="shared" si="69"/>
        <v>0</v>
      </c>
      <c r="AY60" s="1815">
        <f t="shared" si="69"/>
        <v>0</v>
      </c>
      <c r="AZ60" s="1815">
        <f t="shared" si="69"/>
        <v>0</v>
      </c>
    </row>
    <row r="61" spans="1:52" s="1414" customFormat="1" ht="15.5" outlineLevel="2">
      <c r="A61" s="1457"/>
      <c r="B61" s="1424"/>
      <c r="C61" s="1491"/>
      <c r="D61" s="1476"/>
      <c r="E61" s="1476"/>
      <c r="F61" s="1476"/>
      <c r="G61" s="1492"/>
      <c r="H61" s="1526"/>
      <c r="I61" s="1569"/>
      <c r="J61" s="1751"/>
      <c r="K61" s="1548"/>
      <c r="L61" s="1646"/>
      <c r="M61" s="1647">
        <f t="shared" ref="M61:M62" si="70">L61*(1+$M$24)</f>
        <v>0</v>
      </c>
      <c r="N61" s="1536" t="e">
        <f>$L61*(INDEX($U$1:$Y$8,MATCH($V61,$U$1:$U$8,0),MATCH(N$23,$U$1:$Y$1,0)))</f>
        <v>#REF!</v>
      </c>
      <c r="O61" s="1666" t="e">
        <f t="shared" ref="O61:O62" si="71">N61*(1+$O$24)</f>
        <v>#REF!</v>
      </c>
      <c r="P61" s="1646" t="e">
        <f>$L61*(INDEX($U$1:$Y$8,MATCH($V61,$U$1:$U$8,0),MATCH(P$23,$U$1:$Y$1,0)))</f>
        <v>#REF!</v>
      </c>
      <c r="Q61" s="1678" t="e">
        <f t="shared" ref="Q61:Q62" si="72">P61*(1+$Q$24)</f>
        <v>#REF!</v>
      </c>
      <c r="R61" s="1681" t="e">
        <f>$L61*(INDEX($U$1:$Y$8,MATCH($V61,$U$1:$U$8,0),MATCH(R$23,$U$1:$Y$1,0)))</f>
        <v>#REF!</v>
      </c>
      <c r="S61" s="1682" t="e">
        <f t="shared" ref="S61:S62" si="73">R61*(1+$S$24)</f>
        <v>#REF!</v>
      </c>
      <c r="T61" s="1697" t="e">
        <f>$L61*(INDEX($U$1:$Y$8,MATCH($V61,$U$1:$U$8,0),MATCH(T$23,$U$1:$Y$1,0)))</f>
        <v>#REF!</v>
      </c>
      <c r="U61" s="1485" t="e">
        <f t="shared" si="3"/>
        <v>#REF!</v>
      </c>
      <c r="V61" s="1421" t="s">
        <v>479</v>
      </c>
      <c r="W61" s="1428"/>
      <c r="X61" s="1621"/>
      <c r="Z61" s="3"/>
      <c r="AA61" s="1728"/>
      <c r="AB61" s="1491"/>
      <c r="AC61" s="1491"/>
      <c r="AD61" s="1491"/>
      <c r="AE61" s="1832">
        <f t="shared" si="6"/>
        <v>0</v>
      </c>
      <c r="AF61" s="1817"/>
      <c r="AG61" s="1817"/>
      <c r="AH61" s="1817"/>
      <c r="AI61" s="1817"/>
      <c r="AJ61" s="1817"/>
      <c r="AK61" s="1817"/>
      <c r="AL61" s="1817"/>
      <c r="AM61" s="1817"/>
      <c r="AN61" s="1817"/>
      <c r="AO61" s="1817"/>
      <c r="AP61" s="1817"/>
      <c r="AQ61" s="1817"/>
      <c r="AR61" s="1817"/>
      <c r="AS61" s="1817"/>
      <c r="AT61" s="1817"/>
      <c r="AU61" s="1817"/>
      <c r="AV61" s="1817"/>
      <c r="AW61" s="1817"/>
      <c r="AX61" s="1817"/>
      <c r="AY61" s="1817"/>
      <c r="AZ61" s="1817"/>
    </row>
    <row r="62" spans="1:52" s="1414" customFormat="1" ht="15.5" outlineLevel="2">
      <c r="A62" s="1457"/>
      <c r="B62" s="1424"/>
      <c r="C62" s="1491"/>
      <c r="D62" s="1476"/>
      <c r="E62" s="1476"/>
      <c r="F62" s="1476"/>
      <c r="G62" s="1492"/>
      <c r="H62" s="1526"/>
      <c r="I62" s="1569"/>
      <c r="J62" s="1751"/>
      <c r="K62" s="1548"/>
      <c r="L62" s="1646"/>
      <c r="M62" s="1647">
        <f t="shared" si="70"/>
        <v>0</v>
      </c>
      <c r="N62" s="1536" t="e">
        <f>$L62*(INDEX($U$1:$Y$8,MATCH($V62,$U$1:$U$8,0),MATCH(N$23,$U$1:$Y$1,0)))</f>
        <v>#REF!</v>
      </c>
      <c r="O62" s="1666" t="e">
        <f t="shared" si="71"/>
        <v>#REF!</v>
      </c>
      <c r="P62" s="1646" t="e">
        <f>$L62*(INDEX($U$1:$Y$8,MATCH($V62,$U$1:$U$8,0),MATCH(P$23,$U$1:$Y$1,0)))</f>
        <v>#REF!</v>
      </c>
      <c r="Q62" s="1678" t="e">
        <f t="shared" si="72"/>
        <v>#REF!</v>
      </c>
      <c r="R62" s="1681" t="e">
        <f>$L62*(INDEX($U$1:$Y$8,MATCH($V62,$U$1:$U$8,0),MATCH(R$23,$U$1:$Y$1,0)))</f>
        <v>#REF!</v>
      </c>
      <c r="S62" s="1682" t="e">
        <f t="shared" si="73"/>
        <v>#REF!</v>
      </c>
      <c r="T62" s="1697" t="e">
        <f>$L62*(INDEX($U$1:$Y$8,MATCH($V62,$U$1:$U$8,0),MATCH(T$23,$U$1:$Y$1,0)))</f>
        <v>#REF!</v>
      </c>
      <c r="U62" s="1485" t="e">
        <f t="shared" si="3"/>
        <v>#REF!</v>
      </c>
      <c r="V62" s="1421" t="s">
        <v>479</v>
      </c>
      <c r="W62" s="1428"/>
      <c r="X62" s="1621"/>
      <c r="Z62" s="3"/>
      <c r="AA62" s="1728"/>
      <c r="AB62" s="1491"/>
      <c r="AC62" s="1491"/>
      <c r="AD62" s="1491"/>
      <c r="AE62" s="1832">
        <f t="shared" si="6"/>
        <v>0</v>
      </c>
      <c r="AF62" s="1817"/>
      <c r="AG62" s="1817"/>
      <c r="AH62" s="1817"/>
      <c r="AI62" s="1817"/>
      <c r="AJ62" s="1817"/>
      <c r="AK62" s="1817"/>
      <c r="AL62" s="1817"/>
      <c r="AM62" s="1817"/>
      <c r="AN62" s="1817"/>
      <c r="AO62" s="1817"/>
      <c r="AP62" s="1817"/>
      <c r="AQ62" s="1817"/>
      <c r="AR62" s="1817"/>
      <c r="AS62" s="1817"/>
      <c r="AT62" s="1817"/>
      <c r="AU62" s="1817"/>
      <c r="AV62" s="1817"/>
      <c r="AW62" s="1817"/>
      <c r="AX62" s="1817"/>
      <c r="AY62" s="1817"/>
      <c r="AZ62" s="1817"/>
    </row>
    <row r="63" spans="1:52" s="1418" customFormat="1" ht="15.5">
      <c r="A63" s="1454" t="str">
        <f>Bdgt!D24</f>
        <v>150</v>
      </c>
      <c r="B63" s="1431" t="str">
        <f>Bdgt!F24</f>
        <v>Frais divers</v>
      </c>
      <c r="C63" s="1489">
        <f>SUM(C64:C67)</f>
        <v>1600</v>
      </c>
      <c r="D63" s="1475" t="e">
        <f t="shared" ref="D63:G63" si="74">SUM(D64:D67)</f>
        <v>#REF!</v>
      </c>
      <c r="E63" s="1475" t="e">
        <f t="shared" si="74"/>
        <v>#REF!</v>
      </c>
      <c r="F63" s="1475" t="e">
        <f t="shared" si="74"/>
        <v>#REF!</v>
      </c>
      <c r="G63" s="1490" t="e">
        <f t="shared" si="74"/>
        <v>#REF!</v>
      </c>
      <c r="H63" s="1526" t="e">
        <f>N63-D63</f>
        <v>#REF!</v>
      </c>
      <c r="I63" s="1566"/>
      <c r="J63" s="1748"/>
      <c r="K63" s="1547"/>
      <c r="L63" s="1648">
        <f>L64+L67</f>
        <v>1600</v>
      </c>
      <c r="M63" s="1649">
        <f t="shared" ref="M63:T63" si="75">M64+M67</f>
        <v>1633.6</v>
      </c>
      <c r="N63" s="1537" t="e">
        <f t="shared" si="75"/>
        <v>#REF!</v>
      </c>
      <c r="O63" s="1668" t="e">
        <f t="shared" si="75"/>
        <v>#REF!</v>
      </c>
      <c r="P63" s="1642" t="e">
        <f t="shared" si="75"/>
        <v>#REF!</v>
      </c>
      <c r="Q63" s="1676" t="e">
        <f t="shared" si="75"/>
        <v>#REF!</v>
      </c>
      <c r="R63" s="1648" t="e">
        <f t="shared" si="75"/>
        <v>#REF!</v>
      </c>
      <c r="S63" s="1683" t="e">
        <f t="shared" si="75"/>
        <v>#REF!</v>
      </c>
      <c r="T63" s="1698" t="e">
        <f t="shared" si="75"/>
        <v>#REF!</v>
      </c>
      <c r="U63" s="1485" t="e">
        <f t="shared" si="3"/>
        <v>#REF!</v>
      </c>
      <c r="V63" s="1430"/>
      <c r="W63" s="1428"/>
      <c r="X63" s="1621"/>
      <c r="Z63" s="3"/>
      <c r="AA63" s="1726" t="s">
        <v>294</v>
      </c>
      <c r="AB63" s="1489">
        <f>SUM(AB64:AB67)</f>
        <v>1633.6</v>
      </c>
      <c r="AC63" s="1489">
        <f>SUM(AC64:AC67)</f>
        <v>1633.6</v>
      </c>
      <c r="AD63" s="1489">
        <f>SUM(AD64:AD67)</f>
        <v>0</v>
      </c>
      <c r="AE63" s="1832">
        <f t="shared" si="6"/>
        <v>0</v>
      </c>
      <c r="AF63" s="1818">
        <f t="shared" ref="AF63:AZ63" si="76">AF64+AF67</f>
        <v>1633.6</v>
      </c>
      <c r="AG63" s="1818">
        <f t="shared" si="76"/>
        <v>0</v>
      </c>
      <c r="AH63" s="1818">
        <f t="shared" si="76"/>
        <v>0</v>
      </c>
      <c r="AI63" s="1818">
        <f t="shared" si="76"/>
        <v>0</v>
      </c>
      <c r="AJ63" s="1818">
        <f t="shared" si="76"/>
        <v>0</v>
      </c>
      <c r="AK63" s="1818">
        <f t="shared" si="76"/>
        <v>0</v>
      </c>
      <c r="AL63" s="1818">
        <f t="shared" si="76"/>
        <v>0</v>
      </c>
      <c r="AM63" s="1818">
        <f t="shared" si="76"/>
        <v>0</v>
      </c>
      <c r="AN63" s="1818">
        <f t="shared" si="76"/>
        <v>0</v>
      </c>
      <c r="AO63" s="1818">
        <f t="shared" si="76"/>
        <v>0</v>
      </c>
      <c r="AP63" s="1818">
        <f t="shared" si="76"/>
        <v>0</v>
      </c>
      <c r="AQ63" s="1818">
        <f t="shared" si="76"/>
        <v>0</v>
      </c>
      <c r="AR63" s="1818">
        <f t="shared" si="76"/>
        <v>0</v>
      </c>
      <c r="AS63" s="1818">
        <f t="shared" si="76"/>
        <v>0</v>
      </c>
      <c r="AT63" s="1818">
        <f t="shared" si="76"/>
        <v>0</v>
      </c>
      <c r="AU63" s="1818">
        <f t="shared" si="76"/>
        <v>0</v>
      </c>
      <c r="AV63" s="1818">
        <f t="shared" si="76"/>
        <v>0</v>
      </c>
      <c r="AW63" s="1818">
        <f t="shared" si="76"/>
        <v>0</v>
      </c>
      <c r="AX63" s="1818">
        <f t="shared" si="76"/>
        <v>0</v>
      </c>
      <c r="AY63" s="1818">
        <f t="shared" si="76"/>
        <v>0</v>
      </c>
      <c r="AZ63" s="1818">
        <f t="shared" si="76"/>
        <v>0</v>
      </c>
    </row>
    <row r="64" spans="1:52" s="1587" customFormat="1" ht="15.5" outlineLevel="1">
      <c r="A64" s="1585" t="str">
        <f>Bdgt!E25</f>
        <v>151</v>
      </c>
      <c r="B64" s="1521" t="str">
        <f>Bdgt!F25</f>
        <v>Géomètre, topo, bornage</v>
      </c>
      <c r="C64" s="1578">
        <f>Bdgt!I25</f>
        <v>1600</v>
      </c>
      <c r="D64" s="1579" t="e">
        <f>Bdgt!P25</f>
        <v>#REF!</v>
      </c>
      <c r="E64" s="1579" t="e">
        <f>Bdgt!T25</f>
        <v>#REF!</v>
      </c>
      <c r="F64" s="1579" t="e">
        <f>Bdgt!X25</f>
        <v>#REF!</v>
      </c>
      <c r="G64" s="1580" t="e">
        <f>Bdgt!AB25</f>
        <v>#REF!</v>
      </c>
      <c r="H64" s="1526" t="e">
        <f>N64-D64</f>
        <v>#REF!</v>
      </c>
      <c r="I64" s="1749" t="s">
        <v>541</v>
      </c>
      <c r="J64" s="1749"/>
      <c r="K64" s="1549"/>
      <c r="L64" s="1644">
        <f>SUM(L65:L66)</f>
        <v>1600</v>
      </c>
      <c r="M64" s="1645">
        <f t="shared" ref="M64:T64" si="77">SUM(M65:M66)</f>
        <v>1633.6</v>
      </c>
      <c r="N64" s="1552" t="e">
        <f t="shared" si="77"/>
        <v>#REF!</v>
      </c>
      <c r="O64" s="1665" t="e">
        <f t="shared" si="77"/>
        <v>#REF!</v>
      </c>
      <c r="P64" s="1644" t="e">
        <f t="shared" si="77"/>
        <v>#REF!</v>
      </c>
      <c r="Q64" s="1677" t="e">
        <f t="shared" si="77"/>
        <v>#REF!</v>
      </c>
      <c r="R64" s="1644" t="e">
        <f t="shared" si="77"/>
        <v>#REF!</v>
      </c>
      <c r="S64" s="1677" t="e">
        <f t="shared" si="77"/>
        <v>#REF!</v>
      </c>
      <c r="T64" s="1695" t="e">
        <f t="shared" si="77"/>
        <v>#REF!</v>
      </c>
      <c r="U64" s="1485" t="e">
        <f t="shared" si="3"/>
        <v>#REF!</v>
      </c>
      <c r="V64" s="1430"/>
      <c r="W64" s="1428"/>
      <c r="X64" s="1621"/>
      <c r="Z64" s="3"/>
      <c r="AA64" s="1727" t="s">
        <v>307</v>
      </c>
      <c r="AB64" s="1578">
        <f>C64*(1+$AB$22)</f>
        <v>1633.6</v>
      </c>
      <c r="AC64" s="1578">
        <f>M64</f>
        <v>1633.6</v>
      </c>
      <c r="AD64" s="1578">
        <f>AB64-AC64</f>
        <v>0</v>
      </c>
      <c r="AE64" s="1832">
        <f>SUM(AF64:AZ64)-AC64</f>
        <v>0</v>
      </c>
      <c r="AF64" s="1815">
        <f>SUMPRODUCT((YEAR($K65:$K66)&amp;MONTH($K65:$K66)&lt;YEAR(AG$23)&amp;MONTH(AG$23))*$M65:$M66)</f>
        <v>1633.6</v>
      </c>
      <c r="AG64" s="1815">
        <f>SUMPRODUCT((YEAR($K65:$K66)&amp;MONTH($K65:$K66)=YEAR(AG$23)&amp;MONTH(AG$23))*$M65:$M66)</f>
        <v>0</v>
      </c>
      <c r="AH64" s="1815">
        <f t="shared" ref="AH64:AZ64" si="78">SUMPRODUCT((YEAR($K65:$K66)&amp;MONTH($K65:$K66)=YEAR(AH$23)&amp;MONTH(AH$23))*$M65:$M66)</f>
        <v>0</v>
      </c>
      <c r="AI64" s="1815">
        <f t="shared" si="78"/>
        <v>0</v>
      </c>
      <c r="AJ64" s="1815">
        <f t="shared" si="78"/>
        <v>0</v>
      </c>
      <c r="AK64" s="1815">
        <f t="shared" si="78"/>
        <v>0</v>
      </c>
      <c r="AL64" s="1815">
        <f t="shared" si="78"/>
        <v>0</v>
      </c>
      <c r="AM64" s="1815">
        <f t="shared" si="78"/>
        <v>0</v>
      </c>
      <c r="AN64" s="1815">
        <f t="shared" si="78"/>
        <v>0</v>
      </c>
      <c r="AO64" s="1815">
        <f t="shared" si="78"/>
        <v>0</v>
      </c>
      <c r="AP64" s="1815">
        <f t="shared" si="78"/>
        <v>0</v>
      </c>
      <c r="AQ64" s="1815">
        <f t="shared" si="78"/>
        <v>0</v>
      </c>
      <c r="AR64" s="1815">
        <f t="shared" si="78"/>
        <v>0</v>
      </c>
      <c r="AS64" s="1815">
        <f t="shared" si="78"/>
        <v>0</v>
      </c>
      <c r="AT64" s="1815">
        <f t="shared" si="78"/>
        <v>0</v>
      </c>
      <c r="AU64" s="1815">
        <f t="shared" si="78"/>
        <v>0</v>
      </c>
      <c r="AV64" s="1815">
        <f t="shared" si="78"/>
        <v>0</v>
      </c>
      <c r="AW64" s="1815">
        <f t="shared" si="78"/>
        <v>0</v>
      </c>
      <c r="AX64" s="1815">
        <f t="shared" si="78"/>
        <v>0</v>
      </c>
      <c r="AY64" s="1815">
        <f t="shared" si="78"/>
        <v>0</v>
      </c>
      <c r="AZ64" s="1815">
        <f t="shared" si="78"/>
        <v>0</v>
      </c>
    </row>
    <row r="65" spans="1:52" s="1414" customFormat="1" ht="15.5" outlineLevel="2">
      <c r="A65" s="1457"/>
      <c r="B65" s="1424"/>
      <c r="C65" s="1491"/>
      <c r="D65" s="1476"/>
      <c r="E65" s="1476"/>
      <c r="F65" s="1476"/>
      <c r="G65" s="1492"/>
      <c r="H65" s="1526"/>
      <c r="I65" s="1772"/>
      <c r="J65" s="1755" t="s">
        <v>542</v>
      </c>
      <c r="K65" s="1764">
        <v>42413</v>
      </c>
      <c r="L65" s="1765">
        <v>1600</v>
      </c>
      <c r="M65" s="1766">
        <f t="shared" ref="M65:M66" si="79">L65*(1+$M$24)</f>
        <v>1633.6</v>
      </c>
      <c r="N65" s="1767" t="e">
        <f>$L65*(INDEX($U$1:$Y$8,MATCH($V65,$U$1:$U$8,0),MATCH(N$23,$U$1:$Y$1,0)))</f>
        <v>#REF!</v>
      </c>
      <c r="O65" s="1768" t="e">
        <f t="shared" ref="O65:O66" si="80">N65*(1+$O$24)</f>
        <v>#REF!</v>
      </c>
      <c r="P65" s="1765" t="e">
        <f>$L65*(INDEX($U$1:$Y$8,MATCH($V65,$U$1:$U$8,0),MATCH(P$23,$U$1:$Y$1,0)))</f>
        <v>#REF!</v>
      </c>
      <c r="Q65" s="1771" t="e">
        <f t="shared" ref="Q65:Q66" si="81">P65*(1+$Q$24)</f>
        <v>#REF!</v>
      </c>
      <c r="R65" s="1681" t="e">
        <f>$L65*(INDEX($U$1:$Y$8,MATCH($V65,$U$1:$U$8,0),MATCH(R$23,$U$1:$Y$1,0)))</f>
        <v>#REF!</v>
      </c>
      <c r="S65" s="1682" t="e">
        <f t="shared" ref="S65:S66" si="82">R65*(1+$S$24)</f>
        <v>#REF!</v>
      </c>
      <c r="T65" s="1697" t="e">
        <f>$L65*(INDEX($U$1:$Y$8,MATCH($V65,$U$1:$U$8,0),MATCH(T$23,$U$1:$Y$1,0)))</f>
        <v>#REF!</v>
      </c>
      <c r="U65" s="1485" t="e">
        <f t="shared" si="3"/>
        <v>#REF!</v>
      </c>
      <c r="V65" s="1421" t="s">
        <v>479</v>
      </c>
      <c r="W65" s="1428"/>
      <c r="X65" s="1621"/>
      <c r="Z65" s="3"/>
      <c r="AA65" s="1728"/>
      <c r="AB65" s="1491"/>
      <c r="AC65" s="1491"/>
      <c r="AD65" s="1491"/>
      <c r="AE65" s="1832">
        <f t="shared" si="6"/>
        <v>0</v>
      </c>
      <c r="AF65" s="1817"/>
      <c r="AG65" s="1817"/>
      <c r="AH65" s="1817"/>
      <c r="AI65" s="1817"/>
      <c r="AJ65" s="1817"/>
      <c r="AK65" s="1817"/>
      <c r="AL65" s="1817"/>
      <c r="AM65" s="1817"/>
      <c r="AN65" s="1817"/>
      <c r="AO65" s="1817"/>
      <c r="AP65" s="1817"/>
      <c r="AQ65" s="1817"/>
      <c r="AR65" s="1817"/>
      <c r="AS65" s="1817"/>
      <c r="AT65" s="1817"/>
      <c r="AU65" s="1817"/>
      <c r="AV65" s="1817"/>
      <c r="AW65" s="1817"/>
      <c r="AX65" s="1817"/>
      <c r="AY65" s="1817"/>
      <c r="AZ65" s="1817"/>
    </row>
    <row r="66" spans="1:52" s="1414" customFormat="1" ht="15.5" outlineLevel="2">
      <c r="A66" s="1457"/>
      <c r="B66" s="1424"/>
      <c r="C66" s="1491"/>
      <c r="D66" s="1476"/>
      <c r="E66" s="1476"/>
      <c r="F66" s="1476"/>
      <c r="G66" s="1492"/>
      <c r="H66" s="1526"/>
      <c r="I66" s="1569"/>
      <c r="J66" s="1751"/>
      <c r="K66" s="1548"/>
      <c r="L66" s="1646"/>
      <c r="M66" s="1647">
        <f t="shared" si="79"/>
        <v>0</v>
      </c>
      <c r="N66" s="1536" t="e">
        <f>$L66*(INDEX($U$1:$Y$8,MATCH($V66,$U$1:$U$8,0),MATCH(N$23,$U$1:$Y$1,0)))</f>
        <v>#REF!</v>
      </c>
      <c r="O66" s="1666" t="e">
        <f t="shared" si="80"/>
        <v>#REF!</v>
      </c>
      <c r="P66" s="1646" t="e">
        <f>$L66*(INDEX($U$1:$Y$8,MATCH($V66,$U$1:$U$8,0),MATCH(P$23,$U$1:$Y$1,0)))</f>
        <v>#REF!</v>
      </c>
      <c r="Q66" s="1678" t="e">
        <f t="shared" si="81"/>
        <v>#REF!</v>
      </c>
      <c r="R66" s="1681" t="e">
        <f>$L66*(INDEX($U$1:$Y$8,MATCH($V66,$U$1:$U$8,0),MATCH(R$23,$U$1:$Y$1,0)))</f>
        <v>#REF!</v>
      </c>
      <c r="S66" s="1682" t="e">
        <f t="shared" si="82"/>
        <v>#REF!</v>
      </c>
      <c r="T66" s="1697" t="e">
        <f>$L66*(INDEX($U$1:$Y$8,MATCH($V66,$U$1:$U$8,0),MATCH(T$23,$U$1:$Y$1,0)))</f>
        <v>#REF!</v>
      </c>
      <c r="U66" s="1485" t="e">
        <f t="shared" si="3"/>
        <v>#REF!</v>
      </c>
      <c r="V66" s="1421" t="s">
        <v>479</v>
      </c>
      <c r="W66" s="1428"/>
      <c r="X66" s="1621"/>
      <c r="Z66" s="3"/>
      <c r="AA66" s="1728"/>
      <c r="AB66" s="1491"/>
      <c r="AC66" s="1491"/>
      <c r="AD66" s="1491"/>
      <c r="AE66" s="1832">
        <f t="shared" si="6"/>
        <v>0</v>
      </c>
      <c r="AF66" s="1817"/>
      <c r="AG66" s="1817"/>
      <c r="AH66" s="1817"/>
      <c r="AI66" s="1817"/>
      <c r="AJ66" s="1817"/>
      <c r="AK66" s="1817"/>
      <c r="AL66" s="1817"/>
      <c r="AM66" s="1817"/>
      <c r="AN66" s="1817"/>
      <c r="AO66" s="1817"/>
      <c r="AP66" s="1817"/>
      <c r="AQ66" s="1817"/>
      <c r="AR66" s="1817"/>
      <c r="AS66" s="1817"/>
      <c r="AT66" s="1817"/>
      <c r="AU66" s="1817"/>
      <c r="AV66" s="1817"/>
      <c r="AW66" s="1817"/>
      <c r="AX66" s="1817"/>
      <c r="AY66" s="1817"/>
      <c r="AZ66" s="1817"/>
    </row>
    <row r="67" spans="1:52" s="1587" customFormat="1" ht="15.5" outlineLevel="1">
      <c r="A67" s="1585" t="str">
        <f>Bdgt!E26</f>
        <v>153</v>
      </c>
      <c r="B67" s="1521" t="str">
        <f>Bdgt!F26</f>
        <v>Taxes</v>
      </c>
      <c r="C67" s="1578">
        <f>Bdgt!I26</f>
        <v>0</v>
      </c>
      <c r="D67" s="1579" t="e">
        <f>Bdgt!P26</f>
        <v>#REF!</v>
      </c>
      <c r="E67" s="1579" t="e">
        <f>Bdgt!T26</f>
        <v>#REF!</v>
      </c>
      <c r="F67" s="1579" t="e">
        <f>Bdgt!X26</f>
        <v>#REF!</v>
      </c>
      <c r="G67" s="1580" t="e">
        <f>Bdgt!AB26</f>
        <v>#REF!</v>
      </c>
      <c r="H67" s="1526" t="e">
        <f>N67-D67</f>
        <v>#REF!</v>
      </c>
      <c r="I67" s="1568"/>
      <c r="J67" s="1749"/>
      <c r="K67" s="1549"/>
      <c r="L67" s="1644">
        <f>SUM(L68:L69)</f>
        <v>0</v>
      </c>
      <c r="M67" s="1645">
        <f t="shared" ref="M67:T67" si="83">SUM(M68:M69)</f>
        <v>0</v>
      </c>
      <c r="N67" s="1552" t="e">
        <f t="shared" si="83"/>
        <v>#REF!</v>
      </c>
      <c r="O67" s="1665" t="e">
        <f t="shared" si="83"/>
        <v>#REF!</v>
      </c>
      <c r="P67" s="1644" t="e">
        <f t="shared" si="83"/>
        <v>#REF!</v>
      </c>
      <c r="Q67" s="1677" t="e">
        <f t="shared" si="83"/>
        <v>#REF!</v>
      </c>
      <c r="R67" s="1644" t="e">
        <f t="shared" si="83"/>
        <v>#REF!</v>
      </c>
      <c r="S67" s="1677" t="e">
        <f t="shared" si="83"/>
        <v>#REF!</v>
      </c>
      <c r="T67" s="1695" t="e">
        <f t="shared" si="83"/>
        <v>#REF!</v>
      </c>
      <c r="U67" s="1485" t="e">
        <f t="shared" si="3"/>
        <v>#REF!</v>
      </c>
      <c r="V67" s="1430"/>
      <c r="W67" s="1428"/>
      <c r="X67" s="1621"/>
      <c r="Z67" s="3"/>
      <c r="AA67" s="1727" t="s">
        <v>293</v>
      </c>
      <c r="AB67" s="1578">
        <f>C67*(1+$AB$22)</f>
        <v>0</v>
      </c>
      <c r="AC67" s="1578">
        <f>M67</f>
        <v>0</v>
      </c>
      <c r="AD67" s="1578">
        <f>AB67-AC67</f>
        <v>0</v>
      </c>
      <c r="AE67" s="1832">
        <f t="shared" si="6"/>
        <v>0</v>
      </c>
      <c r="AF67" s="1815">
        <f>SUMPRODUCT((YEAR($K68:$K69)&amp;MONTH($K68:$K69)&lt;(YEAR(AG$23)&amp;MONTH(AG$23))*$M68:$M69))</f>
        <v>0</v>
      </c>
      <c r="AG67" s="1815">
        <f>SUMPRODUCT((YEAR($K68:$K69)&amp;MONTH($K68:$K69)=YEAR(AG$23)&amp;MONTH(AG$23))*$M68:$M69)</f>
        <v>0</v>
      </c>
      <c r="AH67" s="1815">
        <f t="shared" ref="AH67:AZ67" si="84">SUMPRODUCT((YEAR($K68:$K69)&amp;MONTH($K68:$K69)=YEAR(AH$23)&amp;MONTH(AH$23))*$M68:$M69)</f>
        <v>0</v>
      </c>
      <c r="AI67" s="1815">
        <f t="shared" si="84"/>
        <v>0</v>
      </c>
      <c r="AJ67" s="1815">
        <f t="shared" si="84"/>
        <v>0</v>
      </c>
      <c r="AK67" s="1815">
        <f t="shared" si="84"/>
        <v>0</v>
      </c>
      <c r="AL67" s="1815">
        <f t="shared" si="84"/>
        <v>0</v>
      </c>
      <c r="AM67" s="1815">
        <f t="shared" si="84"/>
        <v>0</v>
      </c>
      <c r="AN67" s="1815">
        <f t="shared" si="84"/>
        <v>0</v>
      </c>
      <c r="AO67" s="1815">
        <f t="shared" si="84"/>
        <v>0</v>
      </c>
      <c r="AP67" s="1815">
        <f t="shared" si="84"/>
        <v>0</v>
      </c>
      <c r="AQ67" s="1815">
        <f t="shared" si="84"/>
        <v>0</v>
      </c>
      <c r="AR67" s="1815">
        <f t="shared" si="84"/>
        <v>0</v>
      </c>
      <c r="AS67" s="1815">
        <f t="shared" si="84"/>
        <v>0</v>
      </c>
      <c r="AT67" s="1815">
        <f t="shared" si="84"/>
        <v>0</v>
      </c>
      <c r="AU67" s="1815">
        <f t="shared" si="84"/>
        <v>0</v>
      </c>
      <c r="AV67" s="1815">
        <f t="shared" si="84"/>
        <v>0</v>
      </c>
      <c r="AW67" s="1815">
        <f t="shared" si="84"/>
        <v>0</v>
      </c>
      <c r="AX67" s="1815">
        <f t="shared" si="84"/>
        <v>0</v>
      </c>
      <c r="AY67" s="1815">
        <f t="shared" si="84"/>
        <v>0</v>
      </c>
      <c r="AZ67" s="1815">
        <f t="shared" si="84"/>
        <v>0</v>
      </c>
    </row>
    <row r="68" spans="1:52" s="1414" customFormat="1" ht="15.5" outlineLevel="2">
      <c r="A68" s="1457"/>
      <c r="B68" s="1424"/>
      <c r="C68" s="1491"/>
      <c r="D68" s="1476"/>
      <c r="E68" s="1476"/>
      <c r="F68" s="1476"/>
      <c r="G68" s="1492"/>
      <c r="H68" s="1526"/>
      <c r="I68" s="1569"/>
      <c r="J68" s="1751"/>
      <c r="K68" s="1548"/>
      <c r="L68" s="1646"/>
      <c r="M68" s="1647">
        <f t="shared" ref="M68:M69" si="85">L68*(1+$M$24)</f>
        <v>0</v>
      </c>
      <c r="N68" s="1536" t="e">
        <f>$L68*(INDEX($U$1:$Y$8,MATCH($V68,$U$1:$U$8,0),MATCH(N$23,$U$1:$Y$1,0)))</f>
        <v>#REF!</v>
      </c>
      <c r="O68" s="1666" t="e">
        <f t="shared" ref="O68:O69" si="86">N68*(1+$O$24)</f>
        <v>#REF!</v>
      </c>
      <c r="P68" s="1646" t="e">
        <f>$L68*(INDEX($U$1:$Y$8,MATCH($V68,$U$1:$U$8,0),MATCH(P$23,$U$1:$Y$1,0)))</f>
        <v>#REF!</v>
      </c>
      <c r="Q68" s="1678" t="e">
        <f t="shared" ref="Q68:Q69" si="87">P68*(1+$Q$24)</f>
        <v>#REF!</v>
      </c>
      <c r="R68" s="1681" t="e">
        <f>$L68*(INDEX($U$1:$Y$8,MATCH($V68,$U$1:$U$8,0),MATCH(R$23,$U$1:$Y$1,0)))</f>
        <v>#REF!</v>
      </c>
      <c r="S68" s="1682" t="e">
        <f t="shared" ref="S68:S69" si="88">R68*(1+$S$24)</f>
        <v>#REF!</v>
      </c>
      <c r="T68" s="1697" t="e">
        <f>$L68*(INDEX($U$1:$Y$8,MATCH($V68,$U$1:$U$8,0),MATCH(T$23,$U$1:$Y$1,0)))</f>
        <v>#REF!</v>
      </c>
      <c r="U68" s="1485" t="e">
        <f t="shared" si="3"/>
        <v>#REF!</v>
      </c>
      <c r="V68" s="1421" t="s">
        <v>479</v>
      </c>
      <c r="W68" s="1428"/>
      <c r="X68" s="1621"/>
      <c r="Z68" s="3"/>
      <c r="AA68" s="1728"/>
      <c r="AB68" s="1491"/>
      <c r="AC68" s="1491"/>
      <c r="AD68" s="1491"/>
      <c r="AE68" s="1832">
        <f t="shared" si="6"/>
        <v>0</v>
      </c>
      <c r="AF68" s="1817"/>
      <c r="AG68" s="1817"/>
      <c r="AH68" s="1817"/>
      <c r="AI68" s="1817"/>
      <c r="AJ68" s="1817"/>
      <c r="AK68" s="1817"/>
      <c r="AL68" s="1817"/>
      <c r="AM68" s="1817"/>
      <c r="AN68" s="1817"/>
      <c r="AO68" s="1817"/>
      <c r="AP68" s="1817"/>
      <c r="AQ68" s="1817"/>
      <c r="AR68" s="1817"/>
      <c r="AS68" s="1817"/>
      <c r="AT68" s="1817"/>
      <c r="AU68" s="1817"/>
      <c r="AV68" s="1817"/>
      <c r="AW68" s="1817"/>
      <c r="AX68" s="1817"/>
      <c r="AY68" s="1817"/>
      <c r="AZ68" s="1817"/>
    </row>
    <row r="69" spans="1:52" s="1414" customFormat="1" ht="15.5" outlineLevel="2">
      <c r="A69" s="1457"/>
      <c r="B69" s="1424"/>
      <c r="C69" s="1491"/>
      <c r="D69" s="1476"/>
      <c r="E69" s="1476"/>
      <c r="F69" s="1476"/>
      <c r="G69" s="1492"/>
      <c r="H69" s="1526"/>
      <c r="I69" s="1569"/>
      <c r="J69" s="1751"/>
      <c r="K69" s="1548"/>
      <c r="L69" s="1646"/>
      <c r="M69" s="1647">
        <f t="shared" si="85"/>
        <v>0</v>
      </c>
      <c r="N69" s="1536" t="e">
        <f>$L69*(INDEX($U$1:$Y$8,MATCH($V69,$U$1:$U$8,0),MATCH(N$23,$U$1:$Y$1,0)))</f>
        <v>#REF!</v>
      </c>
      <c r="O69" s="1666" t="e">
        <f t="shared" si="86"/>
        <v>#REF!</v>
      </c>
      <c r="P69" s="1646" t="e">
        <f>$L69*(INDEX($U$1:$Y$8,MATCH($V69,$U$1:$U$8,0),MATCH(P$23,$U$1:$Y$1,0)))</f>
        <v>#REF!</v>
      </c>
      <c r="Q69" s="1678" t="e">
        <f t="shared" si="87"/>
        <v>#REF!</v>
      </c>
      <c r="R69" s="1681" t="e">
        <f>$L69*(INDEX($U$1:$Y$8,MATCH($V69,$U$1:$U$8,0),MATCH(R$23,$U$1:$Y$1,0)))</f>
        <v>#REF!</v>
      </c>
      <c r="S69" s="1682" t="e">
        <f t="shared" si="88"/>
        <v>#REF!</v>
      </c>
      <c r="T69" s="1697" t="e">
        <f>$L69*(INDEX($U$1:$Y$8,MATCH($V69,$U$1:$U$8,0),MATCH(T$23,$U$1:$Y$1,0)))</f>
        <v>#REF!</v>
      </c>
      <c r="U69" s="1485" t="e">
        <f t="shared" si="3"/>
        <v>#REF!</v>
      </c>
      <c r="V69" s="1421" t="s">
        <v>479</v>
      </c>
      <c r="W69" s="1428"/>
      <c r="X69" s="1621"/>
      <c r="Z69" s="3"/>
      <c r="AA69" s="1728"/>
      <c r="AB69" s="1491"/>
      <c r="AC69" s="1491"/>
      <c r="AD69" s="1491"/>
      <c r="AE69" s="1832">
        <f t="shared" si="6"/>
        <v>0</v>
      </c>
      <c r="AF69" s="1817"/>
      <c r="AG69" s="1817"/>
      <c r="AH69" s="1817"/>
      <c r="AI69" s="1817"/>
      <c r="AJ69" s="1817"/>
      <c r="AK69" s="1817"/>
      <c r="AL69" s="1817"/>
      <c r="AM69" s="1817"/>
      <c r="AN69" s="1817"/>
      <c r="AO69" s="1817"/>
      <c r="AP69" s="1817"/>
      <c r="AQ69" s="1817"/>
      <c r="AR69" s="1817"/>
      <c r="AS69" s="1817"/>
      <c r="AT69" s="1817"/>
      <c r="AU69" s="1817"/>
      <c r="AV69" s="1817"/>
      <c r="AW69" s="1817"/>
      <c r="AX69" s="1817"/>
      <c r="AY69" s="1817"/>
      <c r="AZ69" s="1817"/>
    </row>
    <row r="70" spans="1:52" s="1418" customFormat="1" ht="15.5">
      <c r="A70" s="1454" t="str">
        <f>Bdgt!D27</f>
        <v>160</v>
      </c>
      <c r="B70" s="1431" t="str">
        <f>Bdgt!F27</f>
        <v>Fonds de concours et  participations</v>
      </c>
      <c r="C70" s="1489">
        <f>SUM(C71:C74)</f>
        <v>0</v>
      </c>
      <c r="D70" s="1475" t="e">
        <f t="shared" ref="D70:G70" si="89">SUM(D71:D74)</f>
        <v>#REF!</v>
      </c>
      <c r="E70" s="1475" t="e">
        <f t="shared" si="89"/>
        <v>#REF!</v>
      </c>
      <c r="F70" s="1475" t="e">
        <f t="shared" si="89"/>
        <v>#REF!</v>
      </c>
      <c r="G70" s="1490" t="e">
        <f t="shared" si="89"/>
        <v>#REF!</v>
      </c>
      <c r="H70" s="1526" t="e">
        <f>N70-D70</f>
        <v>#REF!</v>
      </c>
      <c r="I70" s="1566"/>
      <c r="J70" s="1748"/>
      <c r="K70" s="1547"/>
      <c r="L70" s="1648">
        <f>L71+L74</f>
        <v>0</v>
      </c>
      <c r="M70" s="1649">
        <f t="shared" ref="M70:T70" si="90">M71+M74</f>
        <v>0</v>
      </c>
      <c r="N70" s="1537" t="e">
        <f t="shared" si="90"/>
        <v>#REF!</v>
      </c>
      <c r="O70" s="1668" t="e">
        <f t="shared" si="90"/>
        <v>#REF!</v>
      </c>
      <c r="P70" s="1642" t="e">
        <f t="shared" si="90"/>
        <v>#REF!</v>
      </c>
      <c r="Q70" s="1676" t="e">
        <f t="shared" si="90"/>
        <v>#REF!</v>
      </c>
      <c r="R70" s="1648" t="e">
        <f t="shared" si="90"/>
        <v>#REF!</v>
      </c>
      <c r="S70" s="1683" t="e">
        <f t="shared" si="90"/>
        <v>#REF!</v>
      </c>
      <c r="T70" s="1698" t="e">
        <f t="shared" si="90"/>
        <v>#REF!</v>
      </c>
      <c r="U70" s="1485" t="e">
        <f t="shared" si="3"/>
        <v>#REF!</v>
      </c>
      <c r="V70" s="1430"/>
      <c r="W70" s="1428"/>
      <c r="X70" s="1621"/>
      <c r="Z70" s="3"/>
      <c r="AA70" s="1726" t="s">
        <v>65</v>
      </c>
      <c r="AB70" s="1489">
        <f>SUM(AB71:AB74)</f>
        <v>0</v>
      </c>
      <c r="AC70" s="1489">
        <f>SUM(AC71:AC74)</f>
        <v>0</v>
      </c>
      <c r="AD70" s="1489">
        <f>SUM(AD71:AD74)</f>
        <v>0</v>
      </c>
      <c r="AE70" s="1832">
        <f t="shared" si="6"/>
        <v>0</v>
      </c>
      <c r="AF70" s="1818">
        <f t="shared" ref="AF70:AZ70" si="91">AF71+AF74</f>
        <v>0</v>
      </c>
      <c r="AG70" s="1818">
        <f t="shared" si="91"/>
        <v>0</v>
      </c>
      <c r="AH70" s="1818">
        <f t="shared" si="91"/>
        <v>0</v>
      </c>
      <c r="AI70" s="1818">
        <f t="shared" si="91"/>
        <v>0</v>
      </c>
      <c r="AJ70" s="1818">
        <f t="shared" si="91"/>
        <v>0</v>
      </c>
      <c r="AK70" s="1818">
        <f t="shared" si="91"/>
        <v>0</v>
      </c>
      <c r="AL70" s="1818">
        <f t="shared" si="91"/>
        <v>0</v>
      </c>
      <c r="AM70" s="1818">
        <f t="shared" si="91"/>
        <v>0</v>
      </c>
      <c r="AN70" s="1818">
        <f t="shared" si="91"/>
        <v>0</v>
      </c>
      <c r="AO70" s="1818">
        <f t="shared" si="91"/>
        <v>0</v>
      </c>
      <c r="AP70" s="1818">
        <f t="shared" si="91"/>
        <v>0</v>
      </c>
      <c r="AQ70" s="1818">
        <f t="shared" si="91"/>
        <v>0</v>
      </c>
      <c r="AR70" s="1818">
        <f t="shared" si="91"/>
        <v>0</v>
      </c>
      <c r="AS70" s="1818">
        <f t="shared" si="91"/>
        <v>0</v>
      </c>
      <c r="AT70" s="1818">
        <f t="shared" si="91"/>
        <v>0</v>
      </c>
      <c r="AU70" s="1818">
        <f t="shared" si="91"/>
        <v>0</v>
      </c>
      <c r="AV70" s="1818">
        <f t="shared" si="91"/>
        <v>0</v>
      </c>
      <c r="AW70" s="1818">
        <f t="shared" si="91"/>
        <v>0</v>
      </c>
      <c r="AX70" s="1818">
        <f t="shared" si="91"/>
        <v>0</v>
      </c>
      <c r="AY70" s="1818">
        <f t="shared" si="91"/>
        <v>0</v>
      </c>
      <c r="AZ70" s="1818">
        <f t="shared" si="91"/>
        <v>0</v>
      </c>
    </row>
    <row r="71" spans="1:52" s="1587" customFormat="1" ht="15.5" outlineLevel="1">
      <c r="A71" s="1585" t="str">
        <f>Bdgt!E28</f>
        <v>161</v>
      </c>
      <c r="B71" s="1521" t="str">
        <f>Bdgt!F28</f>
        <v>Fonds de concours</v>
      </c>
      <c r="C71" s="1578">
        <f>Bdgt!I28</f>
        <v>0</v>
      </c>
      <c r="D71" s="1579" t="e">
        <f>Bdgt!P28</f>
        <v>#REF!</v>
      </c>
      <c r="E71" s="1579" t="e">
        <f>Bdgt!T28</f>
        <v>#REF!</v>
      </c>
      <c r="F71" s="1579" t="e">
        <f>Bdgt!X28</f>
        <v>#REF!</v>
      </c>
      <c r="G71" s="1580" t="e">
        <f>Bdgt!AB28</f>
        <v>#REF!</v>
      </c>
      <c r="H71" s="1526" t="e">
        <f>N71-D71</f>
        <v>#REF!</v>
      </c>
      <c r="I71" s="1568"/>
      <c r="J71" s="1749"/>
      <c r="K71" s="1549"/>
      <c r="L71" s="1644">
        <f>SUM(L72:L73)</f>
        <v>0</v>
      </c>
      <c r="M71" s="1645">
        <f t="shared" ref="M71:T71" si="92">SUM(M72:M73)</f>
        <v>0</v>
      </c>
      <c r="N71" s="1552" t="e">
        <f t="shared" si="92"/>
        <v>#REF!</v>
      </c>
      <c r="O71" s="1665" t="e">
        <f t="shared" si="92"/>
        <v>#REF!</v>
      </c>
      <c r="P71" s="1644" t="e">
        <f t="shared" si="92"/>
        <v>#REF!</v>
      </c>
      <c r="Q71" s="1677" t="e">
        <f t="shared" si="92"/>
        <v>#REF!</v>
      </c>
      <c r="R71" s="1644" t="e">
        <f t="shared" si="92"/>
        <v>#REF!</v>
      </c>
      <c r="S71" s="1677" t="e">
        <f t="shared" si="92"/>
        <v>#REF!</v>
      </c>
      <c r="T71" s="1695" t="e">
        <f t="shared" si="92"/>
        <v>#REF!</v>
      </c>
      <c r="U71" s="1485" t="e">
        <f t="shared" si="3"/>
        <v>#REF!</v>
      </c>
      <c r="V71" s="1430"/>
      <c r="W71" s="1428"/>
      <c r="X71" s="1621"/>
      <c r="Z71" s="3"/>
      <c r="AA71" s="1727" t="s">
        <v>312</v>
      </c>
      <c r="AB71" s="1578">
        <f>C71*(1+$AB$22)</f>
        <v>0</v>
      </c>
      <c r="AC71" s="1578">
        <f>M71</f>
        <v>0</v>
      </c>
      <c r="AD71" s="1578">
        <f>AB71-AC71</f>
        <v>0</v>
      </c>
      <c r="AE71" s="1832">
        <f t="shared" si="6"/>
        <v>0</v>
      </c>
      <c r="AF71" s="1815">
        <f>SUMPRODUCT((YEAR($K72:$K73)&amp;MONTH($K72:$K73)&lt;(YEAR(AG$23)&amp;MONTH(AG$23))*$M72:$M73))</f>
        <v>0</v>
      </c>
      <c r="AG71" s="1815">
        <f>SUMPRODUCT((YEAR($K72:$K73)&amp;MONTH($K72:$K73)=YEAR(AG$23)&amp;MONTH(AG$23))*$M72:$M73)</f>
        <v>0</v>
      </c>
      <c r="AH71" s="1815">
        <f t="shared" ref="AH71:AZ71" si="93">SUMPRODUCT((YEAR($K72:$K73)&amp;MONTH($K72:$K73)=YEAR(AH$23)&amp;MONTH(AH$23))*$M72:$M73)</f>
        <v>0</v>
      </c>
      <c r="AI71" s="1815">
        <f t="shared" si="93"/>
        <v>0</v>
      </c>
      <c r="AJ71" s="1815">
        <f t="shared" si="93"/>
        <v>0</v>
      </c>
      <c r="AK71" s="1815">
        <f t="shared" si="93"/>
        <v>0</v>
      </c>
      <c r="AL71" s="1815">
        <f t="shared" si="93"/>
        <v>0</v>
      </c>
      <c r="AM71" s="1815">
        <f t="shared" si="93"/>
        <v>0</v>
      </c>
      <c r="AN71" s="1815">
        <f t="shared" si="93"/>
        <v>0</v>
      </c>
      <c r="AO71" s="1815">
        <f t="shared" si="93"/>
        <v>0</v>
      </c>
      <c r="AP71" s="1815">
        <f t="shared" si="93"/>
        <v>0</v>
      </c>
      <c r="AQ71" s="1815">
        <f t="shared" si="93"/>
        <v>0</v>
      </c>
      <c r="AR71" s="1815">
        <f t="shared" si="93"/>
        <v>0</v>
      </c>
      <c r="AS71" s="1815">
        <f t="shared" si="93"/>
        <v>0</v>
      </c>
      <c r="AT71" s="1815">
        <f t="shared" si="93"/>
        <v>0</v>
      </c>
      <c r="AU71" s="1815">
        <f t="shared" si="93"/>
        <v>0</v>
      </c>
      <c r="AV71" s="1815">
        <f t="shared" si="93"/>
        <v>0</v>
      </c>
      <c r="AW71" s="1815">
        <f t="shared" si="93"/>
        <v>0</v>
      </c>
      <c r="AX71" s="1815">
        <f t="shared" si="93"/>
        <v>0</v>
      </c>
      <c r="AY71" s="1815">
        <f t="shared" si="93"/>
        <v>0</v>
      </c>
      <c r="AZ71" s="1815">
        <f t="shared" si="93"/>
        <v>0</v>
      </c>
    </row>
    <row r="72" spans="1:52" s="1414" customFormat="1" ht="15.5" outlineLevel="2">
      <c r="A72" s="1457"/>
      <c r="B72" s="1424"/>
      <c r="C72" s="1491"/>
      <c r="D72" s="1476"/>
      <c r="E72" s="1476"/>
      <c r="F72" s="1476"/>
      <c r="G72" s="1492"/>
      <c r="H72" s="1526"/>
      <c r="I72" s="1569"/>
      <c r="J72" s="1751"/>
      <c r="K72" s="1548"/>
      <c r="L72" s="1646"/>
      <c r="M72" s="1647">
        <f t="shared" ref="M72:M73" si="94">L72*(1+$M$24)</f>
        <v>0</v>
      </c>
      <c r="N72" s="1536" t="e">
        <f>$L72*(INDEX($U$1:$Y$8,MATCH($V72,$U$1:$U$8,0),MATCH(N$23,$U$1:$Y$1,0)))</f>
        <v>#REF!</v>
      </c>
      <c r="O72" s="1666" t="e">
        <f t="shared" ref="O72:O73" si="95">N72*(1+$O$24)</f>
        <v>#REF!</v>
      </c>
      <c r="P72" s="1646" t="e">
        <f>$L72*(INDEX($U$1:$Y$8,MATCH($V72,$U$1:$U$8,0),MATCH(P$23,$U$1:$Y$1,0)))</f>
        <v>#REF!</v>
      </c>
      <c r="Q72" s="1678" t="e">
        <f t="shared" ref="Q72:Q73" si="96">P72*(1+$Q$24)</f>
        <v>#REF!</v>
      </c>
      <c r="R72" s="1681" t="e">
        <f>$L72*(INDEX($U$1:$Y$8,MATCH($V72,$U$1:$U$8,0),MATCH(R$23,$U$1:$Y$1,0)))</f>
        <v>#REF!</v>
      </c>
      <c r="S72" s="1682" t="e">
        <f t="shared" ref="S72:S73" si="97">R72*(1+$S$24)</f>
        <v>#REF!</v>
      </c>
      <c r="T72" s="1697" t="e">
        <f>$L72*(INDEX($U$1:$Y$8,MATCH($V72,$U$1:$U$8,0),MATCH(T$23,$U$1:$Y$1,0)))</f>
        <v>#REF!</v>
      </c>
      <c r="U72" s="1485" t="e">
        <f t="shared" si="3"/>
        <v>#REF!</v>
      </c>
      <c r="V72" s="1421" t="s">
        <v>479</v>
      </c>
      <c r="W72" s="1428"/>
      <c r="X72" s="1621"/>
      <c r="Z72" s="3"/>
      <c r="AA72" s="1728"/>
      <c r="AB72" s="1491"/>
      <c r="AC72" s="1491"/>
      <c r="AD72" s="1491"/>
      <c r="AE72" s="1832">
        <f t="shared" si="6"/>
        <v>0</v>
      </c>
      <c r="AF72" s="1817"/>
      <c r="AG72" s="1817"/>
      <c r="AH72" s="1817"/>
      <c r="AI72" s="1817"/>
      <c r="AJ72" s="1817"/>
      <c r="AK72" s="1817"/>
      <c r="AL72" s="1817"/>
      <c r="AM72" s="1817"/>
      <c r="AN72" s="1817"/>
      <c r="AO72" s="1817"/>
      <c r="AP72" s="1817"/>
      <c r="AQ72" s="1817"/>
      <c r="AR72" s="1817"/>
      <c r="AS72" s="1817"/>
      <c r="AT72" s="1817"/>
      <c r="AU72" s="1817"/>
      <c r="AV72" s="1817"/>
      <c r="AW72" s="1817"/>
      <c r="AX72" s="1817"/>
      <c r="AY72" s="1817"/>
      <c r="AZ72" s="1817"/>
    </row>
    <row r="73" spans="1:52" s="1414" customFormat="1" ht="15.5" outlineLevel="2">
      <c r="A73" s="1457"/>
      <c r="B73" s="1424"/>
      <c r="C73" s="1491"/>
      <c r="D73" s="1476"/>
      <c r="E73" s="1476"/>
      <c r="F73" s="1476"/>
      <c r="G73" s="1492"/>
      <c r="H73" s="1526"/>
      <c r="I73" s="1569"/>
      <c r="J73" s="1751"/>
      <c r="K73" s="1548"/>
      <c r="L73" s="1646"/>
      <c r="M73" s="1647">
        <f t="shared" si="94"/>
        <v>0</v>
      </c>
      <c r="N73" s="1536" t="e">
        <f>$L73*(INDEX($U$1:$Y$8,MATCH($V73,$U$1:$U$8,0),MATCH(N$23,$U$1:$Y$1,0)))</f>
        <v>#REF!</v>
      </c>
      <c r="O73" s="1666" t="e">
        <f t="shared" si="95"/>
        <v>#REF!</v>
      </c>
      <c r="P73" s="1646" t="e">
        <f>$L73*(INDEX($U$1:$Y$8,MATCH($V73,$U$1:$U$8,0),MATCH(P$23,$U$1:$Y$1,0)))</f>
        <v>#REF!</v>
      </c>
      <c r="Q73" s="1678" t="e">
        <f t="shared" si="96"/>
        <v>#REF!</v>
      </c>
      <c r="R73" s="1681" t="e">
        <f>$L73*(INDEX($U$1:$Y$8,MATCH($V73,$U$1:$U$8,0),MATCH(R$23,$U$1:$Y$1,0)))</f>
        <v>#REF!</v>
      </c>
      <c r="S73" s="1682" t="e">
        <f t="shared" si="97"/>
        <v>#REF!</v>
      </c>
      <c r="T73" s="1697" t="e">
        <f>$L73*(INDEX($U$1:$Y$8,MATCH($V73,$U$1:$U$8,0),MATCH(T$23,$U$1:$Y$1,0)))</f>
        <v>#REF!</v>
      </c>
      <c r="U73" s="1485" t="e">
        <f t="shared" si="3"/>
        <v>#REF!</v>
      </c>
      <c r="V73" s="1421" t="s">
        <v>479</v>
      </c>
      <c r="W73" s="1428"/>
      <c r="X73" s="1621"/>
      <c r="Z73" s="3"/>
      <c r="AA73" s="1728"/>
      <c r="AB73" s="1491"/>
      <c r="AC73" s="1491"/>
      <c r="AD73" s="1491"/>
      <c r="AE73" s="1832">
        <f t="shared" si="6"/>
        <v>0</v>
      </c>
      <c r="AF73" s="1817"/>
      <c r="AG73" s="1817"/>
      <c r="AH73" s="1817"/>
      <c r="AI73" s="1817"/>
      <c r="AJ73" s="1817"/>
      <c r="AK73" s="1817"/>
      <c r="AL73" s="1817"/>
      <c r="AM73" s="1817"/>
      <c r="AN73" s="1817"/>
      <c r="AO73" s="1817"/>
      <c r="AP73" s="1817"/>
      <c r="AQ73" s="1817"/>
      <c r="AR73" s="1817"/>
      <c r="AS73" s="1817"/>
      <c r="AT73" s="1817"/>
      <c r="AU73" s="1817"/>
      <c r="AV73" s="1817"/>
      <c r="AW73" s="1817"/>
      <c r="AX73" s="1817"/>
      <c r="AY73" s="1817"/>
      <c r="AZ73" s="1817"/>
    </row>
    <row r="74" spans="1:52" s="1587" customFormat="1" ht="15.5" outlineLevel="1">
      <c r="A74" s="1585" t="str">
        <f>Bdgt!E29</f>
        <v>162</v>
      </c>
      <c r="B74" s="1521" t="str">
        <f>Bdgt!F29</f>
        <v>Participations</v>
      </c>
      <c r="C74" s="1578">
        <f>Bdgt!I29</f>
        <v>0</v>
      </c>
      <c r="D74" s="1579" t="e">
        <f>Bdgt!P29</f>
        <v>#REF!</v>
      </c>
      <c r="E74" s="1579" t="e">
        <f>Bdgt!T29</f>
        <v>#REF!</v>
      </c>
      <c r="F74" s="1579" t="e">
        <f>Bdgt!X29</f>
        <v>#REF!</v>
      </c>
      <c r="G74" s="1580" t="e">
        <f>Bdgt!AB29</f>
        <v>#REF!</v>
      </c>
      <c r="H74" s="1526" t="e">
        <f>N74-D74</f>
        <v>#REF!</v>
      </c>
      <c r="I74" s="1568"/>
      <c r="J74" s="1749"/>
      <c r="K74" s="1549"/>
      <c r="L74" s="1644">
        <f>SUM(L75:L76)</f>
        <v>0</v>
      </c>
      <c r="M74" s="1645">
        <f t="shared" ref="M74:T74" si="98">SUM(M75:M76)</f>
        <v>0</v>
      </c>
      <c r="N74" s="1552" t="e">
        <f t="shared" si="98"/>
        <v>#REF!</v>
      </c>
      <c r="O74" s="1665" t="e">
        <f t="shared" si="98"/>
        <v>#REF!</v>
      </c>
      <c r="P74" s="1644" t="e">
        <f t="shared" si="98"/>
        <v>#REF!</v>
      </c>
      <c r="Q74" s="1677" t="e">
        <f t="shared" si="98"/>
        <v>#REF!</v>
      </c>
      <c r="R74" s="1644" t="e">
        <f t="shared" si="98"/>
        <v>#REF!</v>
      </c>
      <c r="S74" s="1677" t="e">
        <f t="shared" si="98"/>
        <v>#REF!</v>
      </c>
      <c r="T74" s="1695" t="e">
        <f t="shared" si="98"/>
        <v>#REF!</v>
      </c>
      <c r="U74" s="1485" t="e">
        <f t="shared" si="3"/>
        <v>#REF!</v>
      </c>
      <c r="V74" s="1430"/>
      <c r="W74" s="1428"/>
      <c r="X74" s="1621"/>
      <c r="Z74" s="3"/>
      <c r="AA74" s="1727" t="s">
        <v>314</v>
      </c>
      <c r="AB74" s="1578">
        <f>C74*(1+$AB$22)</f>
        <v>0</v>
      </c>
      <c r="AC74" s="1578">
        <f>M74</f>
        <v>0</v>
      </c>
      <c r="AD74" s="1578">
        <f>AB74-AC74</f>
        <v>0</v>
      </c>
      <c r="AE74" s="1832">
        <f t="shared" si="6"/>
        <v>0</v>
      </c>
      <c r="AF74" s="1815">
        <f>SUMPRODUCT((YEAR($K75:$K76)&amp;MONTH($K75:$K76)&lt;(YEAR(AG$23)&amp;MONTH(AG$23))*$M75:$M76))</f>
        <v>0</v>
      </c>
      <c r="AG74" s="1815">
        <f>SUMPRODUCT((YEAR($K75:$K76)&amp;MONTH($K75:$K76)=YEAR(AG$23)&amp;MONTH(AG$23))*$M75:$M76)</f>
        <v>0</v>
      </c>
      <c r="AH74" s="1815">
        <f t="shared" ref="AH74:AZ74" si="99">SUMPRODUCT((YEAR($K75:$K76)&amp;MONTH($K75:$K76)=YEAR(AH$23)&amp;MONTH(AH$23))*$M75:$M76)</f>
        <v>0</v>
      </c>
      <c r="AI74" s="1815">
        <f t="shared" si="99"/>
        <v>0</v>
      </c>
      <c r="AJ74" s="1815">
        <f t="shared" si="99"/>
        <v>0</v>
      </c>
      <c r="AK74" s="1815">
        <f t="shared" si="99"/>
        <v>0</v>
      </c>
      <c r="AL74" s="1815">
        <f t="shared" si="99"/>
        <v>0</v>
      </c>
      <c r="AM74" s="1815">
        <f t="shared" si="99"/>
        <v>0</v>
      </c>
      <c r="AN74" s="1815">
        <f t="shared" si="99"/>
        <v>0</v>
      </c>
      <c r="AO74" s="1815">
        <f t="shared" si="99"/>
        <v>0</v>
      </c>
      <c r="AP74" s="1815">
        <f t="shared" si="99"/>
        <v>0</v>
      </c>
      <c r="AQ74" s="1815">
        <f t="shared" si="99"/>
        <v>0</v>
      </c>
      <c r="AR74" s="1815">
        <f t="shared" si="99"/>
        <v>0</v>
      </c>
      <c r="AS74" s="1815">
        <f t="shared" si="99"/>
        <v>0</v>
      </c>
      <c r="AT74" s="1815">
        <f t="shared" si="99"/>
        <v>0</v>
      </c>
      <c r="AU74" s="1815">
        <f t="shared" si="99"/>
        <v>0</v>
      </c>
      <c r="AV74" s="1815">
        <f t="shared" si="99"/>
        <v>0</v>
      </c>
      <c r="AW74" s="1815">
        <f t="shared" si="99"/>
        <v>0</v>
      </c>
      <c r="AX74" s="1815">
        <f t="shared" si="99"/>
        <v>0</v>
      </c>
      <c r="AY74" s="1815">
        <f t="shared" si="99"/>
        <v>0</v>
      </c>
      <c r="AZ74" s="1815">
        <f t="shared" si="99"/>
        <v>0</v>
      </c>
    </row>
    <row r="75" spans="1:52" s="1414" customFormat="1" ht="15.5" outlineLevel="2">
      <c r="A75" s="1457"/>
      <c r="B75" s="1424"/>
      <c r="C75" s="1491"/>
      <c r="D75" s="1476"/>
      <c r="E75" s="1476"/>
      <c r="F75" s="1476"/>
      <c r="G75" s="1492"/>
      <c r="H75" s="1526"/>
      <c r="I75" s="1569"/>
      <c r="J75" s="1751"/>
      <c r="K75" s="1548"/>
      <c r="L75" s="1646"/>
      <c r="M75" s="1647">
        <f t="shared" ref="M75:M76" si="100">L75*(1+$M$24)</f>
        <v>0</v>
      </c>
      <c r="N75" s="1536" t="e">
        <f>$L75*(INDEX($U$1:$Y$8,MATCH($V75,$U$1:$U$8,0),MATCH(N$23,$U$1:$Y$1,0)))</f>
        <v>#REF!</v>
      </c>
      <c r="O75" s="1666" t="e">
        <f t="shared" ref="O75:O76" si="101">N75*(1+$O$24)</f>
        <v>#REF!</v>
      </c>
      <c r="P75" s="1646" t="e">
        <f>$L75*(INDEX($U$1:$Y$8,MATCH($V75,$U$1:$U$8,0),MATCH(P$23,$U$1:$Y$1,0)))</f>
        <v>#REF!</v>
      </c>
      <c r="Q75" s="1678" t="e">
        <f t="shared" ref="Q75:Q76" si="102">P75*(1+$Q$24)</f>
        <v>#REF!</v>
      </c>
      <c r="R75" s="1681" t="e">
        <f>$L75*(INDEX($U$1:$Y$8,MATCH($V75,$U$1:$U$8,0),MATCH(R$23,$U$1:$Y$1,0)))</f>
        <v>#REF!</v>
      </c>
      <c r="S75" s="1682" t="e">
        <f t="shared" ref="S75:S76" si="103">R75*(1+$S$24)</f>
        <v>#REF!</v>
      </c>
      <c r="T75" s="1697" t="e">
        <f>$L75*(INDEX($U$1:$Y$8,MATCH($V75,$U$1:$U$8,0),MATCH(T$23,$U$1:$Y$1,0)))</f>
        <v>#REF!</v>
      </c>
      <c r="U75" s="1485" t="e">
        <f t="shared" si="3"/>
        <v>#REF!</v>
      </c>
      <c r="V75" s="1421" t="s">
        <v>479</v>
      </c>
      <c r="W75" s="1428"/>
      <c r="X75" s="1621"/>
      <c r="Z75" s="3"/>
      <c r="AA75" s="1728"/>
      <c r="AB75" s="1491"/>
      <c r="AC75" s="1491"/>
      <c r="AD75" s="1491"/>
      <c r="AE75" s="1832">
        <f t="shared" si="6"/>
        <v>0</v>
      </c>
      <c r="AF75" s="1817"/>
      <c r="AG75" s="1817"/>
      <c r="AH75" s="1817"/>
      <c r="AI75" s="1817"/>
      <c r="AJ75" s="1817"/>
      <c r="AK75" s="1817"/>
      <c r="AL75" s="1817"/>
      <c r="AM75" s="1817"/>
      <c r="AN75" s="1817"/>
      <c r="AO75" s="1817"/>
      <c r="AP75" s="1817"/>
      <c r="AQ75" s="1817"/>
      <c r="AR75" s="1817"/>
      <c r="AS75" s="1817"/>
      <c r="AT75" s="1817"/>
      <c r="AU75" s="1817"/>
      <c r="AV75" s="1817"/>
      <c r="AW75" s="1817"/>
      <c r="AX75" s="1817"/>
      <c r="AY75" s="1817"/>
      <c r="AZ75" s="1817"/>
    </row>
    <row r="76" spans="1:52" s="1414" customFormat="1" ht="15.5" outlineLevel="2">
      <c r="A76" s="1457"/>
      <c r="B76" s="1424"/>
      <c r="C76" s="1491"/>
      <c r="D76" s="1476"/>
      <c r="E76" s="1476"/>
      <c r="F76" s="1476"/>
      <c r="G76" s="1492"/>
      <c r="H76" s="1526"/>
      <c r="I76" s="1569"/>
      <c r="J76" s="1751"/>
      <c r="K76" s="1548"/>
      <c r="L76" s="1646"/>
      <c r="M76" s="1647">
        <f t="shared" si="100"/>
        <v>0</v>
      </c>
      <c r="N76" s="1536" t="e">
        <f>$L76*(INDEX($U$1:$Y$8,MATCH($V76,$U$1:$U$8,0),MATCH(N$23,$U$1:$Y$1,0)))</f>
        <v>#REF!</v>
      </c>
      <c r="O76" s="1666" t="e">
        <f t="shared" si="101"/>
        <v>#REF!</v>
      </c>
      <c r="P76" s="1646" t="e">
        <f>$L76*(INDEX($U$1:$Y$8,MATCH($V76,$U$1:$U$8,0),MATCH(P$23,$U$1:$Y$1,0)))</f>
        <v>#REF!</v>
      </c>
      <c r="Q76" s="1678" t="e">
        <f t="shared" si="102"/>
        <v>#REF!</v>
      </c>
      <c r="R76" s="1681" t="e">
        <f>$L76*(INDEX($U$1:$Y$8,MATCH($V76,$U$1:$U$8,0),MATCH(R$23,$U$1:$Y$1,0)))</f>
        <v>#REF!</v>
      </c>
      <c r="S76" s="1682" t="e">
        <f t="shared" si="103"/>
        <v>#REF!</v>
      </c>
      <c r="T76" s="1697" t="e">
        <f>$L76*(INDEX($U$1:$Y$8,MATCH($V76,$U$1:$U$8,0),MATCH(T$23,$U$1:$Y$1,0)))</f>
        <v>#REF!</v>
      </c>
      <c r="U76" s="1485" t="e">
        <f t="shared" si="3"/>
        <v>#REF!</v>
      </c>
      <c r="V76" s="1421" t="s">
        <v>479</v>
      </c>
      <c r="W76" s="1428"/>
      <c r="X76" s="1621"/>
      <c r="Z76" s="3"/>
      <c r="AA76" s="1728"/>
      <c r="AB76" s="1491"/>
      <c r="AC76" s="1491"/>
      <c r="AD76" s="1491"/>
      <c r="AE76" s="1832">
        <f t="shared" si="6"/>
        <v>0</v>
      </c>
      <c r="AF76" s="1817"/>
      <c r="AG76" s="1817"/>
      <c r="AH76" s="1817"/>
      <c r="AI76" s="1817"/>
      <c r="AJ76" s="1817"/>
      <c r="AK76" s="1817"/>
      <c r="AL76" s="1817"/>
      <c r="AM76" s="1817"/>
      <c r="AN76" s="1817"/>
      <c r="AO76" s="1817"/>
      <c r="AP76" s="1817"/>
      <c r="AQ76" s="1817"/>
      <c r="AR76" s="1817"/>
      <c r="AS76" s="1817"/>
      <c r="AT76" s="1817"/>
      <c r="AU76" s="1817"/>
      <c r="AV76" s="1817"/>
      <c r="AW76" s="1817"/>
      <c r="AX76" s="1817"/>
      <c r="AY76" s="1817"/>
      <c r="AZ76" s="1817"/>
    </row>
    <row r="77" spans="1:52" s="1418" customFormat="1" ht="15.5">
      <c r="A77" s="1454" t="str">
        <f>Bdgt!D30</f>
        <v>170</v>
      </c>
      <c r="B77" s="1431" t="str">
        <f>Bdgt!F30</f>
        <v>Droits de mutation, taxes et redevances diverses</v>
      </c>
      <c r="C77" s="1489" t="e">
        <f>SUM(C78:C93)</f>
        <v>#REF!</v>
      </c>
      <c r="D77" s="1475" t="e">
        <f>SUM(D78:D93)</f>
        <v>#REF!</v>
      </c>
      <c r="E77" s="1475" t="e">
        <f>SUM(E78:E93)</f>
        <v>#REF!</v>
      </c>
      <c r="F77" s="1475" t="e">
        <f>SUM(F78:F93)</f>
        <v>#REF!</v>
      </c>
      <c r="G77" s="1490" t="e">
        <f>SUM(G78:G93)</f>
        <v>#REF!</v>
      </c>
      <c r="H77" s="1526" t="e">
        <f>N77-D77</f>
        <v>#REF!</v>
      </c>
      <c r="I77" s="1566"/>
      <c r="J77" s="1748"/>
      <c r="K77" s="1547"/>
      <c r="L77" s="1648">
        <f>L78+L81+L87+L90+L93</f>
        <v>1298</v>
      </c>
      <c r="M77" s="1649">
        <f t="shared" ref="M77:T77" si="104">M78+M81+M87+M90+M93</f>
        <v>1325.2579999999998</v>
      </c>
      <c r="N77" s="1537" t="e">
        <f t="shared" si="104"/>
        <v>#REF!</v>
      </c>
      <c r="O77" s="1668" t="e">
        <f t="shared" si="104"/>
        <v>#REF!</v>
      </c>
      <c r="P77" s="1642" t="e">
        <f t="shared" si="104"/>
        <v>#REF!</v>
      </c>
      <c r="Q77" s="1676" t="e">
        <f t="shared" si="104"/>
        <v>#REF!</v>
      </c>
      <c r="R77" s="1648" t="e">
        <f t="shared" si="104"/>
        <v>#REF!</v>
      </c>
      <c r="S77" s="1683" t="e">
        <f t="shared" si="104"/>
        <v>#REF!</v>
      </c>
      <c r="T77" s="1698" t="e">
        <f t="shared" si="104"/>
        <v>#REF!</v>
      </c>
      <c r="U77" s="1485" t="e">
        <f t="shared" si="3"/>
        <v>#REF!</v>
      </c>
      <c r="V77" s="1430"/>
      <c r="W77" s="1428"/>
      <c r="X77" s="1621"/>
      <c r="Z77" s="3"/>
      <c r="AA77" s="1726" t="s">
        <v>318</v>
      </c>
      <c r="AB77" s="1489" t="e">
        <f>SUM(AB78:AB93)</f>
        <v>#REF!</v>
      </c>
      <c r="AC77" s="1489">
        <f>SUM(AC78:AC93)</f>
        <v>1325.2579999999998</v>
      </c>
      <c r="AD77" s="1489" t="e">
        <f>SUM(AD78:AD93)</f>
        <v>#REF!</v>
      </c>
      <c r="AE77" s="1832">
        <f t="shared" si="6"/>
        <v>0</v>
      </c>
      <c r="AF77" s="1818">
        <f t="shared" ref="AF77:AZ77" si="105">AF78+AF81+AF87+AF90+AF93</f>
        <v>1325.2579999999998</v>
      </c>
      <c r="AG77" s="1818">
        <f t="shared" si="105"/>
        <v>0</v>
      </c>
      <c r="AH77" s="1818">
        <f t="shared" si="105"/>
        <v>0</v>
      </c>
      <c r="AI77" s="1818">
        <f t="shared" si="105"/>
        <v>0</v>
      </c>
      <c r="AJ77" s="1818">
        <f t="shared" si="105"/>
        <v>0</v>
      </c>
      <c r="AK77" s="1818">
        <f t="shared" si="105"/>
        <v>0</v>
      </c>
      <c r="AL77" s="1818">
        <f t="shared" si="105"/>
        <v>0</v>
      </c>
      <c r="AM77" s="1818">
        <f t="shared" si="105"/>
        <v>0</v>
      </c>
      <c r="AN77" s="1818">
        <f t="shared" si="105"/>
        <v>0</v>
      </c>
      <c r="AO77" s="1818">
        <f t="shared" si="105"/>
        <v>0</v>
      </c>
      <c r="AP77" s="1818">
        <f t="shared" si="105"/>
        <v>0</v>
      </c>
      <c r="AQ77" s="1818">
        <f t="shared" si="105"/>
        <v>0</v>
      </c>
      <c r="AR77" s="1818">
        <f t="shared" si="105"/>
        <v>0</v>
      </c>
      <c r="AS77" s="1818">
        <f t="shared" si="105"/>
        <v>0</v>
      </c>
      <c r="AT77" s="1818">
        <f t="shared" si="105"/>
        <v>0</v>
      </c>
      <c r="AU77" s="1818">
        <f t="shared" si="105"/>
        <v>0</v>
      </c>
      <c r="AV77" s="1818">
        <f t="shared" si="105"/>
        <v>0</v>
      </c>
      <c r="AW77" s="1818">
        <f t="shared" si="105"/>
        <v>0</v>
      </c>
      <c r="AX77" s="1818">
        <f t="shared" si="105"/>
        <v>0</v>
      </c>
      <c r="AY77" s="1818">
        <f t="shared" si="105"/>
        <v>0</v>
      </c>
      <c r="AZ77" s="1818">
        <f t="shared" si="105"/>
        <v>0</v>
      </c>
    </row>
    <row r="78" spans="1:52" s="1587" customFormat="1" ht="15.5" outlineLevel="1">
      <c r="A78" s="1585" t="str">
        <f>Bdgt!E31</f>
        <v>171</v>
      </c>
      <c r="B78" s="1521" t="str">
        <f>Bdgt!F31</f>
        <v>Taxe de branchement</v>
      </c>
      <c r="C78" s="1578" t="e">
        <f>Bdgt!I31</f>
        <v>#REF!</v>
      </c>
      <c r="D78" s="1579" t="e">
        <f>Bdgt!P31</f>
        <v>#REF!</v>
      </c>
      <c r="E78" s="1579" t="e">
        <f>Bdgt!T31</f>
        <v>#REF!</v>
      </c>
      <c r="F78" s="1579" t="e">
        <f>Bdgt!X31</f>
        <v>#REF!</v>
      </c>
      <c r="G78" s="1580" t="e">
        <f>Bdgt!AB31</f>
        <v>#REF!</v>
      </c>
      <c r="H78" s="1526" t="e">
        <f>N78-D78</f>
        <v>#REF!</v>
      </c>
      <c r="I78" s="1568"/>
      <c r="J78" s="1749"/>
      <c r="K78" s="1549"/>
      <c r="L78" s="1644">
        <f>SUM(L79:L80)</f>
        <v>0</v>
      </c>
      <c r="M78" s="1645">
        <f t="shared" ref="M78:T78" si="106">SUM(M79:M80)</f>
        <v>0</v>
      </c>
      <c r="N78" s="1552" t="e">
        <f t="shared" si="106"/>
        <v>#REF!</v>
      </c>
      <c r="O78" s="1665" t="e">
        <f t="shared" si="106"/>
        <v>#REF!</v>
      </c>
      <c r="P78" s="1644" t="e">
        <f t="shared" si="106"/>
        <v>#REF!</v>
      </c>
      <c r="Q78" s="1677" t="e">
        <f t="shared" si="106"/>
        <v>#REF!</v>
      </c>
      <c r="R78" s="1644" t="e">
        <f t="shared" si="106"/>
        <v>#REF!</v>
      </c>
      <c r="S78" s="1677" t="e">
        <f t="shared" si="106"/>
        <v>#REF!</v>
      </c>
      <c r="T78" s="1695" t="e">
        <f t="shared" si="106"/>
        <v>#REF!</v>
      </c>
      <c r="U78" s="1485" t="e">
        <f t="shared" si="3"/>
        <v>#REF!</v>
      </c>
      <c r="V78" s="1430"/>
      <c r="W78" s="1428"/>
      <c r="X78" s="1621"/>
      <c r="Z78" s="3"/>
      <c r="AA78" s="1727" t="s">
        <v>66</v>
      </c>
      <c r="AB78" s="1578" t="e">
        <f>C78*(1+$AB$22)</f>
        <v>#REF!</v>
      </c>
      <c r="AC78" s="1578">
        <f>M78</f>
        <v>0</v>
      </c>
      <c r="AD78" s="1578" t="e">
        <f>AB78-AC78</f>
        <v>#REF!</v>
      </c>
      <c r="AE78" s="1832">
        <f>SUM(AF78:AZ78)-AC78</f>
        <v>0</v>
      </c>
      <c r="AF78" s="1815">
        <f>SUMPRODUCT((YEAR($K79:$K80)&amp;MONTH($K79:$K80)&lt;(YEAR(AG$23)&amp;MONTH(AG$23))*$M79:$M80))</f>
        <v>0</v>
      </c>
      <c r="AG78" s="1815">
        <f>SUMPRODUCT((YEAR($K79:$K80)&amp;MONTH($K79:$K80)=YEAR(AG$23)&amp;MONTH(AG$23))*$M79:$M80)</f>
        <v>0</v>
      </c>
      <c r="AH78" s="1815">
        <f t="shared" ref="AH78:AZ78" si="107">SUMPRODUCT((YEAR($K79:$K80)&amp;MONTH($K79:$K80)=YEAR(AH$23)&amp;MONTH(AH$23))*$M79:$M80)</f>
        <v>0</v>
      </c>
      <c r="AI78" s="1815">
        <f t="shared" si="107"/>
        <v>0</v>
      </c>
      <c r="AJ78" s="1815">
        <f t="shared" si="107"/>
        <v>0</v>
      </c>
      <c r="AK78" s="1815">
        <f t="shared" si="107"/>
        <v>0</v>
      </c>
      <c r="AL78" s="1815">
        <f t="shared" si="107"/>
        <v>0</v>
      </c>
      <c r="AM78" s="1815">
        <f t="shared" si="107"/>
        <v>0</v>
      </c>
      <c r="AN78" s="1815">
        <f t="shared" si="107"/>
        <v>0</v>
      </c>
      <c r="AO78" s="1815">
        <f t="shared" si="107"/>
        <v>0</v>
      </c>
      <c r="AP78" s="1815">
        <f t="shared" si="107"/>
        <v>0</v>
      </c>
      <c r="AQ78" s="1815">
        <f t="shared" si="107"/>
        <v>0</v>
      </c>
      <c r="AR78" s="1815">
        <f t="shared" si="107"/>
        <v>0</v>
      </c>
      <c r="AS78" s="1815">
        <f t="shared" si="107"/>
        <v>0</v>
      </c>
      <c r="AT78" s="1815">
        <f t="shared" si="107"/>
        <v>0</v>
      </c>
      <c r="AU78" s="1815">
        <f t="shared" si="107"/>
        <v>0</v>
      </c>
      <c r="AV78" s="1815">
        <f t="shared" si="107"/>
        <v>0</v>
      </c>
      <c r="AW78" s="1815">
        <f t="shared" si="107"/>
        <v>0</v>
      </c>
      <c r="AX78" s="1815">
        <f t="shared" si="107"/>
        <v>0</v>
      </c>
      <c r="AY78" s="1815">
        <f t="shared" si="107"/>
        <v>0</v>
      </c>
      <c r="AZ78" s="1815">
        <f t="shared" si="107"/>
        <v>0</v>
      </c>
    </row>
    <row r="79" spans="1:52" s="1414" customFormat="1" ht="15.5" outlineLevel="2">
      <c r="A79" s="1457"/>
      <c r="B79" s="1424"/>
      <c r="C79" s="1491"/>
      <c r="D79" s="1476"/>
      <c r="E79" s="1476"/>
      <c r="F79" s="1476"/>
      <c r="G79" s="1492"/>
      <c r="H79" s="1526"/>
      <c r="I79" s="1569"/>
      <c r="J79" s="1751"/>
      <c r="K79" s="1548"/>
      <c r="L79" s="1646"/>
      <c r="M79" s="1647">
        <f t="shared" ref="M79:M80" si="108">L79*(1+$M$24)</f>
        <v>0</v>
      </c>
      <c r="N79" s="1536" t="e">
        <f>$L79*(INDEX($U$1:$Y$8,MATCH($V79,$U$1:$U$8,0),MATCH(N$23,$U$1:$Y$1,0)))</f>
        <v>#REF!</v>
      </c>
      <c r="O79" s="1666" t="e">
        <f t="shared" ref="O79:O80" si="109">N79*(1+$O$24)</f>
        <v>#REF!</v>
      </c>
      <c r="P79" s="1646" t="e">
        <f>$L79*(INDEX($U$1:$Y$8,MATCH($V79,$U$1:$U$8,0),MATCH(P$23,$U$1:$Y$1,0)))</f>
        <v>#REF!</v>
      </c>
      <c r="Q79" s="1678" t="e">
        <f t="shared" ref="Q79:Q80" si="110">P79*(1+$Q$24)</f>
        <v>#REF!</v>
      </c>
      <c r="R79" s="1681" t="e">
        <f>$L79*(INDEX($U$1:$Y$8,MATCH($V79,$U$1:$U$8,0),MATCH(R$23,$U$1:$Y$1,0)))</f>
        <v>#REF!</v>
      </c>
      <c r="S79" s="1682" t="e">
        <f t="shared" ref="S79:S80" si="111">R79*(1+$S$24)</f>
        <v>#REF!</v>
      </c>
      <c r="T79" s="1697" t="e">
        <f>$L79*(INDEX($U$1:$Y$8,MATCH($V79,$U$1:$U$8,0),MATCH(T$23,$U$1:$Y$1,0)))</f>
        <v>#REF!</v>
      </c>
      <c r="U79" s="1485" t="e">
        <f t="shared" si="3"/>
        <v>#REF!</v>
      </c>
      <c r="V79" s="1421" t="s">
        <v>479</v>
      </c>
      <c r="W79" s="1428"/>
      <c r="X79" s="1621"/>
      <c r="Z79" s="3"/>
      <c r="AA79" s="1728"/>
      <c r="AB79" s="1491"/>
      <c r="AC79" s="1491"/>
      <c r="AD79" s="1491"/>
      <c r="AE79" s="1832">
        <f t="shared" ref="AE79:AE142" si="112">SUM(AF79:AZ79)-AC79</f>
        <v>0</v>
      </c>
      <c r="AF79" s="1817"/>
      <c r="AG79" s="1817"/>
      <c r="AH79" s="1817"/>
      <c r="AI79" s="1817"/>
      <c r="AJ79" s="1817"/>
      <c r="AK79" s="1817"/>
      <c r="AL79" s="1817"/>
      <c r="AM79" s="1817"/>
      <c r="AN79" s="1817"/>
      <c r="AO79" s="1817"/>
      <c r="AP79" s="1817"/>
      <c r="AQ79" s="1817"/>
      <c r="AR79" s="1817"/>
      <c r="AS79" s="1817"/>
      <c r="AT79" s="1817"/>
      <c r="AU79" s="1817"/>
      <c r="AV79" s="1817"/>
      <c r="AW79" s="1817"/>
      <c r="AX79" s="1817"/>
      <c r="AY79" s="1817"/>
      <c r="AZ79" s="1817"/>
    </row>
    <row r="80" spans="1:52" s="1414" customFormat="1" ht="15.5" outlineLevel="2">
      <c r="A80" s="1457"/>
      <c r="B80" s="1424"/>
      <c r="C80" s="1491"/>
      <c r="D80" s="1476"/>
      <c r="E80" s="1476"/>
      <c r="F80" s="1476"/>
      <c r="G80" s="1492"/>
      <c r="H80" s="1526"/>
      <c r="I80" s="1569"/>
      <c r="J80" s="1751"/>
      <c r="K80" s="1548"/>
      <c r="L80" s="1646"/>
      <c r="M80" s="1647">
        <f t="shared" si="108"/>
        <v>0</v>
      </c>
      <c r="N80" s="1536" t="e">
        <f>$L80*(INDEX($U$1:$Y$8,MATCH($V80,$U$1:$U$8,0),MATCH(N$23,$U$1:$Y$1,0)))</f>
        <v>#REF!</v>
      </c>
      <c r="O80" s="1666" t="e">
        <f t="shared" si="109"/>
        <v>#REF!</v>
      </c>
      <c r="P80" s="1646" t="e">
        <f>$L80*(INDEX($U$1:$Y$8,MATCH($V80,$U$1:$U$8,0),MATCH(P$23,$U$1:$Y$1,0)))</f>
        <v>#REF!</v>
      </c>
      <c r="Q80" s="1678" t="e">
        <f t="shared" si="110"/>
        <v>#REF!</v>
      </c>
      <c r="R80" s="1681" t="e">
        <f>$L80*(INDEX($U$1:$Y$8,MATCH($V80,$U$1:$U$8,0),MATCH(R$23,$U$1:$Y$1,0)))</f>
        <v>#REF!</v>
      </c>
      <c r="S80" s="1682" t="e">
        <f t="shared" si="111"/>
        <v>#REF!</v>
      </c>
      <c r="T80" s="1697" t="e">
        <f>$L80*(INDEX($U$1:$Y$8,MATCH($V80,$U$1:$U$8,0),MATCH(T$23,$U$1:$Y$1,0)))</f>
        <v>#REF!</v>
      </c>
      <c r="U80" s="1485" t="e">
        <f t="shared" si="3"/>
        <v>#REF!</v>
      </c>
      <c r="V80" s="1421" t="s">
        <v>479</v>
      </c>
      <c r="W80" s="1428"/>
      <c r="X80" s="1621"/>
      <c r="Z80" s="3"/>
      <c r="AA80" s="1728"/>
      <c r="AB80" s="1491"/>
      <c r="AC80" s="1491"/>
      <c r="AD80" s="1491"/>
      <c r="AE80" s="1832">
        <f t="shared" si="112"/>
        <v>0</v>
      </c>
      <c r="AF80" s="1817"/>
      <c r="AG80" s="1817"/>
      <c r="AH80" s="1817"/>
      <c r="AI80" s="1817"/>
      <c r="AJ80" s="1817"/>
      <c r="AK80" s="1817"/>
      <c r="AL80" s="1817"/>
      <c r="AM80" s="1817"/>
      <c r="AN80" s="1817"/>
      <c r="AO80" s="1817"/>
      <c r="AP80" s="1817"/>
      <c r="AQ80" s="1817"/>
      <c r="AR80" s="1817"/>
      <c r="AS80" s="1817"/>
      <c r="AT80" s="1817"/>
      <c r="AU80" s="1817"/>
      <c r="AV80" s="1817"/>
      <c r="AW80" s="1817"/>
      <c r="AX80" s="1817"/>
      <c r="AY80" s="1817"/>
      <c r="AZ80" s="1817"/>
    </row>
    <row r="81" spans="1:52" s="1587" customFormat="1" ht="15.5" outlineLevel="1">
      <c r="A81" s="1585" t="str">
        <f>Bdgt!E32</f>
        <v>172</v>
      </c>
      <c r="B81" s="1521" t="str">
        <f>Bdgt!F32</f>
        <v>Taxe aménagement logements</v>
      </c>
      <c r="C81" s="1578">
        <f>Bdgt!I32</f>
        <v>1298</v>
      </c>
      <c r="D81" s="1579">
        <f>Bdgt!P32</f>
        <v>0</v>
      </c>
      <c r="E81" s="1579">
        <f>Bdgt!T32</f>
        <v>1298</v>
      </c>
      <c r="F81" s="1579">
        <f>Bdgt!X32</f>
        <v>0</v>
      </c>
      <c r="G81" s="1580">
        <f>Bdgt!AB32</f>
        <v>0</v>
      </c>
      <c r="H81" s="1526" t="e">
        <f>N81-D81</f>
        <v>#REF!</v>
      </c>
      <c r="I81" s="1568" t="s">
        <v>515</v>
      </c>
      <c r="J81" s="1749"/>
      <c r="K81" s="1549"/>
      <c r="L81" s="1644">
        <f>SUM(L82:L86)</f>
        <v>1298</v>
      </c>
      <c r="M81" s="1645">
        <f t="shared" ref="M81:T81" si="113">SUM(M82:M86)</f>
        <v>1325.2579999999998</v>
      </c>
      <c r="N81" s="1552" t="e">
        <f t="shared" si="113"/>
        <v>#REF!</v>
      </c>
      <c r="O81" s="1665" t="e">
        <f t="shared" si="113"/>
        <v>#REF!</v>
      </c>
      <c r="P81" s="1644" t="e">
        <f t="shared" si="113"/>
        <v>#REF!</v>
      </c>
      <c r="Q81" s="1677" t="e">
        <f t="shared" si="113"/>
        <v>#REF!</v>
      </c>
      <c r="R81" s="1644" t="e">
        <f t="shared" si="113"/>
        <v>#REF!</v>
      </c>
      <c r="S81" s="1677" t="e">
        <f t="shared" si="113"/>
        <v>#REF!</v>
      </c>
      <c r="T81" s="1695" t="e">
        <f t="shared" si="113"/>
        <v>#REF!</v>
      </c>
      <c r="U81" s="1485" t="e">
        <f t="shared" si="3"/>
        <v>#REF!</v>
      </c>
      <c r="V81" s="1430"/>
      <c r="W81" s="1428"/>
      <c r="X81" s="1621"/>
      <c r="Z81" s="3"/>
      <c r="AA81" s="1727" t="s">
        <v>432</v>
      </c>
      <c r="AB81" s="1578">
        <f>C81*(1+$AB$22)</f>
        <v>1325.2579999999998</v>
      </c>
      <c r="AC81" s="1578">
        <f>M81</f>
        <v>1325.2579999999998</v>
      </c>
      <c r="AD81" s="1578">
        <f>AB81-AC81</f>
        <v>0</v>
      </c>
      <c r="AE81" s="1832">
        <f t="shared" si="112"/>
        <v>0</v>
      </c>
      <c r="AF81" s="1815">
        <f>SUMPRODUCT((YEAR($K82:$K86)&amp;MONTH($K82:$K86)&lt;YEAR(AG$23)&amp;MONTH(AG$23))*$M82:$M86)</f>
        <v>1325.2579999999998</v>
      </c>
      <c r="AG81" s="1815">
        <f>SUMPRODUCT((YEAR($K82:$K86)&amp;MONTH($K82:$K86)=YEAR(AG$23)&amp;MONTH(AG$23))*$M82:$M86)</f>
        <v>0</v>
      </c>
      <c r="AH81" s="1815">
        <f t="shared" ref="AH81:AZ81" si="114">SUMPRODUCT((YEAR($K82:$K86)&amp;MONTH($K82:$K86)=YEAR(AH$23)&amp;MONTH(AH$23))*$M82:$M86)</f>
        <v>0</v>
      </c>
      <c r="AI81" s="1815">
        <f t="shared" si="114"/>
        <v>0</v>
      </c>
      <c r="AJ81" s="1815">
        <f t="shared" si="114"/>
        <v>0</v>
      </c>
      <c r="AK81" s="1815">
        <f t="shared" si="114"/>
        <v>0</v>
      </c>
      <c r="AL81" s="1815">
        <f t="shared" si="114"/>
        <v>0</v>
      </c>
      <c r="AM81" s="1815">
        <f t="shared" si="114"/>
        <v>0</v>
      </c>
      <c r="AN81" s="1815">
        <f t="shared" si="114"/>
        <v>0</v>
      </c>
      <c r="AO81" s="1815">
        <f t="shared" si="114"/>
        <v>0</v>
      </c>
      <c r="AP81" s="1815">
        <f t="shared" si="114"/>
        <v>0</v>
      </c>
      <c r="AQ81" s="1815">
        <f t="shared" si="114"/>
        <v>0</v>
      </c>
      <c r="AR81" s="1815">
        <f t="shared" si="114"/>
        <v>0</v>
      </c>
      <c r="AS81" s="1815">
        <f t="shared" si="114"/>
        <v>0</v>
      </c>
      <c r="AT81" s="1815">
        <f t="shared" si="114"/>
        <v>0</v>
      </c>
      <c r="AU81" s="1815">
        <f t="shared" si="114"/>
        <v>0</v>
      </c>
      <c r="AV81" s="1815">
        <f t="shared" si="114"/>
        <v>0</v>
      </c>
      <c r="AW81" s="1815">
        <f t="shared" si="114"/>
        <v>0</v>
      </c>
      <c r="AX81" s="1815">
        <f t="shared" si="114"/>
        <v>0</v>
      </c>
      <c r="AY81" s="1815">
        <f t="shared" si="114"/>
        <v>0</v>
      </c>
      <c r="AZ81" s="1815">
        <f t="shared" si="114"/>
        <v>0</v>
      </c>
    </row>
    <row r="82" spans="1:52" s="1414" customFormat="1" ht="15.5" outlineLevel="2">
      <c r="A82" s="1457"/>
      <c r="B82" s="1424"/>
      <c r="C82" s="1491"/>
      <c r="D82" s="1476"/>
      <c r="E82" s="1476"/>
      <c r="F82" s="1476"/>
      <c r="G82" s="1492"/>
      <c r="H82" s="1526"/>
      <c r="I82" s="1569"/>
      <c r="J82" s="1755" t="s">
        <v>523</v>
      </c>
      <c r="K82" s="1764">
        <v>42993</v>
      </c>
      <c r="L82" s="1765">
        <v>80</v>
      </c>
      <c r="M82" s="1766">
        <f t="shared" ref="M82" si="115">L82*(1+$M$24)</f>
        <v>81.679999999999993</v>
      </c>
      <c r="N82" s="1767" t="e">
        <f>$L82*(INDEX($U$1:$Y$8,MATCH($V82,$U$1:$U$8,0),MATCH(N$23,$U$1:$Y$1,0)))</f>
        <v>#REF!</v>
      </c>
      <c r="O82" s="1768" t="e">
        <f t="shared" ref="O82" si="116">N82*(1+$O$24)</f>
        <v>#REF!</v>
      </c>
      <c r="P82" s="1765" t="e">
        <f>$L82*(INDEX($U$1:$Y$8,MATCH($V82,$U$1:$U$8,0),MATCH(P$23,$U$1:$Y$1,0)))</f>
        <v>#REF!</v>
      </c>
      <c r="Q82" s="1771" t="e">
        <f t="shared" ref="Q82" si="117">P82*(1+$Q$24)</f>
        <v>#REF!</v>
      </c>
      <c r="R82" s="1681" t="e">
        <f>$L82*(INDEX($U$1:$Y$8,MATCH($V82,$U$1:$U$8,0),MATCH(R$23,$U$1:$Y$1,0)))</f>
        <v>#REF!</v>
      </c>
      <c r="S82" s="1682" t="e">
        <f t="shared" ref="S82" si="118">R82*(1+$S$24)</f>
        <v>#REF!</v>
      </c>
      <c r="T82" s="1697" t="e">
        <f>$L82*(INDEX($U$1:$Y$8,MATCH($V82,$U$1:$U$8,0),MATCH(T$23,$U$1:$Y$1,0)))</f>
        <v>#REF!</v>
      </c>
      <c r="U82" s="1485" t="e">
        <f t="shared" si="3"/>
        <v>#REF!</v>
      </c>
      <c r="V82" s="1421" t="s">
        <v>479</v>
      </c>
      <c r="W82" s="1428"/>
      <c r="X82" s="1621"/>
      <c r="Z82" s="3"/>
      <c r="AA82" s="1728"/>
      <c r="AB82" s="1491"/>
      <c r="AC82" s="1491"/>
      <c r="AD82" s="1491"/>
      <c r="AE82" s="1832">
        <f t="shared" si="112"/>
        <v>0</v>
      </c>
      <c r="AF82" s="1817"/>
      <c r="AG82" s="1817"/>
      <c r="AH82" s="1817"/>
      <c r="AI82" s="1817"/>
      <c r="AJ82" s="1817"/>
      <c r="AK82" s="1817"/>
      <c r="AL82" s="1817"/>
      <c r="AM82" s="1817"/>
      <c r="AN82" s="1817"/>
      <c r="AO82" s="1817"/>
      <c r="AP82" s="1817"/>
      <c r="AQ82" s="1817"/>
      <c r="AR82" s="1817"/>
      <c r="AS82" s="1817"/>
      <c r="AT82" s="1817"/>
      <c r="AU82" s="1817"/>
      <c r="AV82" s="1817"/>
      <c r="AW82" s="1817"/>
      <c r="AX82" s="1817"/>
      <c r="AY82" s="1817"/>
      <c r="AZ82" s="1817"/>
    </row>
    <row r="83" spans="1:52" s="1414" customFormat="1" ht="15.5" outlineLevel="2">
      <c r="A83" s="1457"/>
      <c r="B83" s="1424"/>
      <c r="C83" s="1491"/>
      <c r="D83" s="1476"/>
      <c r="E83" s="1476"/>
      <c r="F83" s="1476"/>
      <c r="G83" s="1492"/>
      <c r="H83" s="1526"/>
      <c r="I83" s="1569"/>
      <c r="J83" s="1755" t="s">
        <v>524</v>
      </c>
      <c r="K83" s="1764">
        <v>42993</v>
      </c>
      <c r="L83" s="1765">
        <v>1100</v>
      </c>
      <c r="M83" s="1766">
        <f t="shared" ref="M83:M86" si="119">L83*(1+$M$24)</f>
        <v>1123.0999999999999</v>
      </c>
      <c r="N83" s="1767" t="e">
        <f>$L83*(INDEX($U$1:$Y$8,MATCH($V83,$U$1:$U$8,0),MATCH(N$23,$U$1:$Y$1,0)))</f>
        <v>#REF!</v>
      </c>
      <c r="O83" s="1768" t="e">
        <f t="shared" ref="O83:O86" si="120">N83*(1+$O$24)</f>
        <v>#REF!</v>
      </c>
      <c r="P83" s="1765" t="e">
        <f>$L83*(INDEX($U$1:$Y$8,MATCH($V83,$U$1:$U$8,0),MATCH(P$23,$U$1:$Y$1,0)))</f>
        <v>#REF!</v>
      </c>
      <c r="Q83" s="1771" t="e">
        <f t="shared" ref="Q83:Q86" si="121">P83*(1+$Q$24)</f>
        <v>#REF!</v>
      </c>
      <c r="R83" s="1681" t="e">
        <f>$L83*(INDEX($U$1:$Y$8,MATCH($V83,$U$1:$U$8,0),MATCH(R$23,$U$1:$Y$1,0)))</f>
        <v>#REF!</v>
      </c>
      <c r="S83" s="1682" t="e">
        <f t="shared" ref="S83:S86" si="122">R83*(1+$S$24)</f>
        <v>#REF!</v>
      </c>
      <c r="T83" s="1697" t="e">
        <f>$L83*(INDEX($U$1:$Y$8,MATCH($V83,$U$1:$U$8,0),MATCH(T$23,$U$1:$Y$1,0)))</f>
        <v>#REF!</v>
      </c>
      <c r="U83" s="1485" t="e">
        <f t="shared" ref="U83:U86" si="123">L83-(N83+P83+R83+T83)</f>
        <v>#REF!</v>
      </c>
      <c r="V83" s="1421" t="s">
        <v>479</v>
      </c>
      <c r="W83" s="1428"/>
      <c r="X83" s="1621"/>
      <c r="Z83" s="3"/>
      <c r="AA83" s="1728"/>
      <c r="AB83" s="1491"/>
      <c r="AC83" s="1491"/>
      <c r="AD83" s="1491"/>
      <c r="AE83" s="1832">
        <f t="shared" si="112"/>
        <v>0</v>
      </c>
      <c r="AF83" s="1817"/>
      <c r="AG83" s="1817"/>
      <c r="AH83" s="1817"/>
      <c r="AI83" s="1817"/>
      <c r="AJ83" s="1817"/>
      <c r="AK83" s="1817"/>
      <c r="AL83" s="1817"/>
      <c r="AM83" s="1817"/>
      <c r="AN83" s="1817"/>
      <c r="AO83" s="1817"/>
      <c r="AP83" s="1817"/>
      <c r="AQ83" s="1817"/>
      <c r="AR83" s="1817"/>
      <c r="AS83" s="1817"/>
      <c r="AT83" s="1817"/>
      <c r="AU83" s="1817"/>
      <c r="AV83" s="1817"/>
      <c r="AW83" s="1817"/>
      <c r="AX83" s="1817"/>
      <c r="AY83" s="1817"/>
      <c r="AZ83" s="1817"/>
    </row>
    <row r="84" spans="1:52" s="1414" customFormat="1" ht="15.5" outlineLevel="2">
      <c r="A84" s="1457"/>
      <c r="B84" s="1424"/>
      <c r="C84" s="1491"/>
      <c r="D84" s="1476"/>
      <c r="E84" s="1476"/>
      <c r="F84" s="1476"/>
      <c r="G84" s="1492"/>
      <c r="H84" s="1526"/>
      <c r="I84" s="1569"/>
      <c r="J84" s="1755" t="s">
        <v>525</v>
      </c>
      <c r="K84" s="1764">
        <v>43112</v>
      </c>
      <c r="L84" s="1765">
        <v>8</v>
      </c>
      <c r="M84" s="1766">
        <f t="shared" si="119"/>
        <v>8.1679999999999993</v>
      </c>
      <c r="N84" s="1767" t="e">
        <f>$L84*(INDEX($U$1:$Y$8,MATCH($V84,$U$1:$U$8,0),MATCH(N$23,$U$1:$Y$1,0)))</f>
        <v>#REF!</v>
      </c>
      <c r="O84" s="1768" t="e">
        <f t="shared" si="120"/>
        <v>#REF!</v>
      </c>
      <c r="P84" s="1765" t="e">
        <f>$L84*(INDEX($U$1:$Y$8,MATCH($V84,$U$1:$U$8,0),MATCH(P$23,$U$1:$Y$1,0)))</f>
        <v>#REF!</v>
      </c>
      <c r="Q84" s="1771" t="e">
        <f t="shared" si="121"/>
        <v>#REF!</v>
      </c>
      <c r="R84" s="1681" t="e">
        <f>$L84*(INDEX($U$1:$Y$8,MATCH($V84,$U$1:$U$8,0),MATCH(R$23,$U$1:$Y$1,0)))</f>
        <v>#REF!</v>
      </c>
      <c r="S84" s="1682" t="e">
        <f t="shared" si="122"/>
        <v>#REF!</v>
      </c>
      <c r="T84" s="1697" t="e">
        <f>$L84*(INDEX($U$1:$Y$8,MATCH($V84,$U$1:$U$8,0),MATCH(T$23,$U$1:$Y$1,0)))</f>
        <v>#REF!</v>
      </c>
      <c r="U84" s="1485" t="e">
        <f t="shared" si="123"/>
        <v>#REF!</v>
      </c>
      <c r="V84" s="1421" t="s">
        <v>479</v>
      </c>
      <c r="W84" s="1428"/>
      <c r="X84" s="1621"/>
      <c r="Z84" s="3"/>
      <c r="AA84" s="1728"/>
      <c r="AB84" s="1491"/>
      <c r="AC84" s="1491"/>
      <c r="AD84" s="1491"/>
      <c r="AE84" s="1832">
        <f t="shared" si="112"/>
        <v>0</v>
      </c>
      <c r="AF84" s="1817"/>
      <c r="AG84" s="1817"/>
      <c r="AH84" s="1817"/>
      <c r="AI84" s="1817"/>
      <c r="AJ84" s="1817"/>
      <c r="AK84" s="1817"/>
      <c r="AL84" s="1817"/>
      <c r="AM84" s="1817"/>
      <c r="AN84" s="1817"/>
      <c r="AO84" s="1817"/>
      <c r="AP84" s="1817"/>
      <c r="AQ84" s="1817"/>
      <c r="AR84" s="1817"/>
      <c r="AS84" s="1817"/>
      <c r="AT84" s="1817"/>
      <c r="AU84" s="1817"/>
      <c r="AV84" s="1817"/>
      <c r="AW84" s="1817"/>
      <c r="AX84" s="1817"/>
      <c r="AY84" s="1817"/>
      <c r="AZ84" s="1817"/>
    </row>
    <row r="85" spans="1:52" s="1414" customFormat="1" ht="15.5" outlineLevel="2">
      <c r="A85" s="1457"/>
      <c r="B85" s="1424"/>
      <c r="C85" s="1491"/>
      <c r="D85" s="1476"/>
      <c r="E85" s="1476"/>
      <c r="F85" s="1476"/>
      <c r="G85" s="1492"/>
      <c r="H85" s="1526"/>
      <c r="I85" s="1569"/>
      <c r="J85" s="1755" t="s">
        <v>526</v>
      </c>
      <c r="K85" s="1764">
        <v>43112</v>
      </c>
      <c r="L85" s="1765">
        <v>110</v>
      </c>
      <c r="M85" s="1766">
        <f t="shared" si="119"/>
        <v>112.30999999999999</v>
      </c>
      <c r="N85" s="1767" t="e">
        <f>$L85*(INDEX($U$1:$Y$8,MATCH($V85,$U$1:$U$8,0),MATCH(N$23,$U$1:$Y$1,0)))</f>
        <v>#REF!</v>
      </c>
      <c r="O85" s="1768" t="e">
        <f t="shared" si="120"/>
        <v>#REF!</v>
      </c>
      <c r="P85" s="1765" t="e">
        <f>$L85*(INDEX($U$1:$Y$8,MATCH($V85,$U$1:$U$8,0),MATCH(P$23,$U$1:$Y$1,0)))</f>
        <v>#REF!</v>
      </c>
      <c r="Q85" s="1771" t="e">
        <f t="shared" si="121"/>
        <v>#REF!</v>
      </c>
      <c r="R85" s="1681" t="e">
        <f>$L85*(INDEX($U$1:$Y$8,MATCH($V85,$U$1:$U$8,0),MATCH(R$23,$U$1:$Y$1,0)))</f>
        <v>#REF!</v>
      </c>
      <c r="S85" s="1682" t="e">
        <f t="shared" si="122"/>
        <v>#REF!</v>
      </c>
      <c r="T85" s="1697" t="e">
        <f>$L85*(INDEX($U$1:$Y$8,MATCH($V85,$U$1:$U$8,0),MATCH(T$23,$U$1:$Y$1,0)))</f>
        <v>#REF!</v>
      </c>
      <c r="U85" s="1485" t="e">
        <f t="shared" si="123"/>
        <v>#REF!</v>
      </c>
      <c r="V85" s="1421" t="s">
        <v>479</v>
      </c>
      <c r="W85" s="1428"/>
      <c r="X85" s="1621"/>
      <c r="Z85" s="3"/>
      <c r="AA85" s="1728"/>
      <c r="AB85" s="1491"/>
      <c r="AC85" s="1491"/>
      <c r="AD85" s="1491"/>
      <c r="AE85" s="1832">
        <f t="shared" si="112"/>
        <v>0</v>
      </c>
      <c r="AF85" s="1817"/>
      <c r="AG85" s="1817"/>
      <c r="AH85" s="1817"/>
      <c r="AI85" s="1817"/>
      <c r="AJ85" s="1817"/>
      <c r="AK85" s="1817"/>
      <c r="AL85" s="1817"/>
      <c r="AM85" s="1817"/>
      <c r="AN85" s="1817"/>
      <c r="AO85" s="1817"/>
      <c r="AP85" s="1817"/>
      <c r="AQ85" s="1817"/>
      <c r="AR85" s="1817"/>
      <c r="AS85" s="1817"/>
      <c r="AT85" s="1817"/>
      <c r="AU85" s="1817"/>
      <c r="AV85" s="1817"/>
      <c r="AW85" s="1817"/>
      <c r="AX85" s="1817"/>
      <c r="AY85" s="1817"/>
      <c r="AZ85" s="1817"/>
    </row>
    <row r="86" spans="1:52" s="1414" customFormat="1" ht="15.5" outlineLevel="2">
      <c r="A86" s="1457"/>
      <c r="B86" s="1424"/>
      <c r="C86" s="1491"/>
      <c r="D86" s="1476"/>
      <c r="E86" s="1476"/>
      <c r="F86" s="1476"/>
      <c r="G86" s="1492"/>
      <c r="H86" s="1526"/>
      <c r="I86" s="1569"/>
      <c r="J86" s="1750"/>
      <c r="K86" s="1548"/>
      <c r="L86" s="1646"/>
      <c r="M86" s="1647">
        <f t="shared" si="119"/>
        <v>0</v>
      </c>
      <c r="N86" s="1536" t="e">
        <f>$L86*(INDEX($U$1:$Y$8,MATCH($V86,$U$1:$U$8,0),MATCH(N$23,$U$1:$Y$1,0)))</f>
        <v>#REF!</v>
      </c>
      <c r="O86" s="1666" t="e">
        <f t="shared" si="120"/>
        <v>#REF!</v>
      </c>
      <c r="P86" s="1646" t="e">
        <f>$L86*(INDEX($U$1:$Y$8,MATCH($V86,$U$1:$U$8,0),MATCH(P$23,$U$1:$Y$1,0)))</f>
        <v>#REF!</v>
      </c>
      <c r="Q86" s="1678" t="e">
        <f t="shared" si="121"/>
        <v>#REF!</v>
      </c>
      <c r="R86" s="1681" t="e">
        <f>$L86*(INDEX($U$1:$Y$8,MATCH($V86,$U$1:$U$8,0),MATCH(R$23,$U$1:$Y$1,0)))</f>
        <v>#REF!</v>
      </c>
      <c r="S86" s="1682" t="e">
        <f t="shared" si="122"/>
        <v>#REF!</v>
      </c>
      <c r="T86" s="1697" t="e">
        <f>$L86*(INDEX($U$1:$Y$8,MATCH($V86,$U$1:$U$8,0),MATCH(T$23,$U$1:$Y$1,0)))</f>
        <v>#REF!</v>
      </c>
      <c r="U86" s="1485" t="e">
        <f t="shared" si="123"/>
        <v>#REF!</v>
      </c>
      <c r="V86" s="1421" t="s">
        <v>479</v>
      </c>
      <c r="W86" s="1428"/>
      <c r="X86" s="1621"/>
      <c r="Z86" s="3"/>
      <c r="AA86" s="1728"/>
      <c r="AB86" s="1491"/>
      <c r="AC86" s="1491"/>
      <c r="AD86" s="1491"/>
      <c r="AE86" s="1832">
        <f t="shared" si="112"/>
        <v>0</v>
      </c>
      <c r="AF86" s="1817"/>
      <c r="AG86" s="1817"/>
      <c r="AH86" s="1817"/>
      <c r="AI86" s="1817"/>
      <c r="AJ86" s="1817"/>
      <c r="AK86" s="1817"/>
      <c r="AL86" s="1817"/>
      <c r="AM86" s="1817"/>
      <c r="AN86" s="1817"/>
      <c r="AO86" s="1817"/>
      <c r="AP86" s="1817"/>
      <c r="AQ86" s="1817"/>
      <c r="AR86" s="1817"/>
      <c r="AS86" s="1817"/>
      <c r="AT86" s="1817"/>
      <c r="AU86" s="1817"/>
      <c r="AV86" s="1817"/>
      <c r="AW86" s="1817"/>
      <c r="AX86" s="1817"/>
      <c r="AY86" s="1817"/>
      <c r="AZ86" s="1817"/>
    </row>
    <row r="87" spans="1:52" s="1587" customFormat="1" ht="15.5" outlineLevel="1">
      <c r="A87" s="1585" t="str">
        <f>Bdgt!E33</f>
        <v>173</v>
      </c>
      <c r="B87" s="1521" t="str">
        <f>Bdgt!F33</f>
        <v>Taxe RAP</v>
      </c>
      <c r="C87" s="1578">
        <f>Bdgt!I33</f>
        <v>0</v>
      </c>
      <c r="D87" s="1579">
        <f>Bdgt!P33</f>
        <v>0</v>
      </c>
      <c r="E87" s="1579">
        <f>Bdgt!T33</f>
        <v>0</v>
      </c>
      <c r="F87" s="1579">
        <f>Bdgt!X33</f>
        <v>0</v>
      </c>
      <c r="G87" s="1580">
        <f>Bdgt!AB33</f>
        <v>0</v>
      </c>
      <c r="H87" s="1526" t="e">
        <f>N87-D87</f>
        <v>#REF!</v>
      </c>
      <c r="I87" s="1568"/>
      <c r="J87" s="1749"/>
      <c r="K87" s="1549"/>
      <c r="L87" s="1644">
        <f>SUM(L88:L89)</f>
        <v>0</v>
      </c>
      <c r="M87" s="1645">
        <f t="shared" ref="M87:T87" si="124">SUM(M88:M89)</f>
        <v>0</v>
      </c>
      <c r="N87" s="1552" t="e">
        <f t="shared" si="124"/>
        <v>#REF!</v>
      </c>
      <c r="O87" s="1665" t="e">
        <f t="shared" si="124"/>
        <v>#REF!</v>
      </c>
      <c r="P87" s="1644" t="e">
        <f t="shared" si="124"/>
        <v>#REF!</v>
      </c>
      <c r="Q87" s="1677" t="e">
        <f t="shared" si="124"/>
        <v>#REF!</v>
      </c>
      <c r="R87" s="1644" t="e">
        <f t="shared" si="124"/>
        <v>#REF!</v>
      </c>
      <c r="S87" s="1677" t="e">
        <f t="shared" si="124"/>
        <v>#REF!</v>
      </c>
      <c r="T87" s="1695" t="e">
        <f t="shared" si="124"/>
        <v>#REF!</v>
      </c>
      <c r="U87" s="1485" t="e">
        <f t="shared" si="3"/>
        <v>#REF!</v>
      </c>
      <c r="V87" s="1430"/>
      <c r="W87" s="1428"/>
      <c r="X87" s="1621"/>
      <c r="Z87" s="3"/>
      <c r="AA87" s="1727" t="s">
        <v>437</v>
      </c>
      <c r="AB87" s="1578">
        <f>C87*(1+$AB$22)</f>
        <v>0</v>
      </c>
      <c r="AC87" s="1578">
        <f>M87</f>
        <v>0</v>
      </c>
      <c r="AD87" s="1578">
        <f>AB87-AC87</f>
        <v>0</v>
      </c>
      <c r="AE87" s="1832">
        <f t="shared" si="112"/>
        <v>0</v>
      </c>
      <c r="AF87" s="1815">
        <f>SUMPRODUCT((YEAR($K88:$K89)&amp;MONTH($K88:$K89)&lt;YEAR(AG$23)&amp;MONTH(AG$23))*$M88:$M89)</f>
        <v>0</v>
      </c>
      <c r="AG87" s="1815">
        <f>SUMPRODUCT((YEAR($K88:$K89)&amp;MONTH($K88:$K89)=YEAR(AG$23)&amp;MONTH(AG$23))*$M88:$M89)</f>
        <v>0</v>
      </c>
      <c r="AH87" s="1815">
        <f t="shared" ref="AH87:AZ87" si="125">SUMPRODUCT((YEAR($K88:$K89)&amp;MONTH($K88:$K89)=YEAR(AH$23)&amp;MONTH(AH$23))*$M88:$M89)</f>
        <v>0</v>
      </c>
      <c r="AI87" s="1815">
        <f t="shared" si="125"/>
        <v>0</v>
      </c>
      <c r="AJ87" s="1815">
        <f t="shared" si="125"/>
        <v>0</v>
      </c>
      <c r="AK87" s="1815">
        <f t="shared" si="125"/>
        <v>0</v>
      </c>
      <c r="AL87" s="1815">
        <f t="shared" si="125"/>
        <v>0</v>
      </c>
      <c r="AM87" s="1815">
        <f t="shared" si="125"/>
        <v>0</v>
      </c>
      <c r="AN87" s="1815">
        <f t="shared" si="125"/>
        <v>0</v>
      </c>
      <c r="AO87" s="1815">
        <f t="shared" si="125"/>
        <v>0</v>
      </c>
      <c r="AP87" s="1815">
        <f t="shared" si="125"/>
        <v>0</v>
      </c>
      <c r="AQ87" s="1815">
        <f t="shared" si="125"/>
        <v>0</v>
      </c>
      <c r="AR87" s="1815">
        <f t="shared" si="125"/>
        <v>0</v>
      </c>
      <c r="AS87" s="1815">
        <f t="shared" si="125"/>
        <v>0</v>
      </c>
      <c r="AT87" s="1815">
        <f t="shared" si="125"/>
        <v>0</v>
      </c>
      <c r="AU87" s="1815">
        <f t="shared" si="125"/>
        <v>0</v>
      </c>
      <c r="AV87" s="1815">
        <f t="shared" si="125"/>
        <v>0</v>
      </c>
      <c r="AW87" s="1815">
        <f t="shared" si="125"/>
        <v>0</v>
      </c>
      <c r="AX87" s="1815">
        <f t="shared" si="125"/>
        <v>0</v>
      </c>
      <c r="AY87" s="1815">
        <f t="shared" si="125"/>
        <v>0</v>
      </c>
      <c r="AZ87" s="1815">
        <f t="shared" si="125"/>
        <v>0</v>
      </c>
    </row>
    <row r="88" spans="1:52" s="1414" customFormat="1" ht="15.5" outlineLevel="2">
      <c r="A88" s="1457"/>
      <c r="B88" s="1424"/>
      <c r="C88" s="1491"/>
      <c r="D88" s="1476"/>
      <c r="E88" s="1476"/>
      <c r="F88" s="1476"/>
      <c r="G88" s="1492"/>
      <c r="H88" s="1526"/>
      <c r="I88" s="1569"/>
      <c r="J88" s="1751"/>
      <c r="K88" s="1548"/>
      <c r="L88" s="1646"/>
      <c r="M88" s="1647">
        <f t="shared" ref="M88:M89" si="126">L88*(1+$M$24)</f>
        <v>0</v>
      </c>
      <c r="N88" s="1536" t="e">
        <f>$L88*(INDEX($U$1:$Y$8,MATCH($V88,$U$1:$U$8,0),MATCH(N$23,$U$1:$Y$1,0)))</f>
        <v>#REF!</v>
      </c>
      <c r="O88" s="1666" t="e">
        <f t="shared" ref="O88:O89" si="127">N88*(1+$O$24)</f>
        <v>#REF!</v>
      </c>
      <c r="P88" s="1646" t="e">
        <f>$L88*(INDEX($U$1:$Y$8,MATCH($V88,$U$1:$U$8,0),MATCH(P$23,$U$1:$Y$1,0)))</f>
        <v>#REF!</v>
      </c>
      <c r="Q88" s="1678" t="e">
        <f t="shared" ref="Q88:Q89" si="128">P88*(1+$Q$24)</f>
        <v>#REF!</v>
      </c>
      <c r="R88" s="1681" t="e">
        <f>$L88*(INDEX($U$1:$Y$8,MATCH($V88,$U$1:$U$8,0),MATCH(R$23,$U$1:$Y$1,0)))</f>
        <v>#REF!</v>
      </c>
      <c r="S88" s="1682" t="e">
        <f t="shared" ref="S88:S89" si="129">R88*(1+$S$24)</f>
        <v>#REF!</v>
      </c>
      <c r="T88" s="1697" t="e">
        <f>$L88*(INDEX($U$1:$Y$8,MATCH($V88,$U$1:$U$8,0),MATCH(T$23,$U$1:$Y$1,0)))</f>
        <v>#REF!</v>
      </c>
      <c r="U88" s="1485" t="e">
        <f t="shared" si="3"/>
        <v>#REF!</v>
      </c>
      <c r="V88" s="1421" t="s">
        <v>479</v>
      </c>
      <c r="W88" s="1428"/>
      <c r="X88" s="1621"/>
      <c r="Z88" s="3"/>
      <c r="AA88" s="1728"/>
      <c r="AB88" s="1491"/>
      <c r="AC88" s="1491"/>
      <c r="AD88" s="1491"/>
      <c r="AE88" s="1832">
        <f t="shared" si="112"/>
        <v>0</v>
      </c>
      <c r="AF88" s="1817"/>
      <c r="AG88" s="1817"/>
      <c r="AH88" s="1817"/>
      <c r="AI88" s="1817"/>
      <c r="AJ88" s="1817"/>
      <c r="AK88" s="1817"/>
      <c r="AL88" s="1817"/>
      <c r="AM88" s="1817"/>
      <c r="AN88" s="1817"/>
      <c r="AO88" s="1817"/>
      <c r="AP88" s="1817"/>
      <c r="AQ88" s="1817"/>
      <c r="AR88" s="1817"/>
      <c r="AS88" s="1817"/>
      <c r="AT88" s="1817"/>
      <c r="AU88" s="1817"/>
      <c r="AV88" s="1817"/>
      <c r="AW88" s="1817"/>
      <c r="AX88" s="1817"/>
      <c r="AY88" s="1817"/>
      <c r="AZ88" s="1817"/>
    </row>
    <row r="89" spans="1:52" s="1414" customFormat="1" ht="15.5" outlineLevel="2">
      <c r="A89" s="1457"/>
      <c r="B89" s="1424"/>
      <c r="C89" s="1491"/>
      <c r="D89" s="1476"/>
      <c r="E89" s="1476"/>
      <c r="F89" s="1476"/>
      <c r="G89" s="1492"/>
      <c r="H89" s="1526"/>
      <c r="I89" s="1569"/>
      <c r="J89" s="1751"/>
      <c r="K89" s="1548"/>
      <c r="L89" s="1646"/>
      <c r="M89" s="1647">
        <f t="shared" si="126"/>
        <v>0</v>
      </c>
      <c r="N89" s="1536" t="e">
        <f>$L89*(INDEX($U$1:$Y$8,MATCH($V89,$U$1:$U$8,0),MATCH(N$23,$U$1:$Y$1,0)))</f>
        <v>#REF!</v>
      </c>
      <c r="O89" s="1666" t="e">
        <f t="shared" si="127"/>
        <v>#REF!</v>
      </c>
      <c r="P89" s="1646" t="e">
        <f>$L89*(INDEX($U$1:$Y$8,MATCH($V89,$U$1:$U$8,0),MATCH(P$23,$U$1:$Y$1,0)))</f>
        <v>#REF!</v>
      </c>
      <c r="Q89" s="1678" t="e">
        <f t="shared" si="128"/>
        <v>#REF!</v>
      </c>
      <c r="R89" s="1681" t="e">
        <f>$L89*(INDEX($U$1:$Y$8,MATCH($V89,$U$1:$U$8,0),MATCH(R$23,$U$1:$Y$1,0)))</f>
        <v>#REF!</v>
      </c>
      <c r="S89" s="1682" t="e">
        <f t="shared" si="129"/>
        <v>#REF!</v>
      </c>
      <c r="T89" s="1697" t="e">
        <f>$L89*(INDEX($U$1:$Y$8,MATCH($V89,$U$1:$U$8,0),MATCH(T$23,$U$1:$Y$1,0)))</f>
        <v>#REF!</v>
      </c>
      <c r="U89" s="1485" t="e">
        <f t="shared" si="3"/>
        <v>#REF!</v>
      </c>
      <c r="V89" s="1421" t="s">
        <v>479</v>
      </c>
      <c r="W89" s="1428"/>
      <c r="X89" s="1621"/>
      <c r="Z89" s="3"/>
      <c r="AA89" s="1728"/>
      <c r="AB89" s="1491"/>
      <c r="AC89" s="1491"/>
      <c r="AD89" s="1491"/>
      <c r="AE89" s="1832">
        <f t="shared" si="112"/>
        <v>0</v>
      </c>
      <c r="AF89" s="1817"/>
      <c r="AG89" s="1817"/>
      <c r="AH89" s="1817"/>
      <c r="AI89" s="1817"/>
      <c r="AJ89" s="1817"/>
      <c r="AK89" s="1817"/>
      <c r="AL89" s="1817"/>
      <c r="AM89" s="1817"/>
      <c r="AN89" s="1817"/>
      <c r="AO89" s="1817"/>
      <c r="AP89" s="1817"/>
      <c r="AQ89" s="1817"/>
      <c r="AR89" s="1817"/>
      <c r="AS89" s="1817"/>
      <c r="AT89" s="1817"/>
      <c r="AU89" s="1817"/>
      <c r="AV89" s="1817"/>
      <c r="AW89" s="1817"/>
      <c r="AX89" s="1817"/>
      <c r="AY89" s="1817"/>
      <c r="AZ89" s="1817"/>
    </row>
    <row r="90" spans="1:52" s="1587" customFormat="1" ht="15.5" outlineLevel="1">
      <c r="A90" s="1585" t="str">
        <f>Bdgt!E34</f>
        <v>172</v>
      </c>
      <c r="B90" s="1521" t="str">
        <f>Bdgt!F34</f>
        <v>Taxe aménagement commerces</v>
      </c>
      <c r="C90" s="1578">
        <f>Bdgt!I34</f>
        <v>0</v>
      </c>
      <c r="D90" s="1579">
        <f>Bdgt!P34</f>
        <v>0</v>
      </c>
      <c r="E90" s="1579">
        <f>Bdgt!T34</f>
        <v>0</v>
      </c>
      <c r="F90" s="1579">
        <f>Bdgt!X34</f>
        <v>0</v>
      </c>
      <c r="G90" s="1580">
        <f>Bdgt!AB34</f>
        <v>0</v>
      </c>
      <c r="H90" s="1526">
        <f>N90-D90</f>
        <v>0</v>
      </c>
      <c r="I90" s="1568"/>
      <c r="J90" s="1749"/>
      <c r="K90" s="1549"/>
      <c r="L90" s="1644">
        <f>SUM(L91:L92)</f>
        <v>0</v>
      </c>
      <c r="M90" s="1645">
        <f t="shared" ref="M90:T90" si="130">SUM(M91:M92)</f>
        <v>0</v>
      </c>
      <c r="N90" s="1552">
        <f t="shared" si="130"/>
        <v>0</v>
      </c>
      <c r="O90" s="1665">
        <f t="shared" si="130"/>
        <v>0</v>
      </c>
      <c r="P90" s="1644">
        <f t="shared" si="130"/>
        <v>0</v>
      </c>
      <c r="Q90" s="1677">
        <f t="shared" si="130"/>
        <v>0</v>
      </c>
      <c r="R90" s="1644">
        <f t="shared" si="130"/>
        <v>0</v>
      </c>
      <c r="S90" s="1677">
        <f t="shared" si="130"/>
        <v>0</v>
      </c>
      <c r="T90" s="1695">
        <f t="shared" si="130"/>
        <v>0</v>
      </c>
      <c r="U90" s="1485">
        <f t="shared" si="3"/>
        <v>0</v>
      </c>
      <c r="V90" s="1430"/>
      <c r="W90" s="1428"/>
      <c r="X90" s="1621"/>
      <c r="Z90" s="3"/>
      <c r="AA90" s="1727" t="s">
        <v>433</v>
      </c>
      <c r="AB90" s="1578">
        <f>C90*(1+$AB$22)</f>
        <v>0</v>
      </c>
      <c r="AC90" s="1578">
        <f>M90</f>
        <v>0</v>
      </c>
      <c r="AD90" s="1578">
        <f>AB90-AC90</f>
        <v>0</v>
      </c>
      <c r="AE90" s="1832">
        <f t="shared" si="112"/>
        <v>0</v>
      </c>
      <c r="AF90" s="1815">
        <f>SUMPRODUCT((YEAR($K91:$K92)&amp;MONTH($K91:$K92)&lt;YEAR(AG$23)&amp;MONTH(AG$23))*$M91:$M92)</f>
        <v>0</v>
      </c>
      <c r="AG90" s="1815">
        <f>SUMPRODUCT((YEAR($K91:$K92)&amp;MONTH($K91:$K92)=YEAR(AG$23)&amp;MONTH(AG$23))*$M91:$M92)</f>
        <v>0</v>
      </c>
      <c r="AH90" s="1815">
        <f t="shared" ref="AH90:AZ90" si="131">SUMPRODUCT((YEAR($K91:$K92)&amp;MONTH($K91:$K92)=YEAR(AH$23)&amp;MONTH(AH$23))*$M91:$M92)</f>
        <v>0</v>
      </c>
      <c r="AI90" s="1815">
        <f t="shared" si="131"/>
        <v>0</v>
      </c>
      <c r="AJ90" s="1815">
        <f t="shared" si="131"/>
        <v>0</v>
      </c>
      <c r="AK90" s="1815">
        <f t="shared" si="131"/>
        <v>0</v>
      </c>
      <c r="AL90" s="1815">
        <f t="shared" si="131"/>
        <v>0</v>
      </c>
      <c r="AM90" s="1815">
        <f t="shared" si="131"/>
        <v>0</v>
      </c>
      <c r="AN90" s="1815">
        <f t="shared" si="131"/>
        <v>0</v>
      </c>
      <c r="AO90" s="1815">
        <f t="shared" si="131"/>
        <v>0</v>
      </c>
      <c r="AP90" s="1815">
        <f t="shared" si="131"/>
        <v>0</v>
      </c>
      <c r="AQ90" s="1815">
        <f t="shared" si="131"/>
        <v>0</v>
      </c>
      <c r="AR90" s="1815">
        <f t="shared" si="131"/>
        <v>0</v>
      </c>
      <c r="AS90" s="1815">
        <f t="shared" si="131"/>
        <v>0</v>
      </c>
      <c r="AT90" s="1815">
        <f t="shared" si="131"/>
        <v>0</v>
      </c>
      <c r="AU90" s="1815">
        <f t="shared" si="131"/>
        <v>0</v>
      </c>
      <c r="AV90" s="1815">
        <f t="shared" si="131"/>
        <v>0</v>
      </c>
      <c r="AW90" s="1815">
        <f t="shared" si="131"/>
        <v>0</v>
      </c>
      <c r="AX90" s="1815">
        <f t="shared" si="131"/>
        <v>0</v>
      </c>
      <c r="AY90" s="1815">
        <f t="shared" si="131"/>
        <v>0</v>
      </c>
      <c r="AZ90" s="1815">
        <f t="shared" si="131"/>
        <v>0</v>
      </c>
    </row>
    <row r="91" spans="1:52" s="1414" customFormat="1" ht="15.5" outlineLevel="2">
      <c r="A91" s="1457"/>
      <c r="B91" s="1424"/>
      <c r="C91" s="1491"/>
      <c r="D91" s="1476"/>
      <c r="E91" s="1476"/>
      <c r="F91" s="1476"/>
      <c r="G91" s="1492"/>
      <c r="H91" s="1526"/>
      <c r="I91" s="1569"/>
      <c r="J91" s="1751"/>
      <c r="K91" s="1548"/>
      <c r="L91" s="1646"/>
      <c r="M91" s="1647">
        <f t="shared" ref="M91:M92" si="132">L91*(1+$M$24)</f>
        <v>0</v>
      </c>
      <c r="N91" s="1536">
        <f>$L91*(INDEX($U$1:$Y$8,MATCH($V91,$U$1:$U$8,0),MATCH(N$23,$U$1:$Y$1,0)))</f>
        <v>0</v>
      </c>
      <c r="O91" s="1666">
        <f t="shared" ref="O91:O92" si="133">N91*(1+$O$24)</f>
        <v>0</v>
      </c>
      <c r="P91" s="1646">
        <f>$L91*(INDEX($U$1:$Y$8,MATCH($V91,$U$1:$U$8,0),MATCH(P$23,$U$1:$Y$1,0)))</f>
        <v>0</v>
      </c>
      <c r="Q91" s="1678">
        <f t="shared" ref="Q91:Q92" si="134">P91*(1+$Q$24)</f>
        <v>0</v>
      </c>
      <c r="R91" s="1681">
        <f>$L91*(INDEX($U$1:$Y$8,MATCH($V91,$U$1:$U$8,0),MATCH(R$23,$U$1:$Y$1,0)))</f>
        <v>0</v>
      </c>
      <c r="S91" s="1682">
        <f t="shared" ref="S91:S92" si="135">R91*(1+$S$24)</f>
        <v>0</v>
      </c>
      <c r="T91" s="1697">
        <f>$L91*(INDEX($U$1:$Y$8,MATCH($V91,$U$1:$U$8,0),MATCH(T$23,$U$1:$Y$1,0)))</f>
        <v>0</v>
      </c>
      <c r="U91" s="1485">
        <f t="shared" si="3"/>
        <v>0</v>
      </c>
      <c r="V91" s="1421" t="s">
        <v>420</v>
      </c>
      <c r="W91" s="1428"/>
      <c r="X91" s="1621"/>
      <c r="Z91" s="3"/>
      <c r="AA91" s="1728"/>
      <c r="AB91" s="1491"/>
      <c r="AC91" s="1491"/>
      <c r="AD91" s="1491"/>
      <c r="AE91" s="1832">
        <f t="shared" si="112"/>
        <v>0</v>
      </c>
      <c r="AF91" s="1817"/>
      <c r="AG91" s="1817"/>
      <c r="AH91" s="1817"/>
      <c r="AI91" s="1817"/>
      <c r="AJ91" s="1817"/>
      <c r="AK91" s="1817"/>
      <c r="AL91" s="1817"/>
      <c r="AM91" s="1817"/>
      <c r="AN91" s="1817"/>
      <c r="AO91" s="1817"/>
      <c r="AP91" s="1817"/>
      <c r="AQ91" s="1817"/>
      <c r="AR91" s="1817"/>
      <c r="AS91" s="1817"/>
      <c r="AT91" s="1817"/>
      <c r="AU91" s="1817"/>
      <c r="AV91" s="1817"/>
      <c r="AW91" s="1817"/>
      <c r="AX91" s="1817"/>
      <c r="AY91" s="1817"/>
      <c r="AZ91" s="1817"/>
    </row>
    <row r="92" spans="1:52" s="1414" customFormat="1" ht="15.5" outlineLevel="2">
      <c r="A92" s="1457"/>
      <c r="B92" s="1424"/>
      <c r="C92" s="1491"/>
      <c r="D92" s="1476"/>
      <c r="E92" s="1476"/>
      <c r="F92" s="1476"/>
      <c r="G92" s="1492"/>
      <c r="H92" s="1526"/>
      <c r="I92" s="1569"/>
      <c r="J92" s="1751"/>
      <c r="K92" s="1548"/>
      <c r="L92" s="1646"/>
      <c r="M92" s="1647">
        <f t="shared" si="132"/>
        <v>0</v>
      </c>
      <c r="N92" s="1536">
        <f>$L92*(INDEX($U$1:$Y$8,MATCH($V92,$U$1:$U$8,0),MATCH(N$23,$U$1:$Y$1,0)))</f>
        <v>0</v>
      </c>
      <c r="O92" s="1666">
        <f t="shared" si="133"/>
        <v>0</v>
      </c>
      <c r="P92" s="1646">
        <f>$L92*(INDEX($U$1:$Y$8,MATCH($V92,$U$1:$U$8,0),MATCH(P$23,$U$1:$Y$1,0)))</f>
        <v>0</v>
      </c>
      <c r="Q92" s="1678">
        <f t="shared" si="134"/>
        <v>0</v>
      </c>
      <c r="R92" s="1681">
        <f>$L92*(INDEX($U$1:$Y$8,MATCH($V92,$U$1:$U$8,0),MATCH(R$23,$U$1:$Y$1,0)))</f>
        <v>0</v>
      </c>
      <c r="S92" s="1682">
        <f t="shared" si="135"/>
        <v>0</v>
      </c>
      <c r="T92" s="1697">
        <f>$L92*(INDEX($U$1:$Y$8,MATCH($V92,$U$1:$U$8,0),MATCH(T$23,$U$1:$Y$1,0)))</f>
        <v>0</v>
      </c>
      <c r="U92" s="1485">
        <f t="shared" ref="U92:U157" si="136">L92-(N92+P92+R92+T92)</f>
        <v>0</v>
      </c>
      <c r="V92" s="1421" t="s">
        <v>420</v>
      </c>
      <c r="W92" s="1428"/>
      <c r="X92" s="1621"/>
      <c r="Z92" s="3"/>
      <c r="AA92" s="1728"/>
      <c r="AB92" s="1491"/>
      <c r="AC92" s="1491"/>
      <c r="AD92" s="1491"/>
      <c r="AE92" s="1832">
        <f t="shared" si="112"/>
        <v>0</v>
      </c>
      <c r="AF92" s="1817"/>
      <c r="AG92" s="1817"/>
      <c r="AH92" s="1817"/>
      <c r="AI92" s="1817"/>
      <c r="AJ92" s="1817"/>
      <c r="AK92" s="1817"/>
      <c r="AL92" s="1817"/>
      <c r="AM92" s="1817"/>
      <c r="AN92" s="1817"/>
      <c r="AO92" s="1817"/>
      <c r="AP92" s="1817"/>
      <c r="AQ92" s="1817"/>
      <c r="AR92" s="1817"/>
      <c r="AS92" s="1817"/>
      <c r="AT92" s="1817"/>
      <c r="AU92" s="1817"/>
      <c r="AV92" s="1817"/>
      <c r="AW92" s="1817"/>
      <c r="AX92" s="1817"/>
      <c r="AY92" s="1817"/>
      <c r="AZ92" s="1817"/>
    </row>
    <row r="93" spans="1:52" s="1587" customFormat="1" ht="15.5" outlineLevel="1">
      <c r="A93" s="1585" t="str">
        <f>Bdgt!E35</f>
        <v>173</v>
      </c>
      <c r="B93" s="1521" t="str">
        <f>Bdgt!F35</f>
        <v>Taxes diverses</v>
      </c>
      <c r="C93" s="1578">
        <f>Bdgt!I35</f>
        <v>0</v>
      </c>
      <c r="D93" s="1579" t="e">
        <f>Bdgt!P35</f>
        <v>#REF!</v>
      </c>
      <c r="E93" s="1579" t="e">
        <f>Bdgt!T35</f>
        <v>#REF!</v>
      </c>
      <c r="F93" s="1579" t="e">
        <f>Bdgt!X35</f>
        <v>#REF!</v>
      </c>
      <c r="G93" s="1580" t="e">
        <f>Bdgt!AB35</f>
        <v>#REF!</v>
      </c>
      <c r="H93" s="1526" t="e">
        <f>N93-D93</f>
        <v>#REF!</v>
      </c>
      <c r="I93" s="1568"/>
      <c r="J93" s="1749"/>
      <c r="K93" s="1549"/>
      <c r="L93" s="1644">
        <f>SUM(L94:L95)</f>
        <v>0</v>
      </c>
      <c r="M93" s="1645">
        <f t="shared" ref="M93:T93" si="137">SUM(M94:M95)</f>
        <v>0</v>
      </c>
      <c r="N93" s="1552" t="e">
        <f t="shared" si="137"/>
        <v>#REF!</v>
      </c>
      <c r="O93" s="1665" t="e">
        <f t="shared" si="137"/>
        <v>#REF!</v>
      </c>
      <c r="P93" s="1644" t="e">
        <f t="shared" si="137"/>
        <v>#REF!</v>
      </c>
      <c r="Q93" s="1677" t="e">
        <f t="shared" si="137"/>
        <v>#REF!</v>
      </c>
      <c r="R93" s="1644" t="e">
        <f t="shared" si="137"/>
        <v>#REF!</v>
      </c>
      <c r="S93" s="1677" t="e">
        <f t="shared" si="137"/>
        <v>#REF!</v>
      </c>
      <c r="T93" s="1695" t="e">
        <f t="shared" si="137"/>
        <v>#REF!</v>
      </c>
      <c r="U93" s="1485" t="e">
        <f t="shared" si="136"/>
        <v>#REF!</v>
      </c>
      <c r="V93" s="1430"/>
      <c r="W93" s="1428"/>
      <c r="X93" s="1621"/>
      <c r="Z93" s="3"/>
      <c r="AA93" s="1727" t="s">
        <v>322</v>
      </c>
      <c r="AB93" s="1578">
        <f>C93*(1+$AB$22)</f>
        <v>0</v>
      </c>
      <c r="AC93" s="1578">
        <f>M93</f>
        <v>0</v>
      </c>
      <c r="AD93" s="1578">
        <f>AB93-AC93</f>
        <v>0</v>
      </c>
      <c r="AE93" s="1832">
        <f t="shared" si="112"/>
        <v>0</v>
      </c>
      <c r="AF93" s="1815">
        <f>SUMPRODUCT((YEAR($K94:$K95)&amp;MONTH($K94:$K95)&lt;YEAR(AG$23)&amp;MONTH(AG$23))*$M94:$M95)</f>
        <v>0</v>
      </c>
      <c r="AG93" s="1815">
        <f>SUMPRODUCT((YEAR($K94:$K95)&amp;MONTH($K94:$K95)=YEAR(AG$23)&amp;MONTH(AG$23))*$M94:$M95)</f>
        <v>0</v>
      </c>
      <c r="AH93" s="1815">
        <f t="shared" ref="AH93:AZ93" si="138">SUMPRODUCT((YEAR($K94:$K95)&amp;MONTH($K94:$K95)=YEAR(AH$23)&amp;MONTH(AH$23))*$M94:$M95)</f>
        <v>0</v>
      </c>
      <c r="AI93" s="1815">
        <f t="shared" si="138"/>
        <v>0</v>
      </c>
      <c r="AJ93" s="1815">
        <f t="shared" si="138"/>
        <v>0</v>
      </c>
      <c r="AK93" s="1815">
        <f t="shared" si="138"/>
        <v>0</v>
      </c>
      <c r="AL93" s="1815">
        <f t="shared" si="138"/>
        <v>0</v>
      </c>
      <c r="AM93" s="1815">
        <f t="shared" si="138"/>
        <v>0</v>
      </c>
      <c r="AN93" s="1815">
        <f t="shared" si="138"/>
        <v>0</v>
      </c>
      <c r="AO93" s="1815">
        <f t="shared" si="138"/>
        <v>0</v>
      </c>
      <c r="AP93" s="1815">
        <f t="shared" si="138"/>
        <v>0</v>
      </c>
      <c r="AQ93" s="1815">
        <f t="shared" si="138"/>
        <v>0</v>
      </c>
      <c r="AR93" s="1815">
        <f t="shared" si="138"/>
        <v>0</v>
      </c>
      <c r="AS93" s="1815">
        <f t="shared" si="138"/>
        <v>0</v>
      </c>
      <c r="AT93" s="1815">
        <f t="shared" si="138"/>
        <v>0</v>
      </c>
      <c r="AU93" s="1815">
        <f t="shared" si="138"/>
        <v>0</v>
      </c>
      <c r="AV93" s="1815">
        <f t="shared" si="138"/>
        <v>0</v>
      </c>
      <c r="AW93" s="1815">
        <f t="shared" si="138"/>
        <v>0</v>
      </c>
      <c r="AX93" s="1815">
        <f t="shared" si="138"/>
        <v>0</v>
      </c>
      <c r="AY93" s="1815">
        <f t="shared" si="138"/>
        <v>0</v>
      </c>
      <c r="AZ93" s="1815">
        <f t="shared" si="138"/>
        <v>0</v>
      </c>
    </row>
    <row r="94" spans="1:52" s="1414" customFormat="1" ht="15.5" outlineLevel="2">
      <c r="A94" s="1457"/>
      <c r="B94" s="1424"/>
      <c r="C94" s="1491"/>
      <c r="D94" s="1476"/>
      <c r="E94" s="1476"/>
      <c r="F94" s="1476"/>
      <c r="G94" s="1492"/>
      <c r="H94" s="1526"/>
      <c r="I94" s="1569"/>
      <c r="J94" s="1751"/>
      <c r="K94" s="1548"/>
      <c r="L94" s="1646"/>
      <c r="M94" s="1647">
        <f t="shared" ref="M94:M95" si="139">L94*(1+$M$24)</f>
        <v>0</v>
      </c>
      <c r="N94" s="1536" t="e">
        <f>$L94*(INDEX($U$1:$Y$8,MATCH($V94,$U$1:$U$8,0),MATCH(N$23,$U$1:$Y$1,0)))</f>
        <v>#REF!</v>
      </c>
      <c r="O94" s="1666" t="e">
        <f t="shared" ref="O94:O95" si="140">N94*(1+$O$24)</f>
        <v>#REF!</v>
      </c>
      <c r="P94" s="1646" t="e">
        <f>$L94*(INDEX($U$1:$Y$8,MATCH($V94,$U$1:$U$8,0),MATCH(P$23,$U$1:$Y$1,0)))</f>
        <v>#REF!</v>
      </c>
      <c r="Q94" s="1678" t="e">
        <f t="shared" ref="Q94:Q95" si="141">P94*(1+$Q$24)</f>
        <v>#REF!</v>
      </c>
      <c r="R94" s="1681" t="e">
        <f>$L94*(INDEX($U$1:$Y$8,MATCH($V94,$U$1:$U$8,0),MATCH(R$23,$U$1:$Y$1,0)))</f>
        <v>#REF!</v>
      </c>
      <c r="S94" s="1682" t="e">
        <f t="shared" ref="S94:S95" si="142">R94*(1+$S$24)</f>
        <v>#REF!</v>
      </c>
      <c r="T94" s="1697" t="e">
        <f>$L94*(INDEX($U$1:$Y$8,MATCH($V94,$U$1:$U$8,0),MATCH(T$23,$U$1:$Y$1,0)))</f>
        <v>#REF!</v>
      </c>
      <c r="U94" s="1485" t="e">
        <f t="shared" si="136"/>
        <v>#REF!</v>
      </c>
      <c r="V94" s="1421" t="s">
        <v>479</v>
      </c>
      <c r="W94" s="1428"/>
      <c r="X94" s="1621"/>
      <c r="Z94" s="3"/>
      <c r="AA94" s="1728"/>
      <c r="AB94" s="1491"/>
      <c r="AC94" s="1491"/>
      <c r="AD94" s="1491"/>
      <c r="AE94" s="1832">
        <f t="shared" si="112"/>
        <v>0</v>
      </c>
      <c r="AF94" s="1817"/>
      <c r="AG94" s="1817"/>
      <c r="AH94" s="1817"/>
      <c r="AI94" s="1817"/>
      <c r="AJ94" s="1817"/>
      <c r="AK94" s="1817"/>
      <c r="AL94" s="1817"/>
      <c r="AM94" s="1817"/>
      <c r="AN94" s="1817"/>
      <c r="AO94" s="1817"/>
      <c r="AP94" s="1817"/>
      <c r="AQ94" s="1817"/>
      <c r="AR94" s="1817"/>
      <c r="AS94" s="1817"/>
      <c r="AT94" s="1817"/>
      <c r="AU94" s="1817"/>
      <c r="AV94" s="1817"/>
      <c r="AW94" s="1817"/>
      <c r="AX94" s="1817"/>
      <c r="AY94" s="1817"/>
      <c r="AZ94" s="1817"/>
    </row>
    <row r="95" spans="1:52" s="1414" customFormat="1" ht="15.5" outlineLevel="2">
      <c r="A95" s="1457"/>
      <c r="B95" s="1424"/>
      <c r="C95" s="1491"/>
      <c r="D95" s="1476"/>
      <c r="E95" s="1476"/>
      <c r="F95" s="1476"/>
      <c r="G95" s="1492"/>
      <c r="H95" s="1526"/>
      <c r="I95" s="1569"/>
      <c r="J95" s="1751"/>
      <c r="K95" s="1548"/>
      <c r="L95" s="1646"/>
      <c r="M95" s="1647">
        <f t="shared" si="139"/>
        <v>0</v>
      </c>
      <c r="N95" s="1536" t="e">
        <f>$L95*(INDEX($U$1:$Y$8,MATCH($V95,$U$1:$U$8,0),MATCH(N$23,$U$1:$Y$1,0)))</f>
        <v>#REF!</v>
      </c>
      <c r="O95" s="1666" t="e">
        <f t="shared" si="140"/>
        <v>#REF!</v>
      </c>
      <c r="P95" s="1646" t="e">
        <f>$L95*(INDEX($U$1:$Y$8,MATCH($V95,$U$1:$U$8,0),MATCH(P$23,$U$1:$Y$1,0)))</f>
        <v>#REF!</v>
      </c>
      <c r="Q95" s="1678" t="e">
        <f t="shared" si="141"/>
        <v>#REF!</v>
      </c>
      <c r="R95" s="1681" t="e">
        <f>$L95*(INDEX($U$1:$Y$8,MATCH($V95,$U$1:$U$8,0),MATCH(R$23,$U$1:$Y$1,0)))</f>
        <v>#REF!</v>
      </c>
      <c r="S95" s="1682" t="e">
        <f t="shared" si="142"/>
        <v>#REF!</v>
      </c>
      <c r="T95" s="1697" t="e">
        <f>$L95*(INDEX($U$1:$Y$8,MATCH($V95,$U$1:$U$8,0),MATCH(T$23,$U$1:$Y$1,0)))</f>
        <v>#REF!</v>
      </c>
      <c r="U95" s="1485" t="e">
        <f t="shared" si="136"/>
        <v>#REF!</v>
      </c>
      <c r="V95" s="1421" t="s">
        <v>479</v>
      </c>
      <c r="W95" s="1428"/>
      <c r="X95" s="1621"/>
      <c r="Z95" s="3"/>
      <c r="AA95" s="1728"/>
      <c r="AB95" s="1491"/>
      <c r="AC95" s="1491"/>
      <c r="AD95" s="1491"/>
      <c r="AE95" s="1832">
        <f t="shared" si="112"/>
        <v>0</v>
      </c>
      <c r="AF95" s="1817"/>
      <c r="AG95" s="1817"/>
      <c r="AH95" s="1817"/>
      <c r="AI95" s="1817"/>
      <c r="AJ95" s="1817"/>
      <c r="AK95" s="1817"/>
      <c r="AL95" s="1817"/>
      <c r="AM95" s="1817"/>
      <c r="AN95" s="1817"/>
      <c r="AO95" s="1817"/>
      <c r="AP95" s="1817"/>
      <c r="AQ95" s="1817"/>
      <c r="AR95" s="1817"/>
      <c r="AS95" s="1817"/>
      <c r="AT95" s="1817"/>
      <c r="AU95" s="1817"/>
      <c r="AV95" s="1817"/>
      <c r="AW95" s="1817"/>
      <c r="AX95" s="1817"/>
      <c r="AY95" s="1817"/>
      <c r="AZ95" s="1817"/>
    </row>
    <row r="96" spans="1:52" s="1590" customFormat="1" ht="15.5">
      <c r="A96" s="1594"/>
      <c r="B96" s="1463" t="str">
        <f>Bdgt!F39</f>
        <v>VRD-Aménagements</v>
      </c>
      <c r="C96" s="1487" t="e">
        <f>C97+C111+C136+C147+C160+C176</f>
        <v>#REF!</v>
      </c>
      <c r="D96" s="1474" t="e">
        <f>D97+D111+D136+D147+D160+D176</f>
        <v>#REF!</v>
      </c>
      <c r="E96" s="1474" t="e">
        <f>E97+E111+E136+E147+E160+E176</f>
        <v>#REF!</v>
      </c>
      <c r="F96" s="1474" t="e">
        <f>F97+F111+F136+F147+F160+F176</f>
        <v>#REF!</v>
      </c>
      <c r="G96" s="1488" t="e">
        <f>G97+G111+G136+G147+G160+G176</f>
        <v>#REF!</v>
      </c>
      <c r="H96" s="1526" t="e">
        <f>N96-D96</f>
        <v>#REF!</v>
      </c>
      <c r="I96" s="1589"/>
      <c r="J96" s="1747"/>
      <c r="K96" s="1597"/>
      <c r="L96" s="1650">
        <f t="shared" ref="L96" si="143">L97+L111+L136+L147+L160+L176</f>
        <v>92982.81</v>
      </c>
      <c r="M96" s="1651">
        <f t="shared" ref="M96:T96" si="144">M97+M111+M136+M147+M160+M176</f>
        <v>94935.449009999982</v>
      </c>
      <c r="N96" s="1538" t="e">
        <f t="shared" si="144"/>
        <v>#REF!</v>
      </c>
      <c r="O96" s="1669" t="e">
        <f t="shared" si="144"/>
        <v>#REF!</v>
      </c>
      <c r="P96" s="1640" t="e">
        <f t="shared" si="144"/>
        <v>#REF!</v>
      </c>
      <c r="Q96" s="1675" t="e">
        <f t="shared" si="144"/>
        <v>#REF!</v>
      </c>
      <c r="R96" s="1650" t="e">
        <f t="shared" si="144"/>
        <v>#REF!</v>
      </c>
      <c r="S96" s="1684" t="e">
        <f t="shared" si="144"/>
        <v>#REF!</v>
      </c>
      <c r="T96" s="1699" t="e">
        <f t="shared" si="144"/>
        <v>#REF!</v>
      </c>
      <c r="U96" s="1617" t="e">
        <f t="shared" si="136"/>
        <v>#REF!</v>
      </c>
      <c r="V96" s="1600"/>
      <c r="W96" s="1464"/>
      <c r="X96" s="1621"/>
      <c r="Y96" s="1735" t="e">
        <f>AB96/1.021</f>
        <v>#REF!</v>
      </c>
      <c r="Z96" s="3"/>
      <c r="AA96" s="1725" t="s">
        <v>70</v>
      </c>
      <c r="AB96" s="1487" t="e">
        <f>AB97+AB111+AB136+AB147+AB160+AB176</f>
        <v>#REF!</v>
      </c>
      <c r="AC96" s="1487">
        <f>AC97+AC111+AC136+AC147+AC160+AC176</f>
        <v>94935.449009999982</v>
      </c>
      <c r="AD96" s="1487" t="e">
        <f>AD97+AD111+AD136+AD147+AD160+AD176</f>
        <v>#REF!</v>
      </c>
      <c r="AE96" s="1832">
        <f t="shared" si="112"/>
        <v>0</v>
      </c>
      <c r="AF96" s="1819">
        <f t="shared" ref="AF96" si="145">AF97+AF111+AF136+AF147+AF160+AF176</f>
        <v>7697.8907599999993</v>
      </c>
      <c r="AG96" s="1819">
        <f t="shared" ref="AG96:AZ96" si="146">AG97+AG111+AG136+AG147+AG160+AG176</f>
        <v>0</v>
      </c>
      <c r="AH96" s="1819">
        <f t="shared" si="146"/>
        <v>0</v>
      </c>
      <c r="AI96" s="1819">
        <f t="shared" si="146"/>
        <v>0</v>
      </c>
      <c r="AJ96" s="1819">
        <f t="shared" si="146"/>
        <v>62649.836249999993</v>
      </c>
      <c r="AK96" s="1819">
        <f t="shared" si="146"/>
        <v>0</v>
      </c>
      <c r="AL96" s="1819">
        <f t="shared" si="146"/>
        <v>0</v>
      </c>
      <c r="AM96" s="1819">
        <f t="shared" si="146"/>
        <v>24587.721999999998</v>
      </c>
      <c r="AN96" s="1819">
        <f t="shared" si="146"/>
        <v>0</v>
      </c>
      <c r="AO96" s="1819">
        <f t="shared" si="146"/>
        <v>0</v>
      </c>
      <c r="AP96" s="1819">
        <f t="shared" si="146"/>
        <v>0</v>
      </c>
      <c r="AQ96" s="1819">
        <f t="shared" si="146"/>
        <v>0</v>
      </c>
      <c r="AR96" s="1819">
        <f t="shared" si="146"/>
        <v>0</v>
      </c>
      <c r="AS96" s="1819">
        <f t="shared" si="146"/>
        <v>0</v>
      </c>
      <c r="AT96" s="1819">
        <f t="shared" si="146"/>
        <v>0</v>
      </c>
      <c r="AU96" s="1819">
        <f t="shared" si="146"/>
        <v>0</v>
      </c>
      <c r="AV96" s="1819">
        <f t="shared" si="146"/>
        <v>0</v>
      </c>
      <c r="AW96" s="1819">
        <f t="shared" si="146"/>
        <v>0</v>
      </c>
      <c r="AX96" s="1819">
        <f t="shared" si="146"/>
        <v>0</v>
      </c>
      <c r="AY96" s="1819">
        <f t="shared" si="146"/>
        <v>0</v>
      </c>
      <c r="AZ96" s="1819">
        <f t="shared" si="146"/>
        <v>0</v>
      </c>
    </row>
    <row r="97" spans="1:52" s="1418" customFormat="1" ht="15.5">
      <c r="A97" s="1454" t="str">
        <f>Bdgt!D40</f>
        <v>210</v>
      </c>
      <c r="B97" s="1431" t="str">
        <f>Bdgt!F40</f>
        <v xml:space="preserve"> Voirie</v>
      </c>
      <c r="C97" s="1489">
        <f>SUM(C98:C108)</f>
        <v>372872.56</v>
      </c>
      <c r="D97" s="1475" t="e">
        <f t="shared" ref="D97:G97" si="147">SUM(D98:D108)</f>
        <v>#REF!</v>
      </c>
      <c r="E97" s="1475" t="e">
        <f t="shared" si="147"/>
        <v>#REF!</v>
      </c>
      <c r="F97" s="1475" t="e">
        <f t="shared" si="147"/>
        <v>#REF!</v>
      </c>
      <c r="G97" s="1490" t="e">
        <f t="shared" si="147"/>
        <v>#REF!</v>
      </c>
      <c r="H97" s="1526" t="e">
        <f>N97-D97</f>
        <v>#REF!</v>
      </c>
      <c r="I97" s="1566"/>
      <c r="J97" s="1748"/>
      <c r="K97" s="1547"/>
      <c r="L97" s="1648">
        <f>L98+L101+L105+L108</f>
        <v>85443.25</v>
      </c>
      <c r="M97" s="1649">
        <f t="shared" ref="M97:T97" si="148">M98+M101+M105+M108</f>
        <v>87237.558249999987</v>
      </c>
      <c r="N97" s="1537" t="e">
        <f t="shared" si="148"/>
        <v>#REF!</v>
      </c>
      <c r="O97" s="1668" t="e">
        <f t="shared" si="148"/>
        <v>#REF!</v>
      </c>
      <c r="P97" s="1642" t="e">
        <f t="shared" si="148"/>
        <v>#REF!</v>
      </c>
      <c r="Q97" s="1676" t="e">
        <f t="shared" si="148"/>
        <v>#REF!</v>
      </c>
      <c r="R97" s="1648" t="e">
        <f t="shared" si="148"/>
        <v>#REF!</v>
      </c>
      <c r="S97" s="1683" t="e">
        <f t="shared" si="148"/>
        <v>#REF!</v>
      </c>
      <c r="T97" s="1698" t="e">
        <f t="shared" si="148"/>
        <v>#REF!</v>
      </c>
      <c r="U97" s="1485" t="e">
        <f t="shared" si="136"/>
        <v>#REF!</v>
      </c>
      <c r="V97" s="1430"/>
      <c r="W97" s="1428"/>
      <c r="X97" s="1621"/>
      <c r="Z97" s="3"/>
      <c r="AA97" s="1726" t="s">
        <v>75</v>
      </c>
      <c r="AB97" s="1489">
        <f>SUM(AB98:AB108)</f>
        <v>380702.88375999994</v>
      </c>
      <c r="AC97" s="1489">
        <f>SUM(AC98:AC108)</f>
        <v>87237.558249999987</v>
      </c>
      <c r="AD97" s="1489">
        <f>SUM(AD98:AD108)</f>
        <v>293465.32550999994</v>
      </c>
      <c r="AE97" s="1832">
        <f>SUM(AF97:AZ97)-AC97</f>
        <v>0</v>
      </c>
      <c r="AF97" s="1818">
        <f t="shared" ref="AF97" si="149">AF98+AF101+AF105+AF108</f>
        <v>0</v>
      </c>
      <c r="AG97" s="1818">
        <f t="shared" ref="AG97:AZ97" si="150">AG98+AG101+AG105+AG108</f>
        <v>0</v>
      </c>
      <c r="AH97" s="1818">
        <f t="shared" si="150"/>
        <v>0</v>
      </c>
      <c r="AI97" s="1818">
        <f t="shared" si="150"/>
        <v>0</v>
      </c>
      <c r="AJ97" s="1818">
        <f t="shared" si="150"/>
        <v>62649.836249999993</v>
      </c>
      <c r="AK97" s="1818">
        <f t="shared" si="150"/>
        <v>0</v>
      </c>
      <c r="AL97" s="1818">
        <f t="shared" si="150"/>
        <v>0</v>
      </c>
      <c r="AM97" s="1818">
        <f t="shared" si="150"/>
        <v>24587.721999999998</v>
      </c>
      <c r="AN97" s="1818">
        <f t="shared" si="150"/>
        <v>0</v>
      </c>
      <c r="AO97" s="1818">
        <f t="shared" si="150"/>
        <v>0</v>
      </c>
      <c r="AP97" s="1818">
        <f t="shared" si="150"/>
        <v>0</v>
      </c>
      <c r="AQ97" s="1818">
        <f t="shared" si="150"/>
        <v>0</v>
      </c>
      <c r="AR97" s="1818">
        <f t="shared" si="150"/>
        <v>0</v>
      </c>
      <c r="AS97" s="1818">
        <f t="shared" si="150"/>
        <v>0</v>
      </c>
      <c r="AT97" s="1818">
        <f t="shared" si="150"/>
        <v>0</v>
      </c>
      <c r="AU97" s="1818">
        <f t="shared" si="150"/>
        <v>0</v>
      </c>
      <c r="AV97" s="1818">
        <f t="shared" si="150"/>
        <v>0</v>
      </c>
      <c r="AW97" s="1818">
        <f t="shared" si="150"/>
        <v>0</v>
      </c>
      <c r="AX97" s="1818">
        <f t="shared" si="150"/>
        <v>0</v>
      </c>
      <c r="AY97" s="1818">
        <f t="shared" si="150"/>
        <v>0</v>
      </c>
      <c r="AZ97" s="1818">
        <f t="shared" si="150"/>
        <v>0</v>
      </c>
    </row>
    <row r="98" spans="1:52" s="1587" customFormat="1" ht="15.5" outlineLevel="1">
      <c r="A98" s="1585" t="str">
        <f>Bdgt!E41</f>
        <v>211</v>
      </c>
      <c r="B98" s="1521" t="str">
        <f>Bdgt!F41</f>
        <v>Préparation des terrains, défrichage,terrassements généraux</v>
      </c>
      <c r="C98" s="1578">
        <f>Bdgt!I41</f>
        <v>0</v>
      </c>
      <c r="D98" s="1579" t="e">
        <f>Bdgt!P41</f>
        <v>#REF!</v>
      </c>
      <c r="E98" s="1579" t="e">
        <f>Bdgt!T41</f>
        <v>#REF!</v>
      </c>
      <c r="F98" s="1579" t="e">
        <f>Bdgt!X41</f>
        <v>#REF!</v>
      </c>
      <c r="G98" s="1580" t="e">
        <f>Bdgt!AB41</f>
        <v>#REF!</v>
      </c>
      <c r="H98" s="1526" t="e">
        <f>N98-D98</f>
        <v>#REF!</v>
      </c>
      <c r="I98" s="1568"/>
      <c r="J98" s="1749"/>
      <c r="K98" s="1549"/>
      <c r="L98" s="1644">
        <f>SUM(L99:L100)</f>
        <v>0</v>
      </c>
      <c r="M98" s="1645">
        <f t="shared" ref="M98:T98" si="151">SUM(M99:M100)</f>
        <v>0</v>
      </c>
      <c r="N98" s="1552" t="e">
        <f t="shared" si="151"/>
        <v>#REF!</v>
      </c>
      <c r="O98" s="1665" t="e">
        <f t="shared" si="151"/>
        <v>#REF!</v>
      </c>
      <c r="P98" s="1644" t="e">
        <f t="shared" si="151"/>
        <v>#REF!</v>
      </c>
      <c r="Q98" s="1677" t="e">
        <f t="shared" si="151"/>
        <v>#REF!</v>
      </c>
      <c r="R98" s="1644" t="e">
        <f t="shared" si="151"/>
        <v>#REF!</v>
      </c>
      <c r="S98" s="1677" t="e">
        <f t="shared" si="151"/>
        <v>#REF!</v>
      </c>
      <c r="T98" s="1695" t="e">
        <f t="shared" si="151"/>
        <v>#REF!</v>
      </c>
      <c r="U98" s="1485" t="e">
        <f t="shared" si="136"/>
        <v>#REF!</v>
      </c>
      <c r="V98" s="1430"/>
      <c r="W98" s="1428"/>
      <c r="X98" s="1621"/>
      <c r="Z98" s="3"/>
      <c r="AA98" s="1727" t="s">
        <v>77</v>
      </c>
      <c r="AB98" s="1578">
        <f>C98*(1+$AB$22)</f>
        <v>0</v>
      </c>
      <c r="AC98" s="1578">
        <f>M98</f>
        <v>0</v>
      </c>
      <c r="AD98" s="1578">
        <f>AB98-AC98</f>
        <v>0</v>
      </c>
      <c r="AE98" s="1832">
        <f t="shared" si="112"/>
        <v>0</v>
      </c>
      <c r="AF98" s="1815">
        <f>SUMPRODUCT((YEAR($K99:$K100)&amp;MONTH($K99:$K100)&lt;YEAR(AG$23)&amp;MONTH(AG$23))*$M99:$M100)</f>
        <v>0</v>
      </c>
      <c r="AG98" s="1815">
        <f>SUMPRODUCT((YEAR($K99:$K100)&amp;MONTH($K99:$K100)=YEAR(AG$23)&amp;MONTH(AG$23))*$M99:$M100)</f>
        <v>0</v>
      </c>
      <c r="AH98" s="1815">
        <f t="shared" ref="AH98:AZ98" si="152">SUMPRODUCT((YEAR($K99:$K100)&amp;MONTH($K99:$K100)=YEAR(AH$23)&amp;MONTH(AH$23))*$M99:$M100)</f>
        <v>0</v>
      </c>
      <c r="AI98" s="1815">
        <f t="shared" si="152"/>
        <v>0</v>
      </c>
      <c r="AJ98" s="1815">
        <f t="shared" si="152"/>
        <v>0</v>
      </c>
      <c r="AK98" s="1815">
        <f t="shared" si="152"/>
        <v>0</v>
      </c>
      <c r="AL98" s="1815">
        <f t="shared" si="152"/>
        <v>0</v>
      </c>
      <c r="AM98" s="1815">
        <f t="shared" si="152"/>
        <v>0</v>
      </c>
      <c r="AN98" s="1815">
        <f t="shared" si="152"/>
        <v>0</v>
      </c>
      <c r="AO98" s="1815">
        <f t="shared" si="152"/>
        <v>0</v>
      </c>
      <c r="AP98" s="1815">
        <f t="shared" si="152"/>
        <v>0</v>
      </c>
      <c r="AQ98" s="1815">
        <f t="shared" si="152"/>
        <v>0</v>
      </c>
      <c r="AR98" s="1815">
        <f t="shared" si="152"/>
        <v>0</v>
      </c>
      <c r="AS98" s="1815">
        <f t="shared" si="152"/>
        <v>0</v>
      </c>
      <c r="AT98" s="1815">
        <f t="shared" si="152"/>
        <v>0</v>
      </c>
      <c r="AU98" s="1815">
        <f t="shared" si="152"/>
        <v>0</v>
      </c>
      <c r="AV98" s="1815">
        <f t="shared" si="152"/>
        <v>0</v>
      </c>
      <c r="AW98" s="1815">
        <f t="shared" si="152"/>
        <v>0</v>
      </c>
      <c r="AX98" s="1815">
        <f t="shared" si="152"/>
        <v>0</v>
      </c>
      <c r="AY98" s="1815">
        <f t="shared" si="152"/>
        <v>0</v>
      </c>
      <c r="AZ98" s="1815">
        <f t="shared" si="152"/>
        <v>0</v>
      </c>
    </row>
    <row r="99" spans="1:52" s="1414" customFormat="1" ht="15.5" outlineLevel="2">
      <c r="A99" s="1457"/>
      <c r="B99" s="1424"/>
      <c r="C99" s="1491"/>
      <c r="D99" s="1476"/>
      <c r="E99" s="1476"/>
      <c r="F99" s="1476"/>
      <c r="G99" s="1492"/>
      <c r="H99" s="1526"/>
      <c r="I99" s="1569"/>
      <c r="J99" s="1751"/>
      <c r="K99" s="1548"/>
      <c r="L99" s="1646"/>
      <c r="M99" s="1647">
        <f t="shared" ref="M99:M100" si="153">L99*(1+$M$24)</f>
        <v>0</v>
      </c>
      <c r="N99" s="1536" t="e">
        <f>$L99*(INDEX($U$1:$Y$8,MATCH($V99,$U$1:$U$8,0),MATCH(N$23,$U$1:$Y$1,0)))</f>
        <v>#REF!</v>
      </c>
      <c r="O99" s="1666" t="e">
        <f t="shared" ref="O99:O100" si="154">N99*(1+$O$24)</f>
        <v>#REF!</v>
      </c>
      <c r="P99" s="1646" t="e">
        <f>$L99*(INDEX($U$1:$Y$8,MATCH($V99,$U$1:$U$8,0),MATCH(P$23,$U$1:$Y$1,0)))</f>
        <v>#REF!</v>
      </c>
      <c r="Q99" s="1678" t="e">
        <f t="shared" ref="Q99:Q100" si="155">P99*(1+$Q$24)</f>
        <v>#REF!</v>
      </c>
      <c r="R99" s="1681" t="e">
        <f>$L99*(INDEX($U$1:$Y$8,MATCH($V99,$U$1:$U$8,0),MATCH(R$23,$U$1:$Y$1,0)))</f>
        <v>#REF!</v>
      </c>
      <c r="S99" s="1682" t="e">
        <f t="shared" ref="S99:S100" si="156">R99*(1+$S$24)</f>
        <v>#REF!</v>
      </c>
      <c r="T99" s="1697" t="e">
        <f>$L99*(INDEX($U$1:$Y$8,MATCH($V99,$U$1:$U$8,0),MATCH(T$23,$U$1:$Y$1,0)))</f>
        <v>#REF!</v>
      </c>
      <c r="U99" s="1485" t="e">
        <f t="shared" si="136"/>
        <v>#REF!</v>
      </c>
      <c r="V99" s="1421" t="s">
        <v>479</v>
      </c>
      <c r="W99" s="1428"/>
      <c r="X99" s="1621"/>
      <c r="Z99" s="3"/>
      <c r="AA99" s="1728"/>
      <c r="AB99" s="1491"/>
      <c r="AC99" s="1491"/>
      <c r="AD99" s="1491"/>
      <c r="AE99" s="1832">
        <f t="shared" si="112"/>
        <v>0</v>
      </c>
      <c r="AF99" s="1817"/>
      <c r="AG99" s="1817"/>
      <c r="AH99" s="1817"/>
      <c r="AI99" s="1817"/>
      <c r="AJ99" s="1817"/>
      <c r="AK99" s="1817"/>
      <c r="AL99" s="1817"/>
      <c r="AM99" s="1817"/>
      <c r="AN99" s="1817"/>
      <c r="AO99" s="1817"/>
      <c r="AP99" s="1817"/>
      <c r="AQ99" s="1817"/>
      <c r="AR99" s="1817"/>
      <c r="AS99" s="1817"/>
      <c r="AT99" s="1817"/>
      <c r="AU99" s="1817"/>
      <c r="AV99" s="1817"/>
      <c r="AW99" s="1817"/>
      <c r="AX99" s="1817"/>
      <c r="AY99" s="1817"/>
      <c r="AZ99" s="1817"/>
    </row>
    <row r="100" spans="1:52" s="1414" customFormat="1" ht="15.5" outlineLevel="2">
      <c r="A100" s="1457"/>
      <c r="B100" s="1424"/>
      <c r="C100" s="1491"/>
      <c r="D100" s="1476"/>
      <c r="E100" s="1476"/>
      <c r="F100" s="1476"/>
      <c r="G100" s="1492"/>
      <c r="H100" s="1526"/>
      <c r="I100" s="1569"/>
      <c r="J100" s="1751"/>
      <c r="K100" s="1548"/>
      <c r="L100" s="1646"/>
      <c r="M100" s="1647">
        <f t="shared" si="153"/>
        <v>0</v>
      </c>
      <c r="N100" s="1536" t="e">
        <f>$L100*(INDEX($U$1:$Y$8,MATCH($V100,$U$1:$U$8,0),MATCH(N$23,$U$1:$Y$1,0)))</f>
        <v>#REF!</v>
      </c>
      <c r="O100" s="1666" t="e">
        <f t="shared" si="154"/>
        <v>#REF!</v>
      </c>
      <c r="P100" s="1646" t="e">
        <f>$L100*(INDEX($U$1:$Y$8,MATCH($V100,$U$1:$U$8,0),MATCH(P$23,$U$1:$Y$1,0)))</f>
        <v>#REF!</v>
      </c>
      <c r="Q100" s="1678" t="e">
        <f t="shared" si="155"/>
        <v>#REF!</v>
      </c>
      <c r="R100" s="1681" t="e">
        <f>$L100*(INDEX($U$1:$Y$8,MATCH($V100,$U$1:$U$8,0),MATCH(R$23,$U$1:$Y$1,0)))</f>
        <v>#REF!</v>
      </c>
      <c r="S100" s="1682" t="e">
        <f t="shared" si="156"/>
        <v>#REF!</v>
      </c>
      <c r="T100" s="1697" t="e">
        <f>$L100*(INDEX($U$1:$Y$8,MATCH($V100,$U$1:$U$8,0),MATCH(T$23,$U$1:$Y$1,0)))</f>
        <v>#REF!</v>
      </c>
      <c r="U100" s="1485" t="e">
        <f t="shared" si="136"/>
        <v>#REF!</v>
      </c>
      <c r="V100" s="1421" t="s">
        <v>479</v>
      </c>
      <c r="W100" s="1428"/>
      <c r="X100" s="1621"/>
      <c r="Z100" s="3"/>
      <c r="AA100" s="1728"/>
      <c r="AB100" s="1491"/>
      <c r="AC100" s="1491"/>
      <c r="AD100" s="1491"/>
      <c r="AE100" s="1832">
        <f t="shared" si="112"/>
        <v>0</v>
      </c>
      <c r="AF100" s="1817"/>
      <c r="AG100" s="1817"/>
      <c r="AH100" s="1817"/>
      <c r="AI100" s="1817"/>
      <c r="AJ100" s="1817"/>
      <c r="AK100" s="1817"/>
      <c r="AL100" s="1817"/>
      <c r="AM100" s="1817"/>
      <c r="AN100" s="1817"/>
      <c r="AO100" s="1817"/>
      <c r="AP100" s="1817"/>
      <c r="AQ100" s="1817"/>
      <c r="AR100" s="1817"/>
      <c r="AS100" s="1817"/>
      <c r="AT100" s="1817"/>
      <c r="AU100" s="1817"/>
      <c r="AV100" s="1817"/>
      <c r="AW100" s="1817"/>
      <c r="AX100" s="1817"/>
      <c r="AY100" s="1817"/>
      <c r="AZ100" s="1817"/>
    </row>
    <row r="101" spans="1:52" s="1587" customFormat="1" ht="15.5" outlineLevel="1">
      <c r="A101" s="1585" t="str">
        <f>Bdgt!E42</f>
        <v>212</v>
      </c>
      <c r="B101" s="1521" t="str">
        <f>Bdgt!F42</f>
        <v>Voiries</v>
      </c>
      <c r="C101" s="1578">
        <f>Bdgt!I42</f>
        <v>348310</v>
      </c>
      <c r="D101" s="1579" t="e">
        <f>Bdgt!P42</f>
        <v>#REF!</v>
      </c>
      <c r="E101" s="1579" t="e">
        <f>Bdgt!T42</f>
        <v>#REF!</v>
      </c>
      <c r="F101" s="1579" t="e">
        <f>Bdgt!X42</f>
        <v>#REF!</v>
      </c>
      <c r="G101" s="1580" t="e">
        <f>Bdgt!AB42</f>
        <v>#REF!</v>
      </c>
      <c r="H101" s="1526" t="e">
        <f>N101-D101</f>
        <v>#REF!</v>
      </c>
      <c r="I101" s="1568" t="s">
        <v>579</v>
      </c>
      <c r="J101" s="1749"/>
      <c r="K101" s="1549"/>
      <c r="L101" s="1644">
        <f>SUM(L102:L104)</f>
        <v>85443.25</v>
      </c>
      <c r="M101" s="1645">
        <f t="shared" ref="M101:T101" si="157">SUM(M102:M104)</f>
        <v>87237.558249999987</v>
      </c>
      <c r="N101" s="1552" t="e">
        <f t="shared" si="157"/>
        <v>#REF!</v>
      </c>
      <c r="O101" s="1665" t="e">
        <f t="shared" si="157"/>
        <v>#REF!</v>
      </c>
      <c r="P101" s="1644" t="e">
        <f t="shared" si="157"/>
        <v>#REF!</v>
      </c>
      <c r="Q101" s="1677" t="e">
        <f t="shared" si="157"/>
        <v>#REF!</v>
      </c>
      <c r="R101" s="1644" t="e">
        <f t="shared" si="157"/>
        <v>#REF!</v>
      </c>
      <c r="S101" s="1677" t="e">
        <f t="shared" si="157"/>
        <v>#REF!</v>
      </c>
      <c r="T101" s="1695" t="e">
        <f t="shared" si="157"/>
        <v>#REF!</v>
      </c>
      <c r="U101" s="1485" t="e">
        <f t="shared" si="136"/>
        <v>#REF!</v>
      </c>
      <c r="V101" s="1430"/>
      <c r="W101" s="1428"/>
      <c r="X101" s="1621"/>
      <c r="Z101" s="3"/>
      <c r="AA101" s="1727" t="s">
        <v>79</v>
      </c>
      <c r="AB101" s="1578">
        <f>C101*(1+$AB$22)</f>
        <v>355624.50999999995</v>
      </c>
      <c r="AC101" s="1578">
        <f>M101</f>
        <v>87237.558249999987</v>
      </c>
      <c r="AD101" s="1578">
        <f>AB101-AC101</f>
        <v>268386.95174999995</v>
      </c>
      <c r="AE101" s="1832">
        <f t="shared" si="112"/>
        <v>0</v>
      </c>
      <c r="AF101" s="1815">
        <f>SUMPRODUCT((YEAR($K102:$K104)&amp;MONTH($K102:$K104)&lt;(YEAR(AG$23)&amp;MONTH(AG$23))*$M102:$M104))</f>
        <v>0</v>
      </c>
      <c r="AG101" s="1815">
        <f>SUMPRODUCT((YEAR($K102:$K104)&amp;MONTH($K102:$K104)=YEAR(AG$23)&amp;MONTH(AG$23))*$M102:$M104)</f>
        <v>0</v>
      </c>
      <c r="AH101" s="1815">
        <f t="shared" ref="AH101:AZ101" si="158">SUMPRODUCT((YEAR($K102:$K104)&amp;MONTH($K102:$K104)=YEAR(AH$23)&amp;MONTH(AH$23))*$M102:$M104)</f>
        <v>0</v>
      </c>
      <c r="AI101" s="1815">
        <f t="shared" si="158"/>
        <v>0</v>
      </c>
      <c r="AJ101" s="1815">
        <f t="shared" si="158"/>
        <v>62649.836249999993</v>
      </c>
      <c r="AK101" s="1815">
        <f t="shared" si="158"/>
        <v>0</v>
      </c>
      <c r="AL101" s="1815">
        <f t="shared" si="158"/>
        <v>0</v>
      </c>
      <c r="AM101" s="1815">
        <f t="shared" si="158"/>
        <v>24587.721999999998</v>
      </c>
      <c r="AN101" s="1815">
        <f t="shared" si="158"/>
        <v>0</v>
      </c>
      <c r="AO101" s="1815">
        <f t="shared" si="158"/>
        <v>0</v>
      </c>
      <c r="AP101" s="1815">
        <f t="shared" si="158"/>
        <v>0</v>
      </c>
      <c r="AQ101" s="1815">
        <f t="shared" si="158"/>
        <v>0</v>
      </c>
      <c r="AR101" s="1815">
        <f t="shared" si="158"/>
        <v>0</v>
      </c>
      <c r="AS101" s="1815">
        <f t="shared" si="158"/>
        <v>0</v>
      </c>
      <c r="AT101" s="1815">
        <f t="shared" si="158"/>
        <v>0</v>
      </c>
      <c r="AU101" s="1815">
        <f t="shared" si="158"/>
        <v>0</v>
      </c>
      <c r="AV101" s="1815">
        <f t="shared" si="158"/>
        <v>0</v>
      </c>
      <c r="AW101" s="1815">
        <f t="shared" si="158"/>
        <v>0</v>
      </c>
      <c r="AX101" s="1815">
        <f t="shared" si="158"/>
        <v>0</v>
      </c>
      <c r="AY101" s="1815">
        <f t="shared" si="158"/>
        <v>0</v>
      </c>
      <c r="AZ101" s="1815">
        <f t="shared" si="158"/>
        <v>0</v>
      </c>
    </row>
    <row r="102" spans="1:52" s="1415" customFormat="1" ht="15.5" outlineLevel="2">
      <c r="A102" s="1459"/>
      <c r="B102" s="1775"/>
      <c r="C102" s="1776"/>
      <c r="D102" s="1777"/>
      <c r="E102" s="1777"/>
      <c r="F102" s="1777"/>
      <c r="G102" s="1778"/>
      <c r="H102" s="1526"/>
      <c r="I102" s="1571"/>
      <c r="J102" s="1755" t="s">
        <v>578</v>
      </c>
      <c r="K102" s="1764">
        <v>43815</v>
      </c>
      <c r="L102" s="1765">
        <v>61361.25</v>
      </c>
      <c r="M102" s="1766">
        <f t="shared" ref="M102:M104" si="159">L102*(1+$M$24)</f>
        <v>62649.836249999993</v>
      </c>
      <c r="N102" s="1767" t="e">
        <f>$L102*(INDEX($U$1:$Y$8,MATCH($V102,$U$1:$U$8,0),MATCH(N$23,$U$1:$Y$1,0)))</f>
        <v>#REF!</v>
      </c>
      <c r="O102" s="1768" t="e">
        <f t="shared" ref="O102:O104" si="160">N102*(1+$O$24)</f>
        <v>#REF!</v>
      </c>
      <c r="P102" s="1765" t="e">
        <f>$L102*(INDEX($U$1:$Y$8,MATCH($V102,$U$1:$U$8,0),MATCH(P$23,$U$1:$Y$1,0)))</f>
        <v>#REF!</v>
      </c>
      <c r="Q102" s="1771" t="e">
        <f t="shared" ref="Q102:Q104" si="161">P102*(1+$Q$24)</f>
        <v>#REF!</v>
      </c>
      <c r="R102" s="1769" t="e">
        <f>$L102*(INDEX($U$1:$Y$8,MATCH($V102,$U$1:$U$8,0),MATCH(R$23,$U$1:$Y$1,0)))</f>
        <v>#REF!</v>
      </c>
      <c r="S102" s="1770" t="e">
        <f t="shared" ref="S102:S104" si="162">R102*(1+$S$24)</f>
        <v>#REF!</v>
      </c>
      <c r="T102" s="1779" t="e">
        <f>$L102*(INDEX($U$1:$Y$8,MATCH($V102,$U$1:$U$8,0),MATCH(T$23,$U$1:$Y$1,0)))</f>
        <v>#REF!</v>
      </c>
      <c r="U102" s="1780" t="e">
        <f t="shared" si="136"/>
        <v>#REF!</v>
      </c>
      <c r="V102" s="1426" t="s">
        <v>479</v>
      </c>
      <c r="W102" s="1426"/>
      <c r="X102" s="1786"/>
      <c r="Z102" s="3"/>
      <c r="AA102" s="1783"/>
      <c r="AB102" s="1776"/>
      <c r="AC102" s="1776"/>
      <c r="AD102" s="1776"/>
      <c r="AE102" s="1832">
        <f t="shared" si="112"/>
        <v>0</v>
      </c>
      <c r="AF102" s="1816"/>
      <c r="AG102" s="1816"/>
      <c r="AH102" s="1816"/>
      <c r="AI102" s="1816"/>
      <c r="AJ102" s="1816"/>
      <c r="AK102" s="1816"/>
      <c r="AL102" s="1816"/>
      <c r="AM102" s="1816"/>
      <c r="AN102" s="1816"/>
      <c r="AO102" s="1816"/>
      <c r="AP102" s="1816"/>
      <c r="AQ102" s="1816"/>
      <c r="AR102" s="1816"/>
      <c r="AS102" s="1816"/>
      <c r="AT102" s="1816"/>
      <c r="AU102" s="1816"/>
      <c r="AV102" s="1816"/>
      <c r="AW102" s="1816"/>
      <c r="AX102" s="1816"/>
      <c r="AY102" s="1816"/>
      <c r="AZ102" s="1816"/>
    </row>
    <row r="103" spans="1:52" s="1415" customFormat="1" ht="15.5" outlineLevel="2">
      <c r="A103" s="1459"/>
      <c r="B103" s="1775"/>
      <c r="C103" s="1776"/>
      <c r="D103" s="1777"/>
      <c r="E103" s="1777"/>
      <c r="F103" s="1777"/>
      <c r="G103" s="1778"/>
      <c r="H103" s="1526"/>
      <c r="I103" s="1571"/>
      <c r="J103" s="1755" t="s">
        <v>589</v>
      </c>
      <c r="K103" s="1764">
        <v>43893</v>
      </c>
      <c r="L103" s="1765">
        <v>24082</v>
      </c>
      <c r="M103" s="1766">
        <f t="shared" ref="M103" si="163">L103*(1+$M$24)</f>
        <v>24587.721999999998</v>
      </c>
      <c r="N103" s="1767" t="e">
        <f>$L103*(INDEX($U$1:$Y$8,MATCH($V103,$U$1:$U$8,0),MATCH(N$23,$U$1:$Y$1,0)))</f>
        <v>#REF!</v>
      </c>
      <c r="O103" s="1768" t="e">
        <f t="shared" ref="O103" si="164">N103*(1+$O$24)</f>
        <v>#REF!</v>
      </c>
      <c r="P103" s="1765" t="e">
        <f>$L103*(INDEX($U$1:$Y$8,MATCH($V103,$U$1:$U$8,0),MATCH(P$23,$U$1:$Y$1,0)))</f>
        <v>#REF!</v>
      </c>
      <c r="Q103" s="1771" t="e">
        <f t="shared" ref="Q103" si="165">P103*(1+$Q$24)</f>
        <v>#REF!</v>
      </c>
      <c r="R103" s="1769" t="e">
        <f>$L103*(INDEX($U$1:$Y$8,MATCH($V103,$U$1:$U$8,0),MATCH(R$23,$U$1:$Y$1,0)))</f>
        <v>#REF!</v>
      </c>
      <c r="S103" s="1770" t="e">
        <f t="shared" ref="S103" si="166">R103*(1+$S$24)</f>
        <v>#REF!</v>
      </c>
      <c r="T103" s="1779" t="e">
        <f>$L103*(INDEX($U$1:$Y$8,MATCH($V103,$U$1:$U$8,0),MATCH(T$23,$U$1:$Y$1,0)))</f>
        <v>#REF!</v>
      </c>
      <c r="U103" s="1780" t="e">
        <f t="shared" ref="U103" si="167">L103-(N103+P103+R103+T103)</f>
        <v>#REF!</v>
      </c>
      <c r="V103" s="1426" t="s">
        <v>479</v>
      </c>
      <c r="W103" s="1426"/>
      <c r="X103" s="1786"/>
      <c r="Z103" s="3"/>
      <c r="AA103" s="1783"/>
      <c r="AB103" s="1776"/>
      <c r="AC103" s="1776"/>
      <c r="AD103" s="1776"/>
      <c r="AE103" s="1832">
        <f t="shared" si="112"/>
        <v>0</v>
      </c>
      <c r="AF103" s="1816"/>
      <c r="AG103" s="1816"/>
      <c r="AH103" s="1816"/>
      <c r="AI103" s="1816"/>
      <c r="AJ103" s="1816"/>
      <c r="AK103" s="1816"/>
      <c r="AL103" s="1816"/>
      <c r="AM103" s="1816"/>
      <c r="AN103" s="1816"/>
      <c r="AO103" s="1816"/>
      <c r="AP103" s="1816"/>
      <c r="AQ103" s="1816"/>
      <c r="AR103" s="1816"/>
      <c r="AS103" s="1816"/>
      <c r="AT103" s="1816"/>
      <c r="AU103" s="1816"/>
      <c r="AV103" s="1816"/>
      <c r="AW103" s="1816"/>
      <c r="AX103" s="1816"/>
      <c r="AY103" s="1816"/>
      <c r="AZ103" s="1816"/>
    </row>
    <row r="104" spans="1:52" s="1414" customFormat="1" ht="15.5" outlineLevel="2">
      <c r="A104" s="1457"/>
      <c r="B104" s="1424"/>
      <c r="C104" s="1491"/>
      <c r="D104" s="1476"/>
      <c r="E104" s="1476"/>
      <c r="F104" s="1476"/>
      <c r="G104" s="1492"/>
      <c r="H104" s="1526"/>
      <c r="I104" s="1569"/>
      <c r="J104" s="1751"/>
      <c r="K104" s="1548"/>
      <c r="L104" s="1646"/>
      <c r="M104" s="1647">
        <f t="shared" si="159"/>
        <v>0</v>
      </c>
      <c r="N104" s="1536" t="e">
        <f>$L104*(INDEX($U$1:$Y$8,MATCH($V104,$U$1:$U$8,0),MATCH(N$23,$U$1:$Y$1,0)))</f>
        <v>#REF!</v>
      </c>
      <c r="O104" s="1666" t="e">
        <f t="shared" si="160"/>
        <v>#REF!</v>
      </c>
      <c r="P104" s="1646" t="e">
        <f>$L104*(INDEX($U$1:$Y$8,MATCH($V104,$U$1:$U$8,0),MATCH(P$23,$U$1:$Y$1,0)))</f>
        <v>#REF!</v>
      </c>
      <c r="Q104" s="1678" t="e">
        <f t="shared" si="161"/>
        <v>#REF!</v>
      </c>
      <c r="R104" s="1681" t="e">
        <f>$L104*(INDEX($U$1:$Y$8,MATCH($V104,$U$1:$U$8,0),MATCH(R$23,$U$1:$Y$1,0)))</f>
        <v>#REF!</v>
      </c>
      <c r="S104" s="1682" t="e">
        <f t="shared" si="162"/>
        <v>#REF!</v>
      </c>
      <c r="T104" s="1697" t="e">
        <f>$L104*(INDEX($U$1:$Y$8,MATCH($V104,$U$1:$U$8,0),MATCH(T$23,$U$1:$Y$1,0)))</f>
        <v>#REF!</v>
      </c>
      <c r="U104" s="1485" t="e">
        <f t="shared" si="136"/>
        <v>#REF!</v>
      </c>
      <c r="V104" s="1421" t="s">
        <v>479</v>
      </c>
      <c r="W104" s="1428"/>
      <c r="X104" s="1621"/>
      <c r="Z104" s="3"/>
      <c r="AA104" s="1728"/>
      <c r="AB104" s="1491"/>
      <c r="AC104" s="1491"/>
      <c r="AD104" s="1491"/>
      <c r="AE104" s="1832">
        <f t="shared" si="112"/>
        <v>0</v>
      </c>
      <c r="AF104" s="1817"/>
      <c r="AG104" s="1817"/>
      <c r="AH104" s="1817"/>
      <c r="AI104" s="1817"/>
      <c r="AJ104" s="1817"/>
      <c r="AK104" s="1817"/>
      <c r="AL104" s="1817"/>
      <c r="AM104" s="1817"/>
      <c r="AN104" s="1817"/>
      <c r="AO104" s="1817"/>
      <c r="AP104" s="1817"/>
      <c r="AQ104" s="1817"/>
      <c r="AR104" s="1817"/>
      <c r="AS104" s="1817"/>
      <c r="AT104" s="1817"/>
      <c r="AU104" s="1817"/>
      <c r="AV104" s="1817"/>
      <c r="AW104" s="1817"/>
      <c r="AX104" s="1817"/>
      <c r="AY104" s="1817"/>
      <c r="AZ104" s="1817"/>
    </row>
    <row r="105" spans="1:52" s="1587" customFormat="1" ht="15.75" customHeight="1" outlineLevel="1">
      <c r="A105" s="1585" t="str">
        <f>Bdgt!E43</f>
        <v>213</v>
      </c>
      <c r="B105" s="1521" t="str">
        <f>Bdgt!F43</f>
        <v>Espaces publics, espaces verts</v>
      </c>
      <c r="C105" s="1578">
        <f>Bdgt!I43</f>
        <v>24562.560000000001</v>
      </c>
      <c r="D105" s="1579" t="e">
        <f>Bdgt!P43</f>
        <v>#REF!</v>
      </c>
      <c r="E105" s="1579" t="e">
        <f>Bdgt!T43</f>
        <v>#REF!</v>
      </c>
      <c r="F105" s="1579" t="e">
        <f>Bdgt!X43</f>
        <v>#REF!</v>
      </c>
      <c r="G105" s="1580" t="e">
        <f>Bdgt!AB43</f>
        <v>#REF!</v>
      </c>
      <c r="H105" s="1526" t="e">
        <f>N105-D105</f>
        <v>#REF!</v>
      </c>
      <c r="I105" s="1568" t="s">
        <v>493</v>
      </c>
      <c r="J105" s="1749"/>
      <c r="K105" s="1549"/>
      <c r="L105" s="1644">
        <f>SUM(L106:L107)</f>
        <v>0</v>
      </c>
      <c r="M105" s="1645">
        <f t="shared" ref="M105:T105" si="168">SUM(M106:M107)</f>
        <v>0</v>
      </c>
      <c r="N105" s="1552" t="e">
        <f t="shared" si="168"/>
        <v>#REF!</v>
      </c>
      <c r="O105" s="1665" t="e">
        <f t="shared" si="168"/>
        <v>#REF!</v>
      </c>
      <c r="P105" s="1644" t="e">
        <f t="shared" si="168"/>
        <v>#REF!</v>
      </c>
      <c r="Q105" s="1677" t="e">
        <f t="shared" si="168"/>
        <v>#REF!</v>
      </c>
      <c r="R105" s="1644" t="e">
        <f t="shared" si="168"/>
        <v>#REF!</v>
      </c>
      <c r="S105" s="1677" t="e">
        <f t="shared" si="168"/>
        <v>#REF!</v>
      </c>
      <c r="T105" s="1695" t="e">
        <f t="shared" si="168"/>
        <v>#REF!</v>
      </c>
      <c r="U105" s="1485" t="e">
        <f t="shared" si="136"/>
        <v>#REF!</v>
      </c>
      <c r="V105" s="1430"/>
      <c r="W105" s="1428"/>
      <c r="X105" s="1621"/>
      <c r="Z105" s="3"/>
      <c r="AA105" s="1727" t="s">
        <v>106</v>
      </c>
      <c r="AB105" s="1578">
        <f>C105*(1+$AB$22)</f>
        <v>25078.373759999999</v>
      </c>
      <c r="AC105" s="1578">
        <f>M105</f>
        <v>0</v>
      </c>
      <c r="AD105" s="1578">
        <f>AB105-AC105</f>
        <v>25078.373759999999</v>
      </c>
      <c r="AE105" s="1832">
        <f t="shared" si="112"/>
        <v>0</v>
      </c>
      <c r="AF105" s="1815">
        <f>SUMPRODUCT((YEAR($K106:$K107)&amp;MONTH($K106:$K107)&lt;YEAR(AG$23)&amp;MONTH(AG$23))*$M106:$M107)</f>
        <v>0</v>
      </c>
      <c r="AG105" s="1815">
        <f>SUMPRODUCT((YEAR($K106:$K107)&amp;MONTH($K106:$K107)=YEAR(AG$23)&amp;MONTH(AG$23))*$M106:$M107)</f>
        <v>0</v>
      </c>
      <c r="AH105" s="1815">
        <f t="shared" ref="AH105:AZ105" si="169">SUMPRODUCT((YEAR($K106:$K107)&amp;MONTH($K106:$K107)=YEAR(AH$23)&amp;MONTH(AH$23))*$M106:$M107)</f>
        <v>0</v>
      </c>
      <c r="AI105" s="1815">
        <f t="shared" si="169"/>
        <v>0</v>
      </c>
      <c r="AJ105" s="1815">
        <f t="shared" si="169"/>
        <v>0</v>
      </c>
      <c r="AK105" s="1815">
        <f t="shared" si="169"/>
        <v>0</v>
      </c>
      <c r="AL105" s="1815">
        <f t="shared" si="169"/>
        <v>0</v>
      </c>
      <c r="AM105" s="1815">
        <f t="shared" si="169"/>
        <v>0</v>
      </c>
      <c r="AN105" s="1815">
        <f t="shared" si="169"/>
        <v>0</v>
      </c>
      <c r="AO105" s="1815">
        <f t="shared" si="169"/>
        <v>0</v>
      </c>
      <c r="AP105" s="1815">
        <f t="shared" si="169"/>
        <v>0</v>
      </c>
      <c r="AQ105" s="1815">
        <f t="shared" si="169"/>
        <v>0</v>
      </c>
      <c r="AR105" s="1815">
        <f t="shared" si="169"/>
        <v>0</v>
      </c>
      <c r="AS105" s="1815">
        <f t="shared" si="169"/>
        <v>0</v>
      </c>
      <c r="AT105" s="1815">
        <f t="shared" si="169"/>
        <v>0</v>
      </c>
      <c r="AU105" s="1815">
        <f t="shared" si="169"/>
        <v>0</v>
      </c>
      <c r="AV105" s="1815">
        <f t="shared" si="169"/>
        <v>0</v>
      </c>
      <c r="AW105" s="1815">
        <f t="shared" si="169"/>
        <v>0</v>
      </c>
      <c r="AX105" s="1815">
        <f t="shared" si="169"/>
        <v>0</v>
      </c>
      <c r="AY105" s="1815">
        <f t="shared" si="169"/>
        <v>0</v>
      </c>
      <c r="AZ105" s="1815">
        <f t="shared" si="169"/>
        <v>0</v>
      </c>
    </row>
    <row r="106" spans="1:52" s="1414" customFormat="1" ht="15.5" outlineLevel="2">
      <c r="A106" s="1457"/>
      <c r="B106" s="1424"/>
      <c r="C106" s="1491"/>
      <c r="D106" s="1476"/>
      <c r="E106" s="1476"/>
      <c r="F106" s="1476"/>
      <c r="G106" s="1492"/>
      <c r="H106" s="1526"/>
      <c r="I106" s="1569"/>
      <c r="J106" s="1751"/>
      <c r="K106" s="1548"/>
      <c r="L106" s="1646"/>
      <c r="M106" s="1647">
        <f t="shared" ref="M106:M107" si="170">L106*(1+$M$24)</f>
        <v>0</v>
      </c>
      <c r="N106" s="1536" t="e">
        <f>$L106*(INDEX($U$1:$Y$8,MATCH($V106,$U$1:$U$8,0),MATCH(N$23,$U$1:$Y$1,0)))</f>
        <v>#REF!</v>
      </c>
      <c r="O106" s="1666" t="e">
        <f t="shared" ref="O106:O107" si="171">N106*(1+$O$24)</f>
        <v>#REF!</v>
      </c>
      <c r="P106" s="1646" t="e">
        <f>$L106*(INDEX($U$1:$Y$8,MATCH($V106,$U$1:$U$8,0),MATCH(P$23,$U$1:$Y$1,0)))</f>
        <v>#REF!</v>
      </c>
      <c r="Q106" s="1678" t="e">
        <f t="shared" ref="Q106:Q107" si="172">P106*(1+$Q$24)</f>
        <v>#REF!</v>
      </c>
      <c r="R106" s="1681" t="e">
        <f>$L106*(INDEX($U$1:$Y$8,MATCH($V106,$U$1:$U$8,0),MATCH(R$23,$U$1:$Y$1,0)))</f>
        <v>#REF!</v>
      </c>
      <c r="S106" s="1682" t="e">
        <f t="shared" ref="S106:S107" si="173">R106*(1+$S$24)</f>
        <v>#REF!</v>
      </c>
      <c r="T106" s="1697" t="e">
        <f>$L106*(INDEX($U$1:$Y$8,MATCH($V106,$U$1:$U$8,0),MATCH(T$23,$U$1:$Y$1,0)))</f>
        <v>#REF!</v>
      </c>
      <c r="U106" s="1485" t="e">
        <f t="shared" si="136"/>
        <v>#REF!</v>
      </c>
      <c r="V106" s="1421" t="s">
        <v>479</v>
      </c>
      <c r="W106" s="1428"/>
      <c r="X106" s="1621"/>
      <c r="Z106" s="3"/>
      <c r="AA106" s="1728"/>
      <c r="AB106" s="1491"/>
      <c r="AC106" s="1491"/>
      <c r="AD106" s="1491"/>
      <c r="AE106" s="1832">
        <f t="shared" si="112"/>
        <v>0</v>
      </c>
      <c r="AF106" s="1817"/>
      <c r="AG106" s="1817"/>
      <c r="AH106" s="1817"/>
      <c r="AI106" s="1817"/>
      <c r="AJ106" s="1817"/>
      <c r="AK106" s="1817"/>
      <c r="AL106" s="1817"/>
      <c r="AM106" s="1817"/>
      <c r="AN106" s="1817"/>
      <c r="AO106" s="1817"/>
      <c r="AP106" s="1817"/>
      <c r="AQ106" s="1817"/>
      <c r="AR106" s="1817"/>
      <c r="AS106" s="1817"/>
      <c r="AT106" s="1817"/>
      <c r="AU106" s="1817"/>
      <c r="AV106" s="1817"/>
      <c r="AW106" s="1817"/>
      <c r="AX106" s="1817"/>
      <c r="AY106" s="1817"/>
      <c r="AZ106" s="1817"/>
    </row>
    <row r="107" spans="1:52" s="1414" customFormat="1" ht="15.5" outlineLevel="2">
      <c r="A107" s="1457"/>
      <c r="B107" s="1424"/>
      <c r="C107" s="1491"/>
      <c r="D107" s="1476"/>
      <c r="E107" s="1476"/>
      <c r="F107" s="1476"/>
      <c r="G107" s="1492"/>
      <c r="H107" s="1526"/>
      <c r="I107" s="1569"/>
      <c r="J107" s="1751"/>
      <c r="K107" s="1548"/>
      <c r="L107" s="1646"/>
      <c r="M107" s="1647">
        <f t="shared" si="170"/>
        <v>0</v>
      </c>
      <c r="N107" s="1536" t="e">
        <f>$L107*(INDEX($U$1:$Y$8,MATCH($V107,$U$1:$U$8,0),MATCH(N$23,$U$1:$Y$1,0)))</f>
        <v>#REF!</v>
      </c>
      <c r="O107" s="1666" t="e">
        <f t="shared" si="171"/>
        <v>#REF!</v>
      </c>
      <c r="P107" s="1646" t="e">
        <f>$L107*(INDEX($U$1:$Y$8,MATCH($V107,$U$1:$U$8,0),MATCH(P$23,$U$1:$Y$1,0)))</f>
        <v>#REF!</v>
      </c>
      <c r="Q107" s="1678" t="e">
        <f t="shared" si="172"/>
        <v>#REF!</v>
      </c>
      <c r="R107" s="1681" t="e">
        <f>$L107*(INDEX($U$1:$Y$8,MATCH($V107,$U$1:$U$8,0),MATCH(R$23,$U$1:$Y$1,0)))</f>
        <v>#REF!</v>
      </c>
      <c r="S107" s="1682" t="e">
        <f t="shared" si="173"/>
        <v>#REF!</v>
      </c>
      <c r="T107" s="1697" t="e">
        <f>$L107*(INDEX($U$1:$Y$8,MATCH($V107,$U$1:$U$8,0),MATCH(T$23,$U$1:$Y$1,0)))</f>
        <v>#REF!</v>
      </c>
      <c r="U107" s="1485" t="e">
        <f t="shared" si="136"/>
        <v>#REF!</v>
      </c>
      <c r="V107" s="1421" t="s">
        <v>479</v>
      </c>
      <c r="W107" s="1428"/>
      <c r="X107" s="1621"/>
      <c r="Z107" s="3"/>
      <c r="AA107" s="1728"/>
      <c r="AB107" s="1491"/>
      <c r="AC107" s="1491"/>
      <c r="AD107" s="1491"/>
      <c r="AE107" s="1832">
        <f t="shared" si="112"/>
        <v>0</v>
      </c>
      <c r="AF107" s="1817"/>
      <c r="AG107" s="1817"/>
      <c r="AH107" s="1817"/>
      <c r="AI107" s="1817"/>
      <c r="AJ107" s="1817"/>
      <c r="AK107" s="1817"/>
      <c r="AL107" s="1817"/>
      <c r="AM107" s="1817"/>
      <c r="AN107" s="1817"/>
      <c r="AO107" s="1817"/>
      <c r="AP107" s="1817"/>
      <c r="AQ107" s="1817"/>
      <c r="AR107" s="1817"/>
      <c r="AS107" s="1817"/>
      <c r="AT107" s="1817"/>
      <c r="AU107" s="1817"/>
      <c r="AV107" s="1817"/>
      <c r="AW107" s="1817"/>
      <c r="AX107" s="1817"/>
      <c r="AY107" s="1817"/>
      <c r="AZ107" s="1817"/>
    </row>
    <row r="108" spans="1:52" s="1587" customFormat="1" ht="15.5" outlineLevel="1">
      <c r="A108" s="1585" t="str">
        <f>Bdgt!E44</f>
        <v>218</v>
      </c>
      <c r="B108" s="1521" t="str">
        <f>Bdgt!F44</f>
        <v xml:space="preserve">Divers </v>
      </c>
      <c r="C108" s="1578">
        <f>Bdgt!I44</f>
        <v>0</v>
      </c>
      <c r="D108" s="1579" t="e">
        <f>Bdgt!P44</f>
        <v>#REF!</v>
      </c>
      <c r="E108" s="1579" t="e">
        <f>Bdgt!T44</f>
        <v>#REF!</v>
      </c>
      <c r="F108" s="1579" t="e">
        <f>Bdgt!X44</f>
        <v>#REF!</v>
      </c>
      <c r="G108" s="1580" t="e">
        <f>Bdgt!AB44</f>
        <v>#REF!</v>
      </c>
      <c r="H108" s="1526" t="e">
        <f>N108-D108</f>
        <v>#REF!</v>
      </c>
      <c r="I108" s="1568"/>
      <c r="J108" s="1749"/>
      <c r="K108" s="1549"/>
      <c r="L108" s="1644">
        <f>SUM(L109:L110)</f>
        <v>0</v>
      </c>
      <c r="M108" s="1645">
        <f t="shared" ref="M108:T108" si="174">SUM(M109:M110)</f>
        <v>0</v>
      </c>
      <c r="N108" s="1552" t="e">
        <f t="shared" si="174"/>
        <v>#REF!</v>
      </c>
      <c r="O108" s="1665" t="e">
        <f t="shared" si="174"/>
        <v>#REF!</v>
      </c>
      <c r="P108" s="1644" t="e">
        <f t="shared" si="174"/>
        <v>#REF!</v>
      </c>
      <c r="Q108" s="1677" t="e">
        <f t="shared" si="174"/>
        <v>#REF!</v>
      </c>
      <c r="R108" s="1644" t="e">
        <f t="shared" si="174"/>
        <v>#REF!</v>
      </c>
      <c r="S108" s="1677" t="e">
        <f t="shared" si="174"/>
        <v>#REF!</v>
      </c>
      <c r="T108" s="1695" t="e">
        <f t="shared" si="174"/>
        <v>#REF!</v>
      </c>
      <c r="U108" s="1485" t="e">
        <f t="shared" si="136"/>
        <v>#REF!</v>
      </c>
      <c r="V108" s="1430"/>
      <c r="W108" s="1428"/>
      <c r="X108" s="1621"/>
      <c r="Z108" s="3"/>
      <c r="AA108" s="1727" t="s">
        <v>81</v>
      </c>
      <c r="AB108" s="1578">
        <f>C108*(1+$AB$22)</f>
        <v>0</v>
      </c>
      <c r="AC108" s="1578">
        <f>M108</f>
        <v>0</v>
      </c>
      <c r="AD108" s="1578">
        <f>AB108-AC108</f>
        <v>0</v>
      </c>
      <c r="AE108" s="1832">
        <f t="shared" si="112"/>
        <v>0</v>
      </c>
      <c r="AF108" s="1815">
        <f>SUMPRODUCT((YEAR($K109:$K110)&amp;MONTH($K109:$K110)&lt;YEAR(AG$23)&amp;MONTH(AG$23))*$M109:$M110)</f>
        <v>0</v>
      </c>
      <c r="AG108" s="1815">
        <f>SUMPRODUCT((YEAR($K109:$K110)&amp;MONTH($K109:$K110)=YEAR(AG$23)&amp;MONTH(AG$23))*$M109:$M110)</f>
        <v>0</v>
      </c>
      <c r="AH108" s="1815">
        <f t="shared" ref="AH108:AZ108" si="175">SUMPRODUCT((YEAR($K109:$K110)&amp;MONTH($K109:$K110)=YEAR(AH$23)&amp;MONTH(AH$23))*$M109:$M110)</f>
        <v>0</v>
      </c>
      <c r="AI108" s="1815">
        <f t="shared" si="175"/>
        <v>0</v>
      </c>
      <c r="AJ108" s="1815">
        <f t="shared" si="175"/>
        <v>0</v>
      </c>
      <c r="AK108" s="1815">
        <f t="shared" si="175"/>
        <v>0</v>
      </c>
      <c r="AL108" s="1815">
        <f t="shared" si="175"/>
        <v>0</v>
      </c>
      <c r="AM108" s="1815">
        <f t="shared" si="175"/>
        <v>0</v>
      </c>
      <c r="AN108" s="1815">
        <f t="shared" si="175"/>
        <v>0</v>
      </c>
      <c r="AO108" s="1815">
        <f t="shared" si="175"/>
        <v>0</v>
      </c>
      <c r="AP108" s="1815">
        <f t="shared" si="175"/>
        <v>0</v>
      </c>
      <c r="AQ108" s="1815">
        <f t="shared" si="175"/>
        <v>0</v>
      </c>
      <c r="AR108" s="1815">
        <f t="shared" si="175"/>
        <v>0</v>
      </c>
      <c r="AS108" s="1815">
        <f t="shared" si="175"/>
        <v>0</v>
      </c>
      <c r="AT108" s="1815">
        <f t="shared" si="175"/>
        <v>0</v>
      </c>
      <c r="AU108" s="1815">
        <f t="shared" si="175"/>
        <v>0</v>
      </c>
      <c r="AV108" s="1815">
        <f t="shared" si="175"/>
        <v>0</v>
      </c>
      <c r="AW108" s="1815">
        <f t="shared" si="175"/>
        <v>0</v>
      </c>
      <c r="AX108" s="1815">
        <f t="shared" si="175"/>
        <v>0</v>
      </c>
      <c r="AY108" s="1815">
        <f t="shared" si="175"/>
        <v>0</v>
      </c>
      <c r="AZ108" s="1815">
        <f t="shared" si="175"/>
        <v>0</v>
      </c>
    </row>
    <row r="109" spans="1:52" s="1414" customFormat="1" ht="15.5" outlineLevel="2">
      <c r="A109" s="1457"/>
      <c r="B109" s="1424"/>
      <c r="C109" s="1491"/>
      <c r="D109" s="1476"/>
      <c r="E109" s="1476"/>
      <c r="F109" s="1476"/>
      <c r="G109" s="1492"/>
      <c r="H109" s="1526"/>
      <c r="I109" s="1569"/>
      <c r="J109" s="1751"/>
      <c r="K109" s="1548"/>
      <c r="L109" s="1646"/>
      <c r="M109" s="1647">
        <f t="shared" ref="M109:M110" si="176">L109*(1+$M$24)</f>
        <v>0</v>
      </c>
      <c r="N109" s="1536" t="e">
        <f>$L109*(INDEX($U$1:$Y$8,MATCH($V109,$U$1:$U$8,0),MATCH(N$23,$U$1:$Y$1,0)))</f>
        <v>#REF!</v>
      </c>
      <c r="O109" s="1666" t="e">
        <f t="shared" ref="O109:O110" si="177">N109*(1+$O$24)</f>
        <v>#REF!</v>
      </c>
      <c r="P109" s="1646" t="e">
        <f>$L109*(INDEX($U$1:$Y$8,MATCH($V109,$U$1:$U$8,0),MATCH(P$23,$U$1:$Y$1,0)))</f>
        <v>#REF!</v>
      </c>
      <c r="Q109" s="1678" t="e">
        <f t="shared" ref="Q109:Q110" si="178">P109*(1+$Q$24)</f>
        <v>#REF!</v>
      </c>
      <c r="R109" s="1681" t="e">
        <f>$L109*(INDEX($U$1:$Y$8,MATCH($V109,$U$1:$U$8,0),MATCH(R$23,$U$1:$Y$1,0)))</f>
        <v>#REF!</v>
      </c>
      <c r="S109" s="1682" t="e">
        <f t="shared" ref="S109:S110" si="179">R109*(1+$S$24)</f>
        <v>#REF!</v>
      </c>
      <c r="T109" s="1697" t="e">
        <f>$L109*(INDEX($U$1:$Y$8,MATCH($V109,$U$1:$U$8,0),MATCH(T$23,$U$1:$Y$1,0)))</f>
        <v>#REF!</v>
      </c>
      <c r="U109" s="1485" t="e">
        <f t="shared" si="136"/>
        <v>#REF!</v>
      </c>
      <c r="V109" s="1421" t="s">
        <v>479</v>
      </c>
      <c r="W109" s="1428"/>
      <c r="X109" s="1621"/>
      <c r="Z109" s="3"/>
      <c r="AA109" s="1728"/>
      <c r="AB109" s="1491"/>
      <c r="AC109" s="1491"/>
      <c r="AD109" s="1491"/>
      <c r="AE109" s="1832">
        <f t="shared" si="112"/>
        <v>0</v>
      </c>
      <c r="AF109" s="1817"/>
      <c r="AG109" s="1817"/>
      <c r="AH109" s="1817"/>
      <c r="AI109" s="1817"/>
      <c r="AJ109" s="1817"/>
      <c r="AK109" s="1817"/>
      <c r="AL109" s="1817"/>
      <c r="AM109" s="1817"/>
      <c r="AN109" s="1817"/>
      <c r="AO109" s="1817"/>
      <c r="AP109" s="1817"/>
      <c r="AQ109" s="1817"/>
      <c r="AR109" s="1817"/>
      <c r="AS109" s="1817"/>
      <c r="AT109" s="1817"/>
      <c r="AU109" s="1817"/>
      <c r="AV109" s="1817"/>
      <c r="AW109" s="1817"/>
      <c r="AX109" s="1817"/>
      <c r="AY109" s="1817"/>
      <c r="AZ109" s="1817"/>
    </row>
    <row r="110" spans="1:52" s="1414" customFormat="1" ht="15.5" outlineLevel="2">
      <c r="A110" s="1457"/>
      <c r="B110" s="1424"/>
      <c r="C110" s="1491"/>
      <c r="D110" s="1476"/>
      <c r="E110" s="1476"/>
      <c r="F110" s="1476"/>
      <c r="G110" s="1492"/>
      <c r="H110" s="1526"/>
      <c r="I110" s="1569"/>
      <c r="J110" s="1751"/>
      <c r="K110" s="1548"/>
      <c r="L110" s="1646"/>
      <c r="M110" s="1647">
        <f t="shared" si="176"/>
        <v>0</v>
      </c>
      <c r="N110" s="1536" t="e">
        <f>$L110*(INDEX($U$1:$Y$8,MATCH($V110,$U$1:$U$8,0),MATCH(N$23,$U$1:$Y$1,0)))</f>
        <v>#REF!</v>
      </c>
      <c r="O110" s="1666" t="e">
        <f t="shared" si="177"/>
        <v>#REF!</v>
      </c>
      <c r="P110" s="1646" t="e">
        <f>$L110*(INDEX($U$1:$Y$8,MATCH($V110,$U$1:$U$8,0),MATCH(P$23,$U$1:$Y$1,0)))</f>
        <v>#REF!</v>
      </c>
      <c r="Q110" s="1678" t="e">
        <f t="shared" si="178"/>
        <v>#REF!</v>
      </c>
      <c r="R110" s="1681" t="e">
        <f>$L110*(INDEX($U$1:$Y$8,MATCH($V110,$U$1:$U$8,0),MATCH(R$23,$U$1:$Y$1,0)))</f>
        <v>#REF!</v>
      </c>
      <c r="S110" s="1682" t="e">
        <f t="shared" si="179"/>
        <v>#REF!</v>
      </c>
      <c r="T110" s="1697" t="e">
        <f>$L110*(INDEX($U$1:$Y$8,MATCH($V110,$U$1:$U$8,0),MATCH(T$23,$U$1:$Y$1,0)))</f>
        <v>#REF!</v>
      </c>
      <c r="U110" s="1485" t="e">
        <f t="shared" si="136"/>
        <v>#REF!</v>
      </c>
      <c r="V110" s="1421" t="s">
        <v>479</v>
      </c>
      <c r="W110" s="1428"/>
      <c r="X110" s="1621"/>
      <c r="Z110" s="3"/>
      <c r="AA110" s="1728"/>
      <c r="AB110" s="1491"/>
      <c r="AC110" s="1491"/>
      <c r="AD110" s="1491"/>
      <c r="AE110" s="1832">
        <f t="shared" si="112"/>
        <v>0</v>
      </c>
      <c r="AF110" s="1817"/>
      <c r="AG110" s="1817"/>
      <c r="AH110" s="1817"/>
      <c r="AI110" s="1817"/>
      <c r="AJ110" s="1817"/>
      <c r="AK110" s="1817"/>
      <c r="AL110" s="1817"/>
      <c r="AM110" s="1817"/>
      <c r="AN110" s="1817"/>
      <c r="AO110" s="1817"/>
      <c r="AP110" s="1817"/>
      <c r="AQ110" s="1817"/>
      <c r="AR110" s="1817"/>
      <c r="AS110" s="1817"/>
      <c r="AT110" s="1817"/>
      <c r="AU110" s="1817"/>
      <c r="AV110" s="1817"/>
      <c r="AW110" s="1817"/>
      <c r="AX110" s="1817"/>
      <c r="AY110" s="1817"/>
      <c r="AZ110" s="1817"/>
    </row>
    <row r="111" spans="1:52" s="1418" customFormat="1" ht="15.5">
      <c r="A111" s="1454" t="str">
        <f>Bdgt!D45</f>
        <v>220</v>
      </c>
      <c r="B111" s="1431" t="str">
        <f>Bdgt!F45</f>
        <v xml:space="preserve">Réseaux divers </v>
      </c>
      <c r="C111" s="1489">
        <f>SUM(C112:C133)</f>
        <v>-4733.4500000000007</v>
      </c>
      <c r="D111" s="1475" t="e">
        <f t="shared" ref="D111:G111" si="180">SUM(D112:D133)</f>
        <v>#REF!</v>
      </c>
      <c r="E111" s="1475" t="e">
        <f t="shared" si="180"/>
        <v>#REF!</v>
      </c>
      <c r="F111" s="1475" t="e">
        <f t="shared" si="180"/>
        <v>#REF!</v>
      </c>
      <c r="G111" s="1490" t="e">
        <f t="shared" si="180"/>
        <v>#REF!</v>
      </c>
      <c r="H111" s="1526" t="e">
        <f>N111-D111</f>
        <v>#REF!</v>
      </c>
      <c r="I111" s="1566"/>
      <c r="J111" s="1748"/>
      <c r="K111" s="1547"/>
      <c r="L111" s="1648">
        <f>L112+L115+L118+L121+L124+L127+L130+L133</f>
        <v>0</v>
      </c>
      <c r="M111" s="1649">
        <f t="shared" ref="M111:T111" si="181">M112+M115+M118+M121+M124+M127+M130+M133</f>
        <v>0</v>
      </c>
      <c r="N111" s="1537" t="e">
        <f t="shared" si="181"/>
        <v>#REF!</v>
      </c>
      <c r="O111" s="1668" t="e">
        <f t="shared" si="181"/>
        <v>#REF!</v>
      </c>
      <c r="P111" s="1642" t="e">
        <f t="shared" si="181"/>
        <v>#REF!</v>
      </c>
      <c r="Q111" s="1676" t="e">
        <f t="shared" si="181"/>
        <v>#REF!</v>
      </c>
      <c r="R111" s="1648" t="e">
        <f t="shared" si="181"/>
        <v>#REF!</v>
      </c>
      <c r="S111" s="1683" t="e">
        <f t="shared" si="181"/>
        <v>#REF!</v>
      </c>
      <c r="T111" s="1698" t="e">
        <f t="shared" si="181"/>
        <v>#REF!</v>
      </c>
      <c r="U111" s="1485" t="e">
        <f t="shared" si="136"/>
        <v>#REF!</v>
      </c>
      <c r="V111" s="1430"/>
      <c r="W111" s="1428"/>
      <c r="X111" s="1621"/>
      <c r="Z111" s="3"/>
      <c r="AA111" s="1726" t="s">
        <v>85</v>
      </c>
      <c r="AB111" s="1489">
        <f>SUM(AB112:AB133)</f>
        <v>-4832.8524499999985</v>
      </c>
      <c r="AC111" s="1489">
        <f>SUM(AC112:AC133)</f>
        <v>0</v>
      </c>
      <c r="AD111" s="1489">
        <f>SUM(AD112:AD133)</f>
        <v>-4832.8524499999985</v>
      </c>
      <c r="AE111" s="1832">
        <f t="shared" si="112"/>
        <v>0</v>
      </c>
      <c r="AF111" s="1818">
        <f t="shared" ref="AF111:AZ111" si="182">AF112+AF115+AF118+AF121+AF124+AF127+AF130+AF133</f>
        <v>0</v>
      </c>
      <c r="AG111" s="1818">
        <f t="shared" si="182"/>
        <v>0</v>
      </c>
      <c r="AH111" s="1818">
        <f t="shared" si="182"/>
        <v>0</v>
      </c>
      <c r="AI111" s="1818">
        <f t="shared" si="182"/>
        <v>0</v>
      </c>
      <c r="AJ111" s="1818">
        <f t="shared" si="182"/>
        <v>0</v>
      </c>
      <c r="AK111" s="1818">
        <f t="shared" si="182"/>
        <v>0</v>
      </c>
      <c r="AL111" s="1818">
        <f t="shared" si="182"/>
        <v>0</v>
      </c>
      <c r="AM111" s="1818">
        <f t="shared" si="182"/>
        <v>0</v>
      </c>
      <c r="AN111" s="1818">
        <f t="shared" si="182"/>
        <v>0</v>
      </c>
      <c r="AO111" s="1818">
        <f t="shared" si="182"/>
        <v>0</v>
      </c>
      <c r="AP111" s="1818">
        <f t="shared" si="182"/>
        <v>0</v>
      </c>
      <c r="AQ111" s="1818">
        <f t="shared" si="182"/>
        <v>0</v>
      </c>
      <c r="AR111" s="1818">
        <f t="shared" si="182"/>
        <v>0</v>
      </c>
      <c r="AS111" s="1818">
        <f t="shared" si="182"/>
        <v>0</v>
      </c>
      <c r="AT111" s="1818">
        <f t="shared" si="182"/>
        <v>0</v>
      </c>
      <c r="AU111" s="1818">
        <f t="shared" si="182"/>
        <v>0</v>
      </c>
      <c r="AV111" s="1818">
        <f t="shared" si="182"/>
        <v>0</v>
      </c>
      <c r="AW111" s="1818">
        <f t="shared" si="182"/>
        <v>0</v>
      </c>
      <c r="AX111" s="1818">
        <f t="shared" si="182"/>
        <v>0</v>
      </c>
      <c r="AY111" s="1818">
        <f t="shared" si="182"/>
        <v>0</v>
      </c>
      <c r="AZ111" s="1818">
        <f t="shared" si="182"/>
        <v>0</v>
      </c>
    </row>
    <row r="112" spans="1:52" s="1587" customFormat="1" ht="15.5" outlineLevel="1">
      <c r="A112" s="1585" t="str">
        <f>Bdgt!E46</f>
        <v>221</v>
      </c>
      <c r="B112" s="1521" t="str">
        <f>Bdgt!F46</f>
        <v>Tranchée commune</v>
      </c>
      <c r="C112" s="1578">
        <f>Bdgt!I46</f>
        <v>0</v>
      </c>
      <c r="D112" s="1579" t="e">
        <f>Bdgt!P46</f>
        <v>#REF!</v>
      </c>
      <c r="E112" s="1579" t="e">
        <f>Bdgt!T46</f>
        <v>#REF!</v>
      </c>
      <c r="F112" s="1579" t="e">
        <f>Bdgt!X46</f>
        <v>#REF!</v>
      </c>
      <c r="G112" s="1580" t="e">
        <f>Bdgt!AB46</f>
        <v>#REF!</v>
      </c>
      <c r="H112" s="1526" t="e">
        <f>N112-D112</f>
        <v>#REF!</v>
      </c>
      <c r="I112" s="1568"/>
      <c r="J112" s="1749"/>
      <c r="K112" s="1549"/>
      <c r="L112" s="1644">
        <f>SUM(L113:L114)</f>
        <v>0</v>
      </c>
      <c r="M112" s="1645">
        <f t="shared" ref="M112:T112" si="183">SUM(M113:M114)</f>
        <v>0</v>
      </c>
      <c r="N112" s="1552" t="e">
        <f t="shared" si="183"/>
        <v>#REF!</v>
      </c>
      <c r="O112" s="1665" t="e">
        <f t="shared" si="183"/>
        <v>#REF!</v>
      </c>
      <c r="P112" s="1644" t="e">
        <f t="shared" si="183"/>
        <v>#REF!</v>
      </c>
      <c r="Q112" s="1677" t="e">
        <f t="shared" si="183"/>
        <v>#REF!</v>
      </c>
      <c r="R112" s="1644" t="e">
        <f t="shared" si="183"/>
        <v>#REF!</v>
      </c>
      <c r="S112" s="1677" t="e">
        <f t="shared" si="183"/>
        <v>#REF!</v>
      </c>
      <c r="T112" s="1695" t="e">
        <f t="shared" si="183"/>
        <v>#REF!</v>
      </c>
      <c r="U112" s="1485" t="e">
        <f t="shared" si="136"/>
        <v>#REF!</v>
      </c>
      <c r="V112" s="1430"/>
      <c r="W112" s="1428"/>
      <c r="X112" s="1621"/>
      <c r="Z112" s="3"/>
      <c r="AA112" s="1727" t="s">
        <v>87</v>
      </c>
      <c r="AB112" s="1578">
        <f>C112*(1+$AB$22)</f>
        <v>0</v>
      </c>
      <c r="AC112" s="1578">
        <f>M112</f>
        <v>0</v>
      </c>
      <c r="AD112" s="1578">
        <f>AB112-AC112</f>
        <v>0</v>
      </c>
      <c r="AE112" s="1832">
        <f t="shared" si="112"/>
        <v>0</v>
      </c>
      <c r="AF112" s="1815">
        <f>SUMPRODUCT((YEAR($K113:$K114)&amp;MONTH($K113:$K114)&lt;YEAR(AG$23)&amp;MONTH(AG$23))*$M113:$M114)</f>
        <v>0</v>
      </c>
      <c r="AG112" s="1815">
        <f>SUMPRODUCT((YEAR($K113:$K114)&amp;MONTH($K113:$K114)=YEAR(AG$23)&amp;MONTH(AG$23))*$M113:$M114)</f>
        <v>0</v>
      </c>
      <c r="AH112" s="1815">
        <f t="shared" ref="AH112:AZ112" si="184">SUMPRODUCT((YEAR($K113:$K114)&amp;MONTH($K113:$K114)=YEAR(AH$23)&amp;MONTH(AH$23))*$M113:$M114)</f>
        <v>0</v>
      </c>
      <c r="AI112" s="1815">
        <f t="shared" si="184"/>
        <v>0</v>
      </c>
      <c r="AJ112" s="1815">
        <f t="shared" si="184"/>
        <v>0</v>
      </c>
      <c r="AK112" s="1815">
        <f t="shared" si="184"/>
        <v>0</v>
      </c>
      <c r="AL112" s="1815">
        <f t="shared" si="184"/>
        <v>0</v>
      </c>
      <c r="AM112" s="1815">
        <f t="shared" si="184"/>
        <v>0</v>
      </c>
      <c r="AN112" s="1815">
        <f t="shared" si="184"/>
        <v>0</v>
      </c>
      <c r="AO112" s="1815">
        <f t="shared" si="184"/>
        <v>0</v>
      </c>
      <c r="AP112" s="1815">
        <f t="shared" si="184"/>
        <v>0</v>
      </c>
      <c r="AQ112" s="1815">
        <f t="shared" si="184"/>
        <v>0</v>
      </c>
      <c r="AR112" s="1815">
        <f t="shared" si="184"/>
        <v>0</v>
      </c>
      <c r="AS112" s="1815">
        <f t="shared" si="184"/>
        <v>0</v>
      </c>
      <c r="AT112" s="1815">
        <f t="shared" si="184"/>
        <v>0</v>
      </c>
      <c r="AU112" s="1815">
        <f t="shared" si="184"/>
        <v>0</v>
      </c>
      <c r="AV112" s="1815">
        <f t="shared" si="184"/>
        <v>0</v>
      </c>
      <c r="AW112" s="1815">
        <f t="shared" si="184"/>
        <v>0</v>
      </c>
      <c r="AX112" s="1815">
        <f t="shared" si="184"/>
        <v>0</v>
      </c>
      <c r="AY112" s="1815">
        <f t="shared" si="184"/>
        <v>0</v>
      </c>
      <c r="AZ112" s="1815">
        <f t="shared" si="184"/>
        <v>0</v>
      </c>
    </row>
    <row r="113" spans="1:52" s="1414" customFormat="1" ht="15.5" outlineLevel="2">
      <c r="A113" s="1457"/>
      <c r="B113" s="1424"/>
      <c r="C113" s="1491"/>
      <c r="D113" s="1476"/>
      <c r="E113" s="1476"/>
      <c r="F113" s="1476"/>
      <c r="G113" s="1492"/>
      <c r="H113" s="1526"/>
      <c r="I113" s="1569"/>
      <c r="J113" s="1751"/>
      <c r="K113" s="1548"/>
      <c r="L113" s="1646"/>
      <c r="M113" s="1647">
        <f t="shared" ref="M113:M114" si="185">L113*(1+$M$24)</f>
        <v>0</v>
      </c>
      <c r="N113" s="1536" t="e">
        <f>$L113*(INDEX($U$1:$Y$8,MATCH($V113,$U$1:$U$8,0),MATCH(N$23,$U$1:$Y$1,0)))</f>
        <v>#REF!</v>
      </c>
      <c r="O113" s="1666" t="e">
        <f t="shared" ref="O113:O114" si="186">N113*(1+$O$24)</f>
        <v>#REF!</v>
      </c>
      <c r="P113" s="1646" t="e">
        <f>$L113*(INDEX($U$1:$Y$8,MATCH($V113,$U$1:$U$8,0),MATCH(P$23,$U$1:$Y$1,0)))</f>
        <v>#REF!</v>
      </c>
      <c r="Q113" s="1678" t="e">
        <f t="shared" ref="Q113:Q114" si="187">P113*(1+$Q$24)</f>
        <v>#REF!</v>
      </c>
      <c r="R113" s="1681" t="e">
        <f>$L113*(INDEX($U$1:$Y$8,MATCH($V113,$U$1:$U$8,0),MATCH(R$23,$U$1:$Y$1,0)))</f>
        <v>#REF!</v>
      </c>
      <c r="S113" s="1682" t="e">
        <f t="shared" ref="S113:S114" si="188">R113*(1+$S$24)</f>
        <v>#REF!</v>
      </c>
      <c r="T113" s="1697" t="e">
        <f>$L113*(INDEX($U$1:$Y$8,MATCH($V113,$U$1:$U$8,0),MATCH(T$23,$U$1:$Y$1,0)))</f>
        <v>#REF!</v>
      </c>
      <c r="U113" s="1485" t="e">
        <f t="shared" si="136"/>
        <v>#REF!</v>
      </c>
      <c r="V113" s="1421" t="s">
        <v>479</v>
      </c>
      <c r="W113" s="1428"/>
      <c r="X113" s="1621"/>
      <c r="Z113" s="3"/>
      <c r="AA113" s="1728"/>
      <c r="AB113" s="1491"/>
      <c r="AC113" s="1491"/>
      <c r="AD113" s="1491"/>
      <c r="AE113" s="1832">
        <f t="shared" si="112"/>
        <v>0</v>
      </c>
      <c r="AF113" s="1817"/>
      <c r="AG113" s="1817"/>
      <c r="AH113" s="1817"/>
      <c r="AI113" s="1817"/>
      <c r="AJ113" s="1817"/>
      <c r="AK113" s="1817"/>
      <c r="AL113" s="1817"/>
      <c r="AM113" s="1817"/>
      <c r="AN113" s="1817"/>
      <c r="AO113" s="1817"/>
      <c r="AP113" s="1817"/>
      <c r="AQ113" s="1817"/>
      <c r="AR113" s="1817"/>
      <c r="AS113" s="1817"/>
      <c r="AT113" s="1817"/>
      <c r="AU113" s="1817"/>
      <c r="AV113" s="1817"/>
      <c r="AW113" s="1817"/>
      <c r="AX113" s="1817"/>
      <c r="AY113" s="1817"/>
      <c r="AZ113" s="1817"/>
    </row>
    <row r="114" spans="1:52" s="1414" customFormat="1" ht="15.5" outlineLevel="2">
      <c r="A114" s="1457"/>
      <c r="B114" s="1424"/>
      <c r="C114" s="1491"/>
      <c r="D114" s="1476"/>
      <c r="E114" s="1476"/>
      <c r="F114" s="1476"/>
      <c r="G114" s="1492"/>
      <c r="H114" s="1526"/>
      <c r="I114" s="1569"/>
      <c r="J114" s="1751"/>
      <c r="K114" s="1548"/>
      <c r="L114" s="1646"/>
      <c r="M114" s="1647">
        <f t="shared" si="185"/>
        <v>0</v>
      </c>
      <c r="N114" s="1536" t="e">
        <f>$L114*(INDEX($U$1:$Y$8,MATCH($V114,$U$1:$U$8,0),MATCH(N$23,$U$1:$Y$1,0)))</f>
        <v>#REF!</v>
      </c>
      <c r="O114" s="1666" t="e">
        <f t="shared" si="186"/>
        <v>#REF!</v>
      </c>
      <c r="P114" s="1646" t="e">
        <f>$L114*(INDEX($U$1:$Y$8,MATCH($V114,$U$1:$U$8,0),MATCH(P$23,$U$1:$Y$1,0)))</f>
        <v>#REF!</v>
      </c>
      <c r="Q114" s="1678" t="e">
        <f t="shared" si="187"/>
        <v>#REF!</v>
      </c>
      <c r="R114" s="1681" t="e">
        <f>$L114*(INDEX($U$1:$Y$8,MATCH($V114,$U$1:$U$8,0),MATCH(R$23,$U$1:$Y$1,0)))</f>
        <v>#REF!</v>
      </c>
      <c r="S114" s="1682" t="e">
        <f t="shared" si="188"/>
        <v>#REF!</v>
      </c>
      <c r="T114" s="1697" t="e">
        <f>$L114*(INDEX($U$1:$Y$8,MATCH($V114,$U$1:$U$8,0),MATCH(T$23,$U$1:$Y$1,0)))</f>
        <v>#REF!</v>
      </c>
      <c r="U114" s="1485" t="e">
        <f t="shared" si="136"/>
        <v>#REF!</v>
      </c>
      <c r="V114" s="1421" t="s">
        <v>479</v>
      </c>
      <c r="W114" s="1428"/>
      <c r="X114" s="1621"/>
      <c r="Z114" s="3"/>
      <c r="AA114" s="1728"/>
      <c r="AB114" s="1491"/>
      <c r="AC114" s="1491"/>
      <c r="AD114" s="1491"/>
      <c r="AE114" s="1832">
        <f t="shared" si="112"/>
        <v>0</v>
      </c>
      <c r="AF114" s="1817"/>
      <c r="AG114" s="1817"/>
      <c r="AH114" s="1817"/>
      <c r="AI114" s="1817"/>
      <c r="AJ114" s="1817"/>
      <c r="AK114" s="1817"/>
      <c r="AL114" s="1817"/>
      <c r="AM114" s="1817"/>
      <c r="AN114" s="1817"/>
      <c r="AO114" s="1817"/>
      <c r="AP114" s="1817"/>
      <c r="AQ114" s="1817"/>
      <c r="AR114" s="1817"/>
      <c r="AS114" s="1817"/>
      <c r="AT114" s="1817"/>
      <c r="AU114" s="1817"/>
      <c r="AV114" s="1817"/>
      <c r="AW114" s="1817"/>
      <c r="AX114" s="1817"/>
      <c r="AY114" s="1817"/>
      <c r="AZ114" s="1817"/>
    </row>
    <row r="115" spans="1:52" s="1587" customFormat="1" ht="15.5" outlineLevel="1">
      <c r="A115" s="1585" t="str">
        <f>Bdgt!E47</f>
        <v>222</v>
      </c>
      <c r="B115" s="1521" t="str">
        <f>Bdgt!F47</f>
        <v>Réseau EP - EU - EV</v>
      </c>
      <c r="C115" s="1578">
        <f>Bdgt!I47</f>
        <v>0</v>
      </c>
      <c r="D115" s="1579" t="e">
        <f>Bdgt!P47</f>
        <v>#REF!</v>
      </c>
      <c r="E115" s="1579" t="e">
        <f>Bdgt!T47</f>
        <v>#REF!</v>
      </c>
      <c r="F115" s="1579" t="e">
        <f>Bdgt!X47</f>
        <v>#REF!</v>
      </c>
      <c r="G115" s="1580" t="e">
        <f>Bdgt!AB47</f>
        <v>#REF!</v>
      </c>
      <c r="H115" s="1526" t="e">
        <f>N115-D115</f>
        <v>#REF!</v>
      </c>
      <c r="I115" s="1568"/>
      <c r="J115" s="1749"/>
      <c r="K115" s="1549"/>
      <c r="L115" s="1644">
        <f>SUM(L116:L117)</f>
        <v>0</v>
      </c>
      <c r="M115" s="1645">
        <f t="shared" ref="M115:T115" si="189">SUM(M116:M117)</f>
        <v>0</v>
      </c>
      <c r="N115" s="1552" t="e">
        <f t="shared" si="189"/>
        <v>#REF!</v>
      </c>
      <c r="O115" s="1665" t="e">
        <f t="shared" si="189"/>
        <v>#REF!</v>
      </c>
      <c r="P115" s="1644" t="e">
        <f t="shared" si="189"/>
        <v>#REF!</v>
      </c>
      <c r="Q115" s="1677" t="e">
        <f t="shared" si="189"/>
        <v>#REF!</v>
      </c>
      <c r="R115" s="1644" t="e">
        <f t="shared" si="189"/>
        <v>#REF!</v>
      </c>
      <c r="S115" s="1677" t="e">
        <f t="shared" si="189"/>
        <v>#REF!</v>
      </c>
      <c r="T115" s="1695" t="e">
        <f t="shared" si="189"/>
        <v>#REF!</v>
      </c>
      <c r="U115" s="1485" t="e">
        <f t="shared" si="136"/>
        <v>#REF!</v>
      </c>
      <c r="V115" s="1430"/>
      <c r="W115" s="1428"/>
      <c r="X115" s="1621"/>
      <c r="Z115" s="3"/>
      <c r="AA115" s="1727" t="s">
        <v>89</v>
      </c>
      <c r="AB115" s="1578">
        <f>C115*(1+$AB$22)</f>
        <v>0</v>
      </c>
      <c r="AC115" s="1578">
        <f>M115</f>
        <v>0</v>
      </c>
      <c r="AD115" s="1578">
        <f>AB115-AC115</f>
        <v>0</v>
      </c>
      <c r="AE115" s="1832">
        <f t="shared" si="112"/>
        <v>0</v>
      </c>
      <c r="AF115" s="1815">
        <f>SUMPRODUCT((YEAR($K116:$K117)&amp;MONTH($K116:$K117)&lt;YEAR(AG$23)&amp;MONTH(AG$23))*$M116:$M117)</f>
        <v>0</v>
      </c>
      <c r="AG115" s="1815">
        <f>SUMPRODUCT((YEAR($K116:$K117)&amp;MONTH($K116:$K117)=YEAR(AG$23)&amp;MONTH(AG$23))*$M116:$M117)</f>
        <v>0</v>
      </c>
      <c r="AH115" s="1815">
        <f t="shared" ref="AH115:AZ115" si="190">SUMPRODUCT((YEAR($K116:$K117)&amp;MONTH($K116:$K117)=YEAR(AH$23)&amp;MONTH(AH$23))*$M116:$M117)</f>
        <v>0</v>
      </c>
      <c r="AI115" s="1815">
        <f t="shared" si="190"/>
        <v>0</v>
      </c>
      <c r="AJ115" s="1815">
        <f t="shared" si="190"/>
        <v>0</v>
      </c>
      <c r="AK115" s="1815">
        <f t="shared" si="190"/>
        <v>0</v>
      </c>
      <c r="AL115" s="1815">
        <f t="shared" si="190"/>
        <v>0</v>
      </c>
      <c r="AM115" s="1815">
        <f t="shared" si="190"/>
        <v>0</v>
      </c>
      <c r="AN115" s="1815">
        <f t="shared" si="190"/>
        <v>0</v>
      </c>
      <c r="AO115" s="1815">
        <f t="shared" si="190"/>
        <v>0</v>
      </c>
      <c r="AP115" s="1815">
        <f t="shared" si="190"/>
        <v>0</v>
      </c>
      <c r="AQ115" s="1815">
        <f t="shared" si="190"/>
        <v>0</v>
      </c>
      <c r="AR115" s="1815">
        <f t="shared" si="190"/>
        <v>0</v>
      </c>
      <c r="AS115" s="1815">
        <f t="shared" si="190"/>
        <v>0</v>
      </c>
      <c r="AT115" s="1815">
        <f t="shared" si="190"/>
        <v>0</v>
      </c>
      <c r="AU115" s="1815">
        <f t="shared" si="190"/>
        <v>0</v>
      </c>
      <c r="AV115" s="1815">
        <f t="shared" si="190"/>
        <v>0</v>
      </c>
      <c r="AW115" s="1815">
        <f t="shared" si="190"/>
        <v>0</v>
      </c>
      <c r="AX115" s="1815">
        <f t="shared" si="190"/>
        <v>0</v>
      </c>
      <c r="AY115" s="1815">
        <f t="shared" si="190"/>
        <v>0</v>
      </c>
      <c r="AZ115" s="1815">
        <f t="shared" si="190"/>
        <v>0</v>
      </c>
    </row>
    <row r="116" spans="1:52" s="1414" customFormat="1" ht="15.5" outlineLevel="2">
      <c r="A116" s="1457"/>
      <c r="B116" s="1424"/>
      <c r="C116" s="1491"/>
      <c r="D116" s="1476"/>
      <c r="E116" s="1476"/>
      <c r="F116" s="1476"/>
      <c r="G116" s="1492"/>
      <c r="H116" s="1526"/>
      <c r="I116" s="1569"/>
      <c r="J116" s="1751"/>
      <c r="K116" s="1548"/>
      <c r="L116" s="1646"/>
      <c r="M116" s="1647">
        <f t="shared" ref="M116:M117" si="191">L116*(1+$M$24)</f>
        <v>0</v>
      </c>
      <c r="N116" s="1536" t="e">
        <f>$L116*(INDEX($U$1:$Y$8,MATCH($V116,$U$1:$U$8,0),MATCH(N$23,$U$1:$Y$1,0)))</f>
        <v>#REF!</v>
      </c>
      <c r="O116" s="1666" t="e">
        <f t="shared" ref="O116:O117" si="192">N116*(1+$O$24)</f>
        <v>#REF!</v>
      </c>
      <c r="P116" s="1646" t="e">
        <f>$L116*(INDEX($U$1:$Y$8,MATCH($V116,$U$1:$U$8,0),MATCH(P$23,$U$1:$Y$1,0)))</f>
        <v>#REF!</v>
      </c>
      <c r="Q116" s="1678" t="e">
        <f t="shared" ref="Q116:Q135" si="193">P116*(1+$Q$24)</f>
        <v>#REF!</v>
      </c>
      <c r="R116" s="1681" t="e">
        <f>$L116*(INDEX($U$1:$Y$8,MATCH($V116,$U$1:$U$8,0),MATCH(R$23,$U$1:$Y$1,0)))</f>
        <v>#REF!</v>
      </c>
      <c r="S116" s="1682" t="e">
        <f t="shared" ref="S116:S117" si="194">R116*(1+$S$24)</f>
        <v>#REF!</v>
      </c>
      <c r="T116" s="1697" t="e">
        <f>$L116*(INDEX($U$1:$Y$8,MATCH($V116,$U$1:$U$8,0),MATCH(T$23,$U$1:$Y$1,0)))</f>
        <v>#REF!</v>
      </c>
      <c r="U116" s="1485" t="e">
        <f t="shared" si="136"/>
        <v>#REF!</v>
      </c>
      <c r="V116" s="1421" t="s">
        <v>479</v>
      </c>
      <c r="W116" s="1428"/>
      <c r="X116" s="1621"/>
      <c r="Z116" s="3"/>
      <c r="AA116" s="1728"/>
      <c r="AB116" s="1491"/>
      <c r="AC116" s="1491"/>
      <c r="AD116" s="1491"/>
      <c r="AE116" s="1832">
        <f t="shared" si="112"/>
        <v>0</v>
      </c>
      <c r="AF116" s="1817"/>
      <c r="AG116" s="1817"/>
      <c r="AH116" s="1817"/>
      <c r="AI116" s="1817"/>
      <c r="AJ116" s="1817"/>
      <c r="AK116" s="1817"/>
      <c r="AL116" s="1817"/>
      <c r="AM116" s="1817"/>
      <c r="AN116" s="1817"/>
      <c r="AO116" s="1817"/>
      <c r="AP116" s="1817"/>
      <c r="AQ116" s="1817"/>
      <c r="AR116" s="1817"/>
      <c r="AS116" s="1817"/>
      <c r="AT116" s="1817"/>
      <c r="AU116" s="1817"/>
      <c r="AV116" s="1817"/>
      <c r="AW116" s="1817"/>
      <c r="AX116" s="1817"/>
      <c r="AY116" s="1817"/>
      <c r="AZ116" s="1817"/>
    </row>
    <row r="117" spans="1:52" s="1414" customFormat="1" ht="15.5" outlineLevel="2">
      <c r="A117" s="1457"/>
      <c r="B117" s="1424"/>
      <c r="C117" s="1491"/>
      <c r="D117" s="1476"/>
      <c r="E117" s="1476"/>
      <c r="F117" s="1476"/>
      <c r="G117" s="1492"/>
      <c r="H117" s="1526"/>
      <c r="I117" s="1569"/>
      <c r="J117" s="1751"/>
      <c r="K117" s="1548"/>
      <c r="L117" s="1646"/>
      <c r="M117" s="1647">
        <f t="shared" si="191"/>
        <v>0</v>
      </c>
      <c r="N117" s="1536" t="e">
        <f>$L117*(INDEX($U$1:$Y$8,MATCH($V117,$U$1:$U$8,0),MATCH(N$23,$U$1:$Y$1,0)))</f>
        <v>#REF!</v>
      </c>
      <c r="O117" s="1666" t="e">
        <f t="shared" si="192"/>
        <v>#REF!</v>
      </c>
      <c r="P117" s="1646" t="e">
        <f>$L117*(INDEX($U$1:$Y$8,MATCH($V117,$U$1:$U$8,0),MATCH(P$23,$U$1:$Y$1,0)))</f>
        <v>#REF!</v>
      </c>
      <c r="Q117" s="1678" t="e">
        <f t="shared" si="193"/>
        <v>#REF!</v>
      </c>
      <c r="R117" s="1681" t="e">
        <f>$L117*(INDEX($U$1:$Y$8,MATCH($V117,$U$1:$U$8,0),MATCH(R$23,$U$1:$Y$1,0)))</f>
        <v>#REF!</v>
      </c>
      <c r="S117" s="1682" t="e">
        <f t="shared" si="194"/>
        <v>#REF!</v>
      </c>
      <c r="T117" s="1697" t="e">
        <f>$L117*(INDEX($U$1:$Y$8,MATCH($V117,$U$1:$U$8,0),MATCH(T$23,$U$1:$Y$1,0)))</f>
        <v>#REF!</v>
      </c>
      <c r="U117" s="1485" t="e">
        <f t="shared" si="136"/>
        <v>#REF!</v>
      </c>
      <c r="V117" s="1421" t="s">
        <v>479</v>
      </c>
      <c r="W117" s="1428"/>
      <c r="X117" s="1621"/>
      <c r="Z117" s="3"/>
      <c r="AA117" s="1728"/>
      <c r="AB117" s="1491"/>
      <c r="AC117" s="1491"/>
      <c r="AD117" s="1491"/>
      <c r="AE117" s="1832">
        <f t="shared" si="112"/>
        <v>0</v>
      </c>
      <c r="AF117" s="1817"/>
      <c r="AG117" s="1817"/>
      <c r="AH117" s="1817"/>
      <c r="AI117" s="1817"/>
      <c r="AJ117" s="1817"/>
      <c r="AK117" s="1817"/>
      <c r="AL117" s="1817"/>
      <c r="AM117" s="1817"/>
      <c r="AN117" s="1817"/>
      <c r="AO117" s="1817"/>
      <c r="AP117" s="1817"/>
      <c r="AQ117" s="1817"/>
      <c r="AR117" s="1817"/>
      <c r="AS117" s="1817"/>
      <c r="AT117" s="1817"/>
      <c r="AU117" s="1817"/>
      <c r="AV117" s="1817"/>
      <c r="AW117" s="1817"/>
      <c r="AX117" s="1817"/>
      <c r="AY117" s="1817"/>
      <c r="AZ117" s="1817"/>
    </row>
    <row r="118" spans="1:52" s="1587" customFormat="1" ht="15.5" outlineLevel="1">
      <c r="A118" s="1585" t="str">
        <f>Bdgt!E48</f>
        <v>223-a</v>
      </c>
      <c r="B118" s="1521" t="str">
        <f>Bdgt!F48</f>
        <v>Epuration/Refoulement/Fosses septiques traditionnelles</v>
      </c>
      <c r="C118" s="1578">
        <f>Bdgt!I48</f>
        <v>0</v>
      </c>
      <c r="D118" s="1579" t="e">
        <f>Bdgt!P48</f>
        <v>#REF!</v>
      </c>
      <c r="E118" s="1579" t="e">
        <f>Bdgt!T48</f>
        <v>#REF!</v>
      </c>
      <c r="F118" s="1579" t="e">
        <f>Bdgt!X48</f>
        <v>#REF!</v>
      </c>
      <c r="G118" s="1580" t="e">
        <f>Bdgt!AB48</f>
        <v>#REF!</v>
      </c>
      <c r="H118" s="1526" t="e">
        <f>N118-D118</f>
        <v>#REF!</v>
      </c>
      <c r="I118" s="1568"/>
      <c r="J118" s="1749"/>
      <c r="K118" s="1549"/>
      <c r="L118" s="1644">
        <f>SUM(L119:L120)</f>
        <v>0</v>
      </c>
      <c r="M118" s="1645">
        <f t="shared" ref="M118:T118" si="195">SUM(M119:M120)</f>
        <v>0</v>
      </c>
      <c r="N118" s="1552" t="e">
        <f t="shared" si="195"/>
        <v>#REF!</v>
      </c>
      <c r="O118" s="1665" t="e">
        <f t="shared" si="195"/>
        <v>#REF!</v>
      </c>
      <c r="P118" s="1644" t="e">
        <f t="shared" si="195"/>
        <v>#REF!</v>
      </c>
      <c r="Q118" s="1677" t="e">
        <f t="shared" si="195"/>
        <v>#REF!</v>
      </c>
      <c r="R118" s="1644" t="e">
        <f t="shared" si="195"/>
        <v>#REF!</v>
      </c>
      <c r="S118" s="1677" t="e">
        <f t="shared" si="195"/>
        <v>#REF!</v>
      </c>
      <c r="T118" s="1695" t="e">
        <f t="shared" si="195"/>
        <v>#REF!</v>
      </c>
      <c r="U118" s="1485" t="e">
        <f t="shared" si="136"/>
        <v>#REF!</v>
      </c>
      <c r="V118" s="1430"/>
      <c r="W118" s="1428"/>
      <c r="X118" s="1621"/>
      <c r="Z118" s="3"/>
      <c r="AA118" s="1727" t="s">
        <v>328</v>
      </c>
      <c r="AB118" s="1578">
        <f>C118*(1+$AB$22)</f>
        <v>0</v>
      </c>
      <c r="AC118" s="1578">
        <f>M118</f>
        <v>0</v>
      </c>
      <c r="AD118" s="1578">
        <f>AB118-AC118</f>
        <v>0</v>
      </c>
      <c r="AE118" s="1832">
        <f t="shared" si="112"/>
        <v>0</v>
      </c>
      <c r="AF118" s="1815">
        <f>SUMPRODUCT((YEAR($K119:$K120)&amp;MONTH($K119:$K120)&lt;YEAR(AG$23)&amp;MONTH(AG$23))*$M119:$M120)</f>
        <v>0</v>
      </c>
      <c r="AG118" s="1815">
        <f>SUMPRODUCT((YEAR($K119:$K120)&amp;MONTH($K119:$K120)=YEAR(AG$23)&amp;MONTH(AG$23))*$M119:$M120)</f>
        <v>0</v>
      </c>
      <c r="AH118" s="1815">
        <f t="shared" ref="AH118:AZ118" si="196">SUMPRODUCT((YEAR($K119:$K120)&amp;MONTH($K119:$K120)=YEAR(AH$23)&amp;MONTH(AH$23))*$M119:$M120)</f>
        <v>0</v>
      </c>
      <c r="AI118" s="1815">
        <f t="shared" si="196"/>
        <v>0</v>
      </c>
      <c r="AJ118" s="1815">
        <f t="shared" si="196"/>
        <v>0</v>
      </c>
      <c r="AK118" s="1815">
        <f t="shared" si="196"/>
        <v>0</v>
      </c>
      <c r="AL118" s="1815">
        <f t="shared" si="196"/>
        <v>0</v>
      </c>
      <c r="AM118" s="1815">
        <f t="shared" si="196"/>
        <v>0</v>
      </c>
      <c r="AN118" s="1815">
        <f t="shared" si="196"/>
        <v>0</v>
      </c>
      <c r="AO118" s="1815">
        <f t="shared" si="196"/>
        <v>0</v>
      </c>
      <c r="AP118" s="1815">
        <f t="shared" si="196"/>
        <v>0</v>
      </c>
      <c r="AQ118" s="1815">
        <f t="shared" si="196"/>
        <v>0</v>
      </c>
      <c r="AR118" s="1815">
        <f t="shared" si="196"/>
        <v>0</v>
      </c>
      <c r="AS118" s="1815">
        <f t="shared" si="196"/>
        <v>0</v>
      </c>
      <c r="AT118" s="1815">
        <f t="shared" si="196"/>
        <v>0</v>
      </c>
      <c r="AU118" s="1815">
        <f t="shared" si="196"/>
        <v>0</v>
      </c>
      <c r="AV118" s="1815">
        <f t="shared" si="196"/>
        <v>0</v>
      </c>
      <c r="AW118" s="1815">
        <f t="shared" si="196"/>
        <v>0</v>
      </c>
      <c r="AX118" s="1815">
        <f t="shared" si="196"/>
        <v>0</v>
      </c>
      <c r="AY118" s="1815">
        <f t="shared" si="196"/>
        <v>0</v>
      </c>
      <c r="AZ118" s="1815">
        <f t="shared" si="196"/>
        <v>0</v>
      </c>
    </row>
    <row r="119" spans="1:52" s="1414" customFormat="1" ht="15.5" outlineLevel="2">
      <c r="A119" s="1457"/>
      <c r="B119" s="1424"/>
      <c r="C119" s="1491"/>
      <c r="D119" s="1476"/>
      <c r="E119" s="1476"/>
      <c r="F119" s="1476"/>
      <c r="G119" s="1492"/>
      <c r="H119" s="1526"/>
      <c r="I119" s="1569"/>
      <c r="J119" s="1751"/>
      <c r="K119" s="1548"/>
      <c r="L119" s="1646"/>
      <c r="M119" s="1647">
        <f t="shared" ref="M119:M120" si="197">L119*(1+$M$24)</f>
        <v>0</v>
      </c>
      <c r="N119" s="1536" t="e">
        <f>$L119*(INDEX($U$1:$Y$8,MATCH($V119,$U$1:$U$8,0),MATCH(N$23,$U$1:$Y$1,0)))</f>
        <v>#REF!</v>
      </c>
      <c r="O119" s="1666" t="e">
        <f t="shared" ref="O119:O120" si="198">N119*(1+$O$24)</f>
        <v>#REF!</v>
      </c>
      <c r="P119" s="1646" t="e">
        <f>$L119*(INDEX($U$1:$Y$8,MATCH($V119,$U$1:$U$8,0),MATCH(P$23,$U$1:$Y$1,0)))</f>
        <v>#REF!</v>
      </c>
      <c r="Q119" s="1678" t="e">
        <f t="shared" si="193"/>
        <v>#REF!</v>
      </c>
      <c r="R119" s="1681" t="e">
        <f>$L119*(INDEX($U$1:$Y$8,MATCH($V119,$U$1:$U$8,0),MATCH(R$23,$U$1:$Y$1,0)))</f>
        <v>#REF!</v>
      </c>
      <c r="S119" s="1682" t="e">
        <f t="shared" ref="S119:S120" si="199">R119*(1+$S$24)</f>
        <v>#REF!</v>
      </c>
      <c r="T119" s="1697" t="e">
        <f>$L119*(INDEX($U$1:$Y$8,MATCH($V119,$U$1:$U$8,0),MATCH(T$23,$U$1:$Y$1,0)))</f>
        <v>#REF!</v>
      </c>
      <c r="U119" s="1485" t="e">
        <f t="shared" si="136"/>
        <v>#REF!</v>
      </c>
      <c r="V119" s="1421" t="s">
        <v>479</v>
      </c>
      <c r="W119" s="1428"/>
      <c r="X119" s="1621"/>
      <c r="Z119" s="3"/>
      <c r="AA119" s="1728"/>
      <c r="AB119" s="1491"/>
      <c r="AC119" s="1491"/>
      <c r="AD119" s="1491"/>
      <c r="AE119" s="1832">
        <f t="shared" si="112"/>
        <v>0</v>
      </c>
      <c r="AF119" s="1817"/>
      <c r="AG119" s="1817"/>
      <c r="AH119" s="1817"/>
      <c r="AI119" s="1817"/>
      <c r="AJ119" s="1817"/>
      <c r="AK119" s="1817"/>
      <c r="AL119" s="1817"/>
      <c r="AM119" s="1817"/>
      <c r="AN119" s="1817"/>
      <c r="AO119" s="1817"/>
      <c r="AP119" s="1817"/>
      <c r="AQ119" s="1817"/>
      <c r="AR119" s="1817"/>
      <c r="AS119" s="1817"/>
      <c r="AT119" s="1817"/>
      <c r="AU119" s="1817"/>
      <c r="AV119" s="1817"/>
      <c r="AW119" s="1817"/>
      <c r="AX119" s="1817"/>
      <c r="AY119" s="1817"/>
      <c r="AZ119" s="1817"/>
    </row>
    <row r="120" spans="1:52" s="1414" customFormat="1" ht="15.5" outlineLevel="2">
      <c r="A120" s="1457"/>
      <c r="B120" s="1424"/>
      <c r="C120" s="1491"/>
      <c r="D120" s="1476"/>
      <c r="E120" s="1476"/>
      <c r="F120" s="1476"/>
      <c r="G120" s="1492"/>
      <c r="H120" s="1526"/>
      <c r="I120" s="1569"/>
      <c r="J120" s="1751"/>
      <c r="K120" s="1548"/>
      <c r="L120" s="1646"/>
      <c r="M120" s="1647">
        <f t="shared" si="197"/>
        <v>0</v>
      </c>
      <c r="N120" s="1536" t="e">
        <f>$L120*(INDEX($U$1:$Y$8,MATCH($V120,$U$1:$U$8,0),MATCH(N$23,$U$1:$Y$1,0)))</f>
        <v>#REF!</v>
      </c>
      <c r="O120" s="1666" t="e">
        <f t="shared" si="198"/>
        <v>#REF!</v>
      </c>
      <c r="P120" s="1646" t="e">
        <f>$L120*(INDEX($U$1:$Y$8,MATCH($V120,$U$1:$U$8,0),MATCH(P$23,$U$1:$Y$1,0)))</f>
        <v>#REF!</v>
      </c>
      <c r="Q120" s="1678" t="e">
        <f t="shared" si="193"/>
        <v>#REF!</v>
      </c>
      <c r="R120" s="1681" t="e">
        <f>$L120*(INDEX($U$1:$Y$8,MATCH($V120,$U$1:$U$8,0),MATCH(R$23,$U$1:$Y$1,0)))</f>
        <v>#REF!</v>
      </c>
      <c r="S120" s="1682" t="e">
        <f t="shared" si="199"/>
        <v>#REF!</v>
      </c>
      <c r="T120" s="1697" t="e">
        <f>$L120*(INDEX($U$1:$Y$8,MATCH($V120,$U$1:$U$8,0),MATCH(T$23,$U$1:$Y$1,0)))</f>
        <v>#REF!</v>
      </c>
      <c r="U120" s="1485" t="e">
        <f t="shared" si="136"/>
        <v>#REF!</v>
      </c>
      <c r="V120" s="1421" t="s">
        <v>479</v>
      </c>
      <c r="W120" s="1428"/>
      <c r="X120" s="1621"/>
      <c r="Z120" s="3"/>
      <c r="AA120" s="1728"/>
      <c r="AB120" s="1491"/>
      <c r="AC120" s="1491"/>
      <c r="AD120" s="1491"/>
      <c r="AE120" s="1832">
        <f t="shared" si="112"/>
        <v>0</v>
      </c>
      <c r="AF120" s="1817"/>
      <c r="AG120" s="1817"/>
      <c r="AH120" s="1817"/>
      <c r="AI120" s="1817"/>
      <c r="AJ120" s="1817"/>
      <c r="AK120" s="1817"/>
      <c r="AL120" s="1817"/>
      <c r="AM120" s="1817"/>
      <c r="AN120" s="1817"/>
      <c r="AO120" s="1817"/>
      <c r="AP120" s="1817"/>
      <c r="AQ120" s="1817"/>
      <c r="AR120" s="1817"/>
      <c r="AS120" s="1817"/>
      <c r="AT120" s="1817"/>
      <c r="AU120" s="1817"/>
      <c r="AV120" s="1817"/>
      <c r="AW120" s="1817"/>
      <c r="AX120" s="1817"/>
      <c r="AY120" s="1817"/>
      <c r="AZ120" s="1817"/>
    </row>
    <row r="121" spans="1:52" s="1587" customFormat="1" ht="15.5" outlineLevel="1">
      <c r="A121" s="1585" t="str">
        <f>Bdgt!E49</f>
        <v>233-b</v>
      </c>
      <c r="B121" s="1521" t="str">
        <f>Bdgt!F49</f>
        <v>Fosses septiques non traditionnelles</v>
      </c>
      <c r="C121" s="1578">
        <f>Bdgt!I49</f>
        <v>0</v>
      </c>
      <c r="D121" s="1579" t="e">
        <f>Bdgt!P49</f>
        <v>#REF!</v>
      </c>
      <c r="E121" s="1579" t="e">
        <f>Bdgt!T49</f>
        <v>#REF!</v>
      </c>
      <c r="F121" s="1579" t="e">
        <f>Bdgt!X49</f>
        <v>#REF!</v>
      </c>
      <c r="G121" s="1580" t="e">
        <f>Bdgt!AB49</f>
        <v>#REF!</v>
      </c>
      <c r="H121" s="1526" t="e">
        <f>N121-D121</f>
        <v>#REF!</v>
      </c>
      <c r="I121" s="1568"/>
      <c r="J121" s="1749"/>
      <c r="K121" s="1549"/>
      <c r="L121" s="1644">
        <f>SUM(L122:L123)</f>
        <v>0</v>
      </c>
      <c r="M121" s="1645">
        <f t="shared" ref="M121:T121" si="200">SUM(M122:M123)</f>
        <v>0</v>
      </c>
      <c r="N121" s="1552" t="e">
        <f t="shared" si="200"/>
        <v>#REF!</v>
      </c>
      <c r="O121" s="1665" t="e">
        <f t="shared" si="200"/>
        <v>#REF!</v>
      </c>
      <c r="P121" s="1644" t="e">
        <f t="shared" si="200"/>
        <v>#REF!</v>
      </c>
      <c r="Q121" s="1677" t="e">
        <f t="shared" si="200"/>
        <v>#REF!</v>
      </c>
      <c r="R121" s="1644" t="e">
        <f t="shared" si="200"/>
        <v>#REF!</v>
      </c>
      <c r="S121" s="1677" t="e">
        <f t="shared" si="200"/>
        <v>#REF!</v>
      </c>
      <c r="T121" s="1695" t="e">
        <f t="shared" si="200"/>
        <v>#REF!</v>
      </c>
      <c r="U121" s="1485" t="e">
        <f t="shared" si="136"/>
        <v>#REF!</v>
      </c>
      <c r="V121" s="1430"/>
      <c r="W121" s="1428"/>
      <c r="X121" s="1621"/>
      <c r="Z121" s="3"/>
      <c r="AA121" s="1727" t="s">
        <v>330</v>
      </c>
      <c r="AB121" s="1578">
        <f>C121*(1+$AB$22)</f>
        <v>0</v>
      </c>
      <c r="AC121" s="1578">
        <f>M121</f>
        <v>0</v>
      </c>
      <c r="AD121" s="1578">
        <f>AB121-AC121</f>
        <v>0</v>
      </c>
      <c r="AE121" s="1832">
        <f t="shared" si="112"/>
        <v>0</v>
      </c>
      <c r="AF121" s="1815">
        <f>SUMPRODUCT((YEAR($K122:$K123)&amp;MONTH($K122:$K123)&lt;YEAR(AG$23)&amp;MONTH(AG$23))*$M122:$M123)</f>
        <v>0</v>
      </c>
      <c r="AG121" s="1815">
        <f>SUMPRODUCT((YEAR($K122:$K123)&amp;MONTH($K122:$K123)=YEAR(AG$23)&amp;MONTH(AG$23))*$M122:$M123)</f>
        <v>0</v>
      </c>
      <c r="AH121" s="1815">
        <f t="shared" ref="AH121:AZ121" si="201">SUMPRODUCT((YEAR($K122:$K123)&amp;MONTH($K122:$K123)=YEAR(AH$23)&amp;MONTH(AH$23))*$M122:$M123)</f>
        <v>0</v>
      </c>
      <c r="AI121" s="1815">
        <f t="shared" si="201"/>
        <v>0</v>
      </c>
      <c r="AJ121" s="1815">
        <f t="shared" si="201"/>
        <v>0</v>
      </c>
      <c r="AK121" s="1815">
        <f t="shared" si="201"/>
        <v>0</v>
      </c>
      <c r="AL121" s="1815">
        <f t="shared" si="201"/>
        <v>0</v>
      </c>
      <c r="AM121" s="1815">
        <f t="shared" si="201"/>
        <v>0</v>
      </c>
      <c r="AN121" s="1815">
        <f t="shared" si="201"/>
        <v>0</v>
      </c>
      <c r="AO121" s="1815">
        <f t="shared" si="201"/>
        <v>0</v>
      </c>
      <c r="AP121" s="1815">
        <f t="shared" si="201"/>
        <v>0</v>
      </c>
      <c r="AQ121" s="1815">
        <f t="shared" si="201"/>
        <v>0</v>
      </c>
      <c r="AR121" s="1815">
        <f t="shared" si="201"/>
        <v>0</v>
      </c>
      <c r="AS121" s="1815">
        <f t="shared" si="201"/>
        <v>0</v>
      </c>
      <c r="AT121" s="1815">
        <f t="shared" si="201"/>
        <v>0</v>
      </c>
      <c r="AU121" s="1815">
        <f t="shared" si="201"/>
        <v>0</v>
      </c>
      <c r="AV121" s="1815">
        <f t="shared" si="201"/>
        <v>0</v>
      </c>
      <c r="AW121" s="1815">
        <f t="shared" si="201"/>
        <v>0</v>
      </c>
      <c r="AX121" s="1815">
        <f t="shared" si="201"/>
        <v>0</v>
      </c>
      <c r="AY121" s="1815">
        <f t="shared" si="201"/>
        <v>0</v>
      </c>
      <c r="AZ121" s="1815">
        <f t="shared" si="201"/>
        <v>0</v>
      </c>
    </row>
    <row r="122" spans="1:52" s="1414" customFormat="1" ht="15.5" outlineLevel="2">
      <c r="A122" s="1457"/>
      <c r="B122" s="1424"/>
      <c r="C122" s="1491"/>
      <c r="D122" s="1476"/>
      <c r="E122" s="1476"/>
      <c r="F122" s="1476"/>
      <c r="G122" s="1492"/>
      <c r="H122" s="1526"/>
      <c r="I122" s="1569"/>
      <c r="J122" s="1751"/>
      <c r="K122" s="1548"/>
      <c r="L122" s="1646"/>
      <c r="M122" s="1647">
        <f t="shared" ref="M122:M123" si="202">L122*(1+$M$24)</f>
        <v>0</v>
      </c>
      <c r="N122" s="1536" t="e">
        <f>$L122*(INDEX($U$1:$Y$8,MATCH($V122,$U$1:$U$8,0),MATCH(N$23,$U$1:$Y$1,0)))</f>
        <v>#REF!</v>
      </c>
      <c r="O122" s="1666" t="e">
        <f t="shared" ref="O122:O123" si="203">N122*(1+$O$24)</f>
        <v>#REF!</v>
      </c>
      <c r="P122" s="1646" t="e">
        <f>$L122*(INDEX($U$1:$Y$8,MATCH($V122,$U$1:$U$8,0),MATCH(P$23,$U$1:$Y$1,0)))</f>
        <v>#REF!</v>
      </c>
      <c r="Q122" s="1678" t="e">
        <f t="shared" si="193"/>
        <v>#REF!</v>
      </c>
      <c r="R122" s="1681" t="e">
        <f>$L122*(INDEX($U$1:$Y$8,MATCH($V122,$U$1:$U$8,0),MATCH(R$23,$U$1:$Y$1,0)))</f>
        <v>#REF!</v>
      </c>
      <c r="S122" s="1682" t="e">
        <f t="shared" ref="S122:S123" si="204">R122*(1+$S$24)</f>
        <v>#REF!</v>
      </c>
      <c r="T122" s="1697" t="e">
        <f>$L122*(INDEX($U$1:$Y$8,MATCH($V122,$U$1:$U$8,0),MATCH(T$23,$U$1:$Y$1,0)))</f>
        <v>#REF!</v>
      </c>
      <c r="U122" s="1485" t="e">
        <f t="shared" si="136"/>
        <v>#REF!</v>
      </c>
      <c r="V122" s="1421" t="s">
        <v>479</v>
      </c>
      <c r="W122" s="1428"/>
      <c r="X122" s="1621"/>
      <c r="Z122" s="3"/>
      <c r="AA122" s="1728"/>
      <c r="AB122" s="1491"/>
      <c r="AC122" s="1491"/>
      <c r="AD122" s="1491"/>
      <c r="AE122" s="1832">
        <f t="shared" si="112"/>
        <v>0</v>
      </c>
      <c r="AF122" s="1817"/>
      <c r="AG122" s="1817"/>
      <c r="AH122" s="1817"/>
      <c r="AI122" s="1817"/>
      <c r="AJ122" s="1817"/>
      <c r="AK122" s="1817"/>
      <c r="AL122" s="1817"/>
      <c r="AM122" s="1817"/>
      <c r="AN122" s="1817"/>
      <c r="AO122" s="1817"/>
      <c r="AP122" s="1817"/>
      <c r="AQ122" s="1817"/>
      <c r="AR122" s="1817"/>
      <c r="AS122" s="1817"/>
      <c r="AT122" s="1817"/>
      <c r="AU122" s="1817"/>
      <c r="AV122" s="1817"/>
      <c r="AW122" s="1817"/>
      <c r="AX122" s="1817"/>
      <c r="AY122" s="1817"/>
      <c r="AZ122" s="1817"/>
    </row>
    <row r="123" spans="1:52" s="1414" customFormat="1" ht="15.5" outlineLevel="2">
      <c r="A123" s="1457"/>
      <c r="B123" s="1424"/>
      <c r="C123" s="1491"/>
      <c r="D123" s="1476"/>
      <c r="E123" s="1476"/>
      <c r="F123" s="1476"/>
      <c r="G123" s="1492"/>
      <c r="H123" s="1526"/>
      <c r="I123" s="1569"/>
      <c r="J123" s="1751"/>
      <c r="K123" s="1548"/>
      <c r="L123" s="1646"/>
      <c r="M123" s="1647">
        <f t="shared" si="202"/>
        <v>0</v>
      </c>
      <c r="N123" s="1536" t="e">
        <f>$L123*(INDEX($U$1:$Y$8,MATCH($V123,$U$1:$U$8,0),MATCH(N$23,$U$1:$Y$1,0)))</f>
        <v>#REF!</v>
      </c>
      <c r="O123" s="1666" t="e">
        <f t="shared" si="203"/>
        <v>#REF!</v>
      </c>
      <c r="P123" s="1646" t="e">
        <f>$L123*(INDEX($U$1:$Y$8,MATCH($V123,$U$1:$U$8,0),MATCH(P$23,$U$1:$Y$1,0)))</f>
        <v>#REF!</v>
      </c>
      <c r="Q123" s="1678" t="e">
        <f t="shared" si="193"/>
        <v>#REF!</v>
      </c>
      <c r="R123" s="1681" t="e">
        <f>$L123*(INDEX($U$1:$Y$8,MATCH($V123,$U$1:$U$8,0),MATCH(R$23,$U$1:$Y$1,0)))</f>
        <v>#REF!</v>
      </c>
      <c r="S123" s="1682" t="e">
        <f t="shared" si="204"/>
        <v>#REF!</v>
      </c>
      <c r="T123" s="1697" t="e">
        <f>$L123*(INDEX($U$1:$Y$8,MATCH($V123,$U$1:$U$8,0),MATCH(T$23,$U$1:$Y$1,0)))</f>
        <v>#REF!</v>
      </c>
      <c r="U123" s="1485" t="e">
        <f t="shared" si="136"/>
        <v>#REF!</v>
      </c>
      <c r="V123" s="1421" t="s">
        <v>479</v>
      </c>
      <c r="W123" s="1428"/>
      <c r="X123" s="1621"/>
      <c r="Z123" s="3"/>
      <c r="AA123" s="1728"/>
      <c r="AB123" s="1491"/>
      <c r="AC123" s="1491"/>
      <c r="AD123" s="1491"/>
      <c r="AE123" s="1832">
        <f t="shared" si="112"/>
        <v>0</v>
      </c>
      <c r="AF123" s="1817"/>
      <c r="AG123" s="1817"/>
      <c r="AH123" s="1817"/>
      <c r="AI123" s="1817"/>
      <c r="AJ123" s="1817"/>
      <c r="AK123" s="1817"/>
      <c r="AL123" s="1817"/>
      <c r="AM123" s="1817"/>
      <c r="AN123" s="1817"/>
      <c r="AO123" s="1817"/>
      <c r="AP123" s="1817"/>
      <c r="AQ123" s="1817"/>
      <c r="AR123" s="1817"/>
      <c r="AS123" s="1817"/>
      <c r="AT123" s="1817"/>
      <c r="AU123" s="1817"/>
      <c r="AV123" s="1817"/>
      <c r="AW123" s="1817"/>
      <c r="AX123" s="1817"/>
      <c r="AY123" s="1817"/>
      <c r="AZ123" s="1817"/>
    </row>
    <row r="124" spans="1:52" s="1587" customFormat="1" ht="15.5" outlineLevel="1">
      <c r="A124" s="1585" t="str">
        <f>Bdgt!E50</f>
        <v>224</v>
      </c>
      <c r="B124" s="1521" t="str">
        <f>Bdgt!F50</f>
        <v>Eau Potable</v>
      </c>
      <c r="C124" s="1578">
        <f>Bdgt!I50</f>
        <v>-23733.45</v>
      </c>
      <c r="D124" s="1579" t="e">
        <f>Bdgt!P50</f>
        <v>#REF!</v>
      </c>
      <c r="E124" s="1579" t="e">
        <f>Bdgt!T50</f>
        <v>#REF!</v>
      </c>
      <c r="F124" s="1579" t="e">
        <f>Bdgt!X50</f>
        <v>#REF!</v>
      </c>
      <c r="G124" s="1580" t="e">
        <f>Bdgt!AB50</f>
        <v>#REF!</v>
      </c>
      <c r="H124" s="1526" t="e">
        <f>N124-D124</f>
        <v>#REF!</v>
      </c>
      <c r="I124" s="1568"/>
      <c r="J124" s="1749"/>
      <c r="K124" s="1549"/>
      <c r="L124" s="1644">
        <f>SUM(L125:L126)</f>
        <v>0</v>
      </c>
      <c r="M124" s="1645">
        <f t="shared" ref="M124:T124" si="205">SUM(M125:M126)</f>
        <v>0</v>
      </c>
      <c r="N124" s="1552" t="e">
        <f t="shared" si="205"/>
        <v>#REF!</v>
      </c>
      <c r="O124" s="1665" t="e">
        <f t="shared" si="205"/>
        <v>#REF!</v>
      </c>
      <c r="P124" s="1644" t="e">
        <f t="shared" si="205"/>
        <v>#REF!</v>
      </c>
      <c r="Q124" s="1677" t="e">
        <f t="shared" si="205"/>
        <v>#REF!</v>
      </c>
      <c r="R124" s="1644" t="e">
        <f t="shared" si="205"/>
        <v>#REF!</v>
      </c>
      <c r="S124" s="1677" t="e">
        <f t="shared" si="205"/>
        <v>#REF!</v>
      </c>
      <c r="T124" s="1695" t="e">
        <f t="shared" si="205"/>
        <v>#REF!</v>
      </c>
      <c r="U124" s="1485" t="e">
        <f t="shared" si="136"/>
        <v>#REF!</v>
      </c>
      <c r="V124" s="1430"/>
      <c r="W124" s="1428"/>
      <c r="X124" s="1621"/>
      <c r="Z124" s="3"/>
      <c r="AA124" s="1727" t="s">
        <v>91</v>
      </c>
      <c r="AB124" s="1578">
        <f>C124*(1+$AB$22)</f>
        <v>-24231.852449999998</v>
      </c>
      <c r="AC124" s="1578">
        <f>M124</f>
        <v>0</v>
      </c>
      <c r="AD124" s="1578">
        <f>AB124-AC124</f>
        <v>-24231.852449999998</v>
      </c>
      <c r="AE124" s="1832">
        <f t="shared" si="112"/>
        <v>0</v>
      </c>
      <c r="AF124" s="1815">
        <f>SUMPRODUCT((YEAR($K125:$K126)&amp;MONTH($K125:$K126)&lt;YEAR(AG$23)&amp;MONTH(AG$23))*$M125:$M126)</f>
        <v>0</v>
      </c>
      <c r="AG124" s="1815">
        <f>SUMPRODUCT((YEAR($K125:$K126)&amp;MONTH($K125:$K126)=YEAR(AG$23)&amp;MONTH(AG$23))*$M125:$M126)</f>
        <v>0</v>
      </c>
      <c r="AH124" s="1815">
        <f t="shared" ref="AH124:AZ124" si="206">SUMPRODUCT((YEAR($K125:$K126)&amp;MONTH($K125:$K126)=YEAR(AH$23)&amp;MONTH(AH$23))*$M125:$M126)</f>
        <v>0</v>
      </c>
      <c r="AI124" s="1815">
        <f t="shared" si="206"/>
        <v>0</v>
      </c>
      <c r="AJ124" s="1815">
        <f t="shared" si="206"/>
        <v>0</v>
      </c>
      <c r="AK124" s="1815">
        <f t="shared" si="206"/>
        <v>0</v>
      </c>
      <c r="AL124" s="1815">
        <f t="shared" si="206"/>
        <v>0</v>
      </c>
      <c r="AM124" s="1815">
        <f t="shared" si="206"/>
        <v>0</v>
      </c>
      <c r="AN124" s="1815">
        <f t="shared" si="206"/>
        <v>0</v>
      </c>
      <c r="AO124" s="1815">
        <f t="shared" si="206"/>
        <v>0</v>
      </c>
      <c r="AP124" s="1815">
        <f t="shared" si="206"/>
        <v>0</v>
      </c>
      <c r="AQ124" s="1815">
        <f t="shared" si="206"/>
        <v>0</v>
      </c>
      <c r="AR124" s="1815">
        <f t="shared" si="206"/>
        <v>0</v>
      </c>
      <c r="AS124" s="1815">
        <f t="shared" si="206"/>
        <v>0</v>
      </c>
      <c r="AT124" s="1815">
        <f t="shared" si="206"/>
        <v>0</v>
      </c>
      <c r="AU124" s="1815">
        <f t="shared" si="206"/>
        <v>0</v>
      </c>
      <c r="AV124" s="1815">
        <f t="shared" si="206"/>
        <v>0</v>
      </c>
      <c r="AW124" s="1815">
        <f t="shared" si="206"/>
        <v>0</v>
      </c>
      <c r="AX124" s="1815">
        <f t="shared" si="206"/>
        <v>0</v>
      </c>
      <c r="AY124" s="1815">
        <f t="shared" si="206"/>
        <v>0</v>
      </c>
      <c r="AZ124" s="1815">
        <f t="shared" si="206"/>
        <v>0</v>
      </c>
    </row>
    <row r="125" spans="1:52" s="1414" customFormat="1" ht="15.5" outlineLevel="2">
      <c r="A125" s="1457"/>
      <c r="B125" s="1424"/>
      <c r="C125" s="1491"/>
      <c r="D125" s="1476"/>
      <c r="E125" s="1476"/>
      <c r="F125" s="1476"/>
      <c r="G125" s="1492"/>
      <c r="H125" s="1526"/>
      <c r="I125" s="1569"/>
      <c r="J125" s="1751"/>
      <c r="K125" s="1548"/>
      <c r="L125" s="1646"/>
      <c r="M125" s="1647">
        <f t="shared" ref="M125:M126" si="207">L125*(1+$M$24)</f>
        <v>0</v>
      </c>
      <c r="N125" s="1536" t="e">
        <f>$L125*(INDEX($U$1:$Y$8,MATCH($V125,$U$1:$U$8,0),MATCH(N$23,$U$1:$Y$1,0)))</f>
        <v>#REF!</v>
      </c>
      <c r="O125" s="1666" t="e">
        <f t="shared" ref="O125:O126" si="208">N125*(1+$O$24)</f>
        <v>#REF!</v>
      </c>
      <c r="P125" s="1646" t="e">
        <f>$L125*(INDEX($U$1:$Y$8,MATCH($V125,$U$1:$U$8,0),MATCH(P$23,$U$1:$Y$1,0)))</f>
        <v>#REF!</v>
      </c>
      <c r="Q125" s="1678" t="e">
        <f t="shared" si="193"/>
        <v>#REF!</v>
      </c>
      <c r="R125" s="1681" t="e">
        <f>$L125*(INDEX($U$1:$Y$8,MATCH($V125,$U$1:$U$8,0),MATCH(R$23,$U$1:$Y$1,0)))</f>
        <v>#REF!</v>
      </c>
      <c r="S125" s="1682" t="e">
        <f t="shared" ref="S125:S126" si="209">R125*(1+$S$24)</f>
        <v>#REF!</v>
      </c>
      <c r="T125" s="1697" t="e">
        <f>$L125*(INDEX($U$1:$Y$8,MATCH($V125,$U$1:$U$8,0),MATCH(T$23,$U$1:$Y$1,0)))</f>
        <v>#REF!</v>
      </c>
      <c r="U125" s="1485" t="e">
        <f t="shared" si="136"/>
        <v>#REF!</v>
      </c>
      <c r="V125" s="1421" t="s">
        <v>479</v>
      </c>
      <c r="W125" s="1428"/>
      <c r="X125" s="1621"/>
      <c r="Z125" s="3"/>
      <c r="AA125" s="1728"/>
      <c r="AB125" s="1491"/>
      <c r="AC125" s="1491"/>
      <c r="AD125" s="1491"/>
      <c r="AE125" s="1832">
        <f t="shared" si="112"/>
        <v>0</v>
      </c>
      <c r="AF125" s="1817"/>
      <c r="AG125" s="1817"/>
      <c r="AH125" s="1817"/>
      <c r="AI125" s="1817"/>
      <c r="AJ125" s="1817"/>
      <c r="AK125" s="1817"/>
      <c r="AL125" s="1817"/>
      <c r="AM125" s="1817"/>
      <c r="AN125" s="1817"/>
      <c r="AO125" s="1817"/>
      <c r="AP125" s="1817"/>
      <c r="AQ125" s="1817"/>
      <c r="AR125" s="1817"/>
      <c r="AS125" s="1817"/>
      <c r="AT125" s="1817"/>
      <c r="AU125" s="1817"/>
      <c r="AV125" s="1817"/>
      <c r="AW125" s="1817"/>
      <c r="AX125" s="1817"/>
      <c r="AY125" s="1817"/>
      <c r="AZ125" s="1817"/>
    </row>
    <row r="126" spans="1:52" s="1414" customFormat="1" ht="15.5" outlineLevel="2">
      <c r="A126" s="1457"/>
      <c r="B126" s="1424"/>
      <c r="C126" s="1491"/>
      <c r="D126" s="1476"/>
      <c r="E126" s="1476"/>
      <c r="F126" s="1476"/>
      <c r="G126" s="1492"/>
      <c r="H126" s="1526"/>
      <c r="I126" s="1569"/>
      <c r="J126" s="1751"/>
      <c r="K126" s="1548"/>
      <c r="L126" s="1646"/>
      <c r="M126" s="1647">
        <f t="shared" si="207"/>
        <v>0</v>
      </c>
      <c r="N126" s="1536" t="e">
        <f>$L126*(INDEX($U$1:$Y$8,MATCH($V126,$U$1:$U$8,0),MATCH(N$23,$U$1:$Y$1,0)))</f>
        <v>#REF!</v>
      </c>
      <c r="O126" s="1666" t="e">
        <f t="shared" si="208"/>
        <v>#REF!</v>
      </c>
      <c r="P126" s="1646" t="e">
        <f>$L126*(INDEX($U$1:$Y$8,MATCH($V126,$U$1:$U$8,0),MATCH(P$23,$U$1:$Y$1,0)))</f>
        <v>#REF!</v>
      </c>
      <c r="Q126" s="1678" t="e">
        <f t="shared" si="193"/>
        <v>#REF!</v>
      </c>
      <c r="R126" s="1681" t="e">
        <f>$L126*(INDEX($U$1:$Y$8,MATCH($V126,$U$1:$U$8,0),MATCH(R$23,$U$1:$Y$1,0)))</f>
        <v>#REF!</v>
      </c>
      <c r="S126" s="1682" t="e">
        <f t="shared" si="209"/>
        <v>#REF!</v>
      </c>
      <c r="T126" s="1697" t="e">
        <f>$L126*(INDEX($U$1:$Y$8,MATCH($V126,$U$1:$U$8,0),MATCH(T$23,$U$1:$Y$1,0)))</f>
        <v>#REF!</v>
      </c>
      <c r="U126" s="1485" t="e">
        <f t="shared" si="136"/>
        <v>#REF!</v>
      </c>
      <c r="V126" s="1421" t="s">
        <v>479</v>
      </c>
      <c r="W126" s="1428"/>
      <c r="X126" s="1621"/>
      <c r="Z126" s="3"/>
      <c r="AA126" s="1728"/>
      <c r="AB126" s="1491"/>
      <c r="AC126" s="1491"/>
      <c r="AD126" s="1491"/>
      <c r="AE126" s="1832">
        <f t="shared" si="112"/>
        <v>0</v>
      </c>
      <c r="AF126" s="1817"/>
      <c r="AG126" s="1817"/>
      <c r="AH126" s="1817"/>
      <c r="AI126" s="1817"/>
      <c r="AJ126" s="1817"/>
      <c r="AK126" s="1817"/>
      <c r="AL126" s="1817"/>
      <c r="AM126" s="1817"/>
      <c r="AN126" s="1817"/>
      <c r="AO126" s="1817"/>
      <c r="AP126" s="1817"/>
      <c r="AQ126" s="1817"/>
      <c r="AR126" s="1817"/>
      <c r="AS126" s="1817"/>
      <c r="AT126" s="1817"/>
      <c r="AU126" s="1817"/>
      <c r="AV126" s="1817"/>
      <c r="AW126" s="1817"/>
      <c r="AX126" s="1817"/>
      <c r="AY126" s="1817"/>
      <c r="AZ126" s="1817"/>
    </row>
    <row r="127" spans="1:52" s="1587" customFormat="1" ht="15.5" outlineLevel="1">
      <c r="A127" s="1585" t="str">
        <f>Bdgt!E51</f>
        <v>225</v>
      </c>
      <c r="B127" s="1521" t="str">
        <f>Bdgt!F51</f>
        <v>Eclairage Public/ BT</v>
      </c>
      <c r="C127" s="1578">
        <f>Bdgt!I51</f>
        <v>19000</v>
      </c>
      <c r="D127" s="1579" t="e">
        <f>Bdgt!P51</f>
        <v>#REF!</v>
      </c>
      <c r="E127" s="1579" t="e">
        <f>Bdgt!T51</f>
        <v>#REF!</v>
      </c>
      <c r="F127" s="1579" t="e">
        <f>Bdgt!X51</f>
        <v>#REF!</v>
      </c>
      <c r="G127" s="1580" t="e">
        <f>Bdgt!AB51</f>
        <v>#REF!</v>
      </c>
      <c r="H127" s="1526" t="e">
        <f>N127-D127</f>
        <v>#REF!</v>
      </c>
      <c r="I127" s="1568" t="s">
        <v>574</v>
      </c>
      <c r="J127" s="1749"/>
      <c r="K127" s="1549"/>
      <c r="L127" s="1644">
        <f>SUM(L128:L129)</f>
        <v>0</v>
      </c>
      <c r="M127" s="1645">
        <f t="shared" ref="M127:T127" si="210">SUM(M128:M129)</f>
        <v>0</v>
      </c>
      <c r="N127" s="1552" t="e">
        <f t="shared" si="210"/>
        <v>#REF!</v>
      </c>
      <c r="O127" s="1665" t="e">
        <f t="shared" si="210"/>
        <v>#REF!</v>
      </c>
      <c r="P127" s="1644" t="e">
        <f t="shared" si="210"/>
        <v>#REF!</v>
      </c>
      <c r="Q127" s="1677" t="e">
        <f t="shared" si="210"/>
        <v>#REF!</v>
      </c>
      <c r="R127" s="1644" t="e">
        <f t="shared" si="210"/>
        <v>#REF!</v>
      </c>
      <c r="S127" s="1677" t="e">
        <f t="shared" si="210"/>
        <v>#REF!</v>
      </c>
      <c r="T127" s="1695" t="e">
        <f t="shared" si="210"/>
        <v>#REF!</v>
      </c>
      <c r="U127" s="1485" t="e">
        <f t="shared" si="136"/>
        <v>#REF!</v>
      </c>
      <c r="V127" s="1430"/>
      <c r="W127" s="1428"/>
      <c r="X127" s="1621"/>
      <c r="Z127" s="3"/>
      <c r="AA127" s="1727" t="s">
        <v>93</v>
      </c>
      <c r="AB127" s="1578">
        <f>C127*(1+$AB$22)</f>
        <v>19399</v>
      </c>
      <c r="AC127" s="1578">
        <f>M127</f>
        <v>0</v>
      </c>
      <c r="AD127" s="1578">
        <f>AB127-AC127</f>
        <v>19399</v>
      </c>
      <c r="AE127" s="1832">
        <f t="shared" si="112"/>
        <v>0</v>
      </c>
      <c r="AF127" s="1815">
        <f>SUMPRODUCT((YEAR($K128:$K129)&amp;MONTH($K128:$K129)&lt;YEAR(AG$23)&amp;MONTH(AG$23))*$M128:$M129)</f>
        <v>0</v>
      </c>
      <c r="AG127" s="1815">
        <f>SUMPRODUCT((YEAR($K128:$K129)&amp;MONTH($K128:$K129)=YEAR(AG$23)&amp;MONTH(AG$23))*$M128:$M129)</f>
        <v>0</v>
      </c>
      <c r="AH127" s="1815">
        <f t="shared" ref="AH127:AZ127" si="211">SUMPRODUCT((YEAR($K128:$K129)&amp;MONTH($K128:$K129)=YEAR(AH$23)&amp;MONTH(AH$23))*$M128:$M129)</f>
        <v>0</v>
      </c>
      <c r="AI127" s="1815">
        <f t="shared" si="211"/>
        <v>0</v>
      </c>
      <c r="AJ127" s="1815">
        <f t="shared" si="211"/>
        <v>0</v>
      </c>
      <c r="AK127" s="1815">
        <f t="shared" si="211"/>
        <v>0</v>
      </c>
      <c r="AL127" s="1815">
        <f t="shared" si="211"/>
        <v>0</v>
      </c>
      <c r="AM127" s="1815">
        <f t="shared" si="211"/>
        <v>0</v>
      </c>
      <c r="AN127" s="1815">
        <f t="shared" si="211"/>
        <v>0</v>
      </c>
      <c r="AO127" s="1815">
        <f t="shared" si="211"/>
        <v>0</v>
      </c>
      <c r="AP127" s="1815">
        <f t="shared" si="211"/>
        <v>0</v>
      </c>
      <c r="AQ127" s="1815">
        <f t="shared" si="211"/>
        <v>0</v>
      </c>
      <c r="AR127" s="1815">
        <f t="shared" si="211"/>
        <v>0</v>
      </c>
      <c r="AS127" s="1815">
        <f t="shared" si="211"/>
        <v>0</v>
      </c>
      <c r="AT127" s="1815">
        <f t="shared" si="211"/>
        <v>0</v>
      </c>
      <c r="AU127" s="1815">
        <f t="shared" si="211"/>
        <v>0</v>
      </c>
      <c r="AV127" s="1815">
        <f t="shared" si="211"/>
        <v>0</v>
      </c>
      <c r="AW127" s="1815">
        <f t="shared" si="211"/>
        <v>0</v>
      </c>
      <c r="AX127" s="1815">
        <f t="shared" si="211"/>
        <v>0</v>
      </c>
      <c r="AY127" s="1815">
        <f t="shared" si="211"/>
        <v>0</v>
      </c>
      <c r="AZ127" s="1815">
        <f t="shared" si="211"/>
        <v>0</v>
      </c>
    </row>
    <row r="128" spans="1:52" s="1414" customFormat="1" ht="15.5" outlineLevel="2">
      <c r="A128" s="1457"/>
      <c r="B128" s="1424"/>
      <c r="C128" s="1491"/>
      <c r="D128" s="1476"/>
      <c r="E128" s="1476"/>
      <c r="F128" s="1476"/>
      <c r="G128" s="1492"/>
      <c r="H128" s="1526"/>
      <c r="I128" s="1569"/>
      <c r="J128" s="1751"/>
      <c r="K128" s="1548"/>
      <c r="L128" s="1646"/>
      <c r="M128" s="1647">
        <f t="shared" ref="M128:M129" si="212">L128*(1+$M$24)</f>
        <v>0</v>
      </c>
      <c r="N128" s="1536" t="e">
        <f>$L128*(INDEX($U$1:$Y$8,MATCH($V128,$U$1:$U$8,0),MATCH(N$23,$U$1:$Y$1,0)))</f>
        <v>#REF!</v>
      </c>
      <c r="O128" s="1666" t="e">
        <f t="shared" ref="O128:O129" si="213">N128*(1+$O$24)</f>
        <v>#REF!</v>
      </c>
      <c r="P128" s="1646" t="e">
        <f>$L128*(INDEX($U$1:$Y$8,MATCH($V128,$U$1:$U$8,0),MATCH(P$23,$U$1:$Y$1,0)))</f>
        <v>#REF!</v>
      </c>
      <c r="Q128" s="1678" t="e">
        <f t="shared" si="193"/>
        <v>#REF!</v>
      </c>
      <c r="R128" s="1681" t="e">
        <f>$L128*(INDEX($U$1:$Y$8,MATCH($V128,$U$1:$U$8,0),MATCH(R$23,$U$1:$Y$1,0)))</f>
        <v>#REF!</v>
      </c>
      <c r="S128" s="1682" t="e">
        <f t="shared" ref="S128:S129" si="214">R128*(1+$S$24)</f>
        <v>#REF!</v>
      </c>
      <c r="T128" s="1697" t="e">
        <f>$L128*(INDEX($U$1:$Y$8,MATCH($V128,$U$1:$U$8,0),MATCH(T$23,$U$1:$Y$1,0)))</f>
        <v>#REF!</v>
      </c>
      <c r="U128" s="1485" t="e">
        <f t="shared" si="136"/>
        <v>#REF!</v>
      </c>
      <c r="V128" s="1421" t="s">
        <v>479</v>
      </c>
      <c r="W128" s="1428"/>
      <c r="X128" s="1621"/>
      <c r="Z128" s="3"/>
      <c r="AA128" s="1728"/>
      <c r="AB128" s="1491"/>
      <c r="AC128" s="1491"/>
      <c r="AD128" s="1491"/>
      <c r="AE128" s="1832">
        <f t="shared" si="112"/>
        <v>0</v>
      </c>
      <c r="AF128" s="1817"/>
      <c r="AG128" s="1817"/>
      <c r="AH128" s="1817"/>
      <c r="AI128" s="1817"/>
      <c r="AJ128" s="1817"/>
      <c r="AK128" s="1817"/>
      <c r="AL128" s="1817"/>
      <c r="AM128" s="1817"/>
      <c r="AN128" s="1817"/>
      <c r="AO128" s="1817"/>
      <c r="AP128" s="1817"/>
      <c r="AQ128" s="1817"/>
      <c r="AR128" s="1817"/>
      <c r="AS128" s="1817"/>
      <c r="AT128" s="1817"/>
      <c r="AU128" s="1817"/>
      <c r="AV128" s="1817"/>
      <c r="AW128" s="1817"/>
      <c r="AX128" s="1817"/>
      <c r="AY128" s="1817"/>
      <c r="AZ128" s="1817"/>
    </row>
    <row r="129" spans="1:52" s="1414" customFormat="1" ht="15.5" outlineLevel="2">
      <c r="A129" s="1457"/>
      <c r="B129" s="1424"/>
      <c r="C129" s="1491"/>
      <c r="D129" s="1476"/>
      <c r="E129" s="1476"/>
      <c r="F129" s="1476"/>
      <c r="G129" s="1492"/>
      <c r="H129" s="1526"/>
      <c r="I129" s="1569"/>
      <c r="J129" s="1751"/>
      <c r="K129" s="1548"/>
      <c r="L129" s="1646"/>
      <c r="M129" s="1647">
        <f t="shared" si="212"/>
        <v>0</v>
      </c>
      <c r="N129" s="1536" t="e">
        <f>$L129*(INDEX($U$1:$Y$8,MATCH($V129,$U$1:$U$8,0),MATCH(N$23,$U$1:$Y$1,0)))</f>
        <v>#REF!</v>
      </c>
      <c r="O129" s="1666" t="e">
        <f t="shared" si="213"/>
        <v>#REF!</v>
      </c>
      <c r="P129" s="1646" t="e">
        <f>$L129*(INDEX($U$1:$Y$8,MATCH($V129,$U$1:$U$8,0),MATCH(P$23,$U$1:$Y$1,0)))</f>
        <v>#REF!</v>
      </c>
      <c r="Q129" s="1678" t="e">
        <f t="shared" si="193"/>
        <v>#REF!</v>
      </c>
      <c r="R129" s="1681" t="e">
        <f>$L129*(INDEX($U$1:$Y$8,MATCH($V129,$U$1:$U$8,0),MATCH(R$23,$U$1:$Y$1,0)))</f>
        <v>#REF!</v>
      </c>
      <c r="S129" s="1682" t="e">
        <f t="shared" si="214"/>
        <v>#REF!</v>
      </c>
      <c r="T129" s="1697" t="e">
        <f>$L129*(INDEX($U$1:$Y$8,MATCH($V129,$U$1:$U$8,0),MATCH(T$23,$U$1:$Y$1,0)))</f>
        <v>#REF!</v>
      </c>
      <c r="U129" s="1485" t="e">
        <f t="shared" si="136"/>
        <v>#REF!</v>
      </c>
      <c r="V129" s="1421" t="s">
        <v>479</v>
      </c>
      <c r="W129" s="1428"/>
      <c r="X129" s="1621"/>
      <c r="Z129" s="3"/>
      <c r="AA129" s="1728"/>
      <c r="AB129" s="1491"/>
      <c r="AC129" s="1491"/>
      <c r="AD129" s="1491"/>
      <c r="AE129" s="1832">
        <f t="shared" si="112"/>
        <v>0</v>
      </c>
      <c r="AF129" s="1817"/>
      <c r="AG129" s="1817"/>
      <c r="AH129" s="1817"/>
      <c r="AI129" s="1817"/>
      <c r="AJ129" s="1817"/>
      <c r="AK129" s="1817"/>
      <c r="AL129" s="1817"/>
      <c r="AM129" s="1817"/>
      <c r="AN129" s="1817"/>
      <c r="AO129" s="1817"/>
      <c r="AP129" s="1817"/>
      <c r="AQ129" s="1817"/>
      <c r="AR129" s="1817"/>
      <c r="AS129" s="1817"/>
      <c r="AT129" s="1817"/>
      <c r="AU129" s="1817"/>
      <c r="AV129" s="1817"/>
      <c r="AW129" s="1817"/>
      <c r="AX129" s="1817"/>
      <c r="AY129" s="1817"/>
      <c r="AZ129" s="1817"/>
    </row>
    <row r="130" spans="1:52" s="1587" customFormat="1" ht="15.5" outlineLevel="1">
      <c r="A130" s="1585" t="str">
        <f>Bdgt!E52</f>
        <v>226</v>
      </c>
      <c r="B130" s="1521" t="str">
        <f>Bdgt!F52</f>
        <v>Courants faibles / télécom-télévision / NTIC</v>
      </c>
      <c r="C130" s="1578">
        <f>Bdgt!I52</f>
        <v>0</v>
      </c>
      <c r="D130" s="1579" t="e">
        <f>Bdgt!P52</f>
        <v>#REF!</v>
      </c>
      <c r="E130" s="1579" t="e">
        <f>Bdgt!T52</f>
        <v>#REF!</v>
      </c>
      <c r="F130" s="1579" t="e">
        <f>Bdgt!X52</f>
        <v>#REF!</v>
      </c>
      <c r="G130" s="1580" t="e">
        <f>Bdgt!AB52</f>
        <v>#REF!</v>
      </c>
      <c r="H130" s="1526" t="e">
        <f>N130-D130</f>
        <v>#REF!</v>
      </c>
      <c r="I130" s="1568"/>
      <c r="J130" s="1749"/>
      <c r="K130" s="1549"/>
      <c r="L130" s="1644">
        <f>SUM(L131:L132)</f>
        <v>0</v>
      </c>
      <c r="M130" s="1645">
        <f t="shared" ref="M130:T130" si="215">SUM(M131:M132)</f>
        <v>0</v>
      </c>
      <c r="N130" s="1552" t="e">
        <f t="shared" si="215"/>
        <v>#REF!</v>
      </c>
      <c r="O130" s="1665" t="e">
        <f t="shared" si="215"/>
        <v>#REF!</v>
      </c>
      <c r="P130" s="1644" t="e">
        <f t="shared" si="215"/>
        <v>#REF!</v>
      </c>
      <c r="Q130" s="1677" t="e">
        <f t="shared" si="215"/>
        <v>#REF!</v>
      </c>
      <c r="R130" s="1644" t="e">
        <f t="shared" si="215"/>
        <v>#REF!</v>
      </c>
      <c r="S130" s="1677" t="e">
        <f t="shared" si="215"/>
        <v>#REF!</v>
      </c>
      <c r="T130" s="1695" t="e">
        <f t="shared" si="215"/>
        <v>#REF!</v>
      </c>
      <c r="U130" s="1485" t="e">
        <f t="shared" si="136"/>
        <v>#REF!</v>
      </c>
      <c r="V130" s="1430"/>
      <c r="W130" s="1428"/>
      <c r="X130" s="1621"/>
      <c r="Z130" s="3"/>
      <c r="AA130" s="1727" t="s">
        <v>331</v>
      </c>
      <c r="AB130" s="1578">
        <f>C130*(1+$AB$22)</f>
        <v>0</v>
      </c>
      <c r="AC130" s="1578">
        <f>M130</f>
        <v>0</v>
      </c>
      <c r="AD130" s="1578">
        <f>AB130-AC130</f>
        <v>0</v>
      </c>
      <c r="AE130" s="1832">
        <f t="shared" si="112"/>
        <v>0</v>
      </c>
      <c r="AF130" s="1815">
        <f>SUMPRODUCT((YEAR($K131:$K132)&amp;MONTH($K131:$K132)&lt;YEAR(AG$23)&amp;MONTH(AG$23))*$M131:$M132)</f>
        <v>0</v>
      </c>
      <c r="AG130" s="1815">
        <f>SUMPRODUCT((YEAR($K131:$K132)&amp;MONTH($K131:$K132)=YEAR(AG$23)&amp;MONTH(AG$23))*$M131:$M132)</f>
        <v>0</v>
      </c>
      <c r="AH130" s="1815">
        <f t="shared" ref="AH130:AZ130" si="216">SUMPRODUCT((YEAR($K131:$K132)&amp;MONTH($K131:$K132)=YEAR(AH$23)&amp;MONTH(AH$23))*$M131:$M132)</f>
        <v>0</v>
      </c>
      <c r="AI130" s="1815">
        <f t="shared" si="216"/>
        <v>0</v>
      </c>
      <c r="AJ130" s="1815">
        <f t="shared" si="216"/>
        <v>0</v>
      </c>
      <c r="AK130" s="1815">
        <f t="shared" si="216"/>
        <v>0</v>
      </c>
      <c r="AL130" s="1815">
        <f t="shared" si="216"/>
        <v>0</v>
      </c>
      <c r="AM130" s="1815">
        <f t="shared" si="216"/>
        <v>0</v>
      </c>
      <c r="AN130" s="1815">
        <f t="shared" si="216"/>
        <v>0</v>
      </c>
      <c r="AO130" s="1815">
        <f t="shared" si="216"/>
        <v>0</v>
      </c>
      <c r="AP130" s="1815">
        <f t="shared" si="216"/>
        <v>0</v>
      </c>
      <c r="AQ130" s="1815">
        <f t="shared" si="216"/>
        <v>0</v>
      </c>
      <c r="AR130" s="1815">
        <f t="shared" si="216"/>
        <v>0</v>
      </c>
      <c r="AS130" s="1815">
        <f t="shared" si="216"/>
        <v>0</v>
      </c>
      <c r="AT130" s="1815">
        <f t="shared" si="216"/>
        <v>0</v>
      </c>
      <c r="AU130" s="1815">
        <f t="shared" si="216"/>
        <v>0</v>
      </c>
      <c r="AV130" s="1815">
        <f t="shared" si="216"/>
        <v>0</v>
      </c>
      <c r="AW130" s="1815">
        <f t="shared" si="216"/>
        <v>0</v>
      </c>
      <c r="AX130" s="1815">
        <f t="shared" si="216"/>
        <v>0</v>
      </c>
      <c r="AY130" s="1815">
        <f t="shared" si="216"/>
        <v>0</v>
      </c>
      <c r="AZ130" s="1815">
        <f t="shared" si="216"/>
        <v>0</v>
      </c>
    </row>
    <row r="131" spans="1:52" s="1414" customFormat="1" ht="15.5" outlineLevel="2">
      <c r="A131" s="1457"/>
      <c r="B131" s="1424"/>
      <c r="C131" s="1491"/>
      <c r="D131" s="1476"/>
      <c r="E131" s="1476"/>
      <c r="F131" s="1476"/>
      <c r="G131" s="1492"/>
      <c r="H131" s="1526"/>
      <c r="I131" s="1569"/>
      <c r="J131" s="1751"/>
      <c r="K131" s="1548"/>
      <c r="L131" s="1646"/>
      <c r="M131" s="1647">
        <f t="shared" ref="M131:M132" si="217">L131*(1+$M$24)</f>
        <v>0</v>
      </c>
      <c r="N131" s="1536" t="e">
        <f>$L131*(INDEX($U$1:$Y$8,MATCH($V131,$U$1:$U$8,0),MATCH(N$23,$U$1:$Y$1,0)))</f>
        <v>#REF!</v>
      </c>
      <c r="O131" s="1666" t="e">
        <f t="shared" ref="O131:O132" si="218">N131*(1+$O$24)</f>
        <v>#REF!</v>
      </c>
      <c r="P131" s="1646" t="e">
        <f>$L131*(INDEX($U$1:$Y$8,MATCH($V131,$U$1:$U$8,0),MATCH(P$23,$U$1:$Y$1,0)))</f>
        <v>#REF!</v>
      </c>
      <c r="Q131" s="1678" t="e">
        <f t="shared" si="193"/>
        <v>#REF!</v>
      </c>
      <c r="R131" s="1681" t="e">
        <f>$L131*(INDEX($U$1:$Y$8,MATCH($V131,$U$1:$U$8,0),MATCH(R$23,$U$1:$Y$1,0)))</f>
        <v>#REF!</v>
      </c>
      <c r="S131" s="1682" t="e">
        <f t="shared" ref="S131:S132" si="219">R131*(1+$S$24)</f>
        <v>#REF!</v>
      </c>
      <c r="T131" s="1697" t="e">
        <f>$L131*(INDEX($U$1:$Y$8,MATCH($V131,$U$1:$U$8,0),MATCH(T$23,$U$1:$Y$1,0)))</f>
        <v>#REF!</v>
      </c>
      <c r="U131" s="1485" t="e">
        <f t="shared" si="136"/>
        <v>#REF!</v>
      </c>
      <c r="V131" s="1421" t="s">
        <v>479</v>
      </c>
      <c r="W131" s="1428"/>
      <c r="X131" s="1621"/>
      <c r="Z131" s="3"/>
      <c r="AA131" s="1728"/>
      <c r="AB131" s="1491"/>
      <c r="AC131" s="1491"/>
      <c r="AD131" s="1491"/>
      <c r="AE131" s="1832">
        <f t="shared" si="112"/>
        <v>0</v>
      </c>
      <c r="AF131" s="1817"/>
      <c r="AG131" s="1817"/>
      <c r="AH131" s="1817"/>
      <c r="AI131" s="1817"/>
      <c r="AJ131" s="1817"/>
      <c r="AK131" s="1817"/>
      <c r="AL131" s="1817"/>
      <c r="AM131" s="1817"/>
      <c r="AN131" s="1817"/>
      <c r="AO131" s="1817"/>
      <c r="AP131" s="1817"/>
      <c r="AQ131" s="1817"/>
      <c r="AR131" s="1817"/>
      <c r="AS131" s="1817"/>
      <c r="AT131" s="1817"/>
      <c r="AU131" s="1817"/>
      <c r="AV131" s="1817"/>
      <c r="AW131" s="1817"/>
      <c r="AX131" s="1817"/>
      <c r="AY131" s="1817"/>
      <c r="AZ131" s="1817"/>
    </row>
    <row r="132" spans="1:52" s="1414" customFormat="1" ht="15.5" outlineLevel="2">
      <c r="A132" s="1457"/>
      <c r="B132" s="1424"/>
      <c r="C132" s="1491"/>
      <c r="D132" s="1476"/>
      <c r="E132" s="1476"/>
      <c r="F132" s="1476"/>
      <c r="G132" s="1492"/>
      <c r="H132" s="1526"/>
      <c r="I132" s="1569"/>
      <c r="J132" s="1751"/>
      <c r="K132" s="1548"/>
      <c r="L132" s="1646"/>
      <c r="M132" s="1647">
        <f t="shared" si="217"/>
        <v>0</v>
      </c>
      <c r="N132" s="1536" t="e">
        <f>$L132*(INDEX($U$1:$Y$8,MATCH($V132,$U$1:$U$8,0),MATCH(N$23,$U$1:$Y$1,0)))</f>
        <v>#REF!</v>
      </c>
      <c r="O132" s="1666" t="e">
        <f t="shared" si="218"/>
        <v>#REF!</v>
      </c>
      <c r="P132" s="1646" t="e">
        <f>$L132*(INDEX($U$1:$Y$8,MATCH($V132,$U$1:$U$8,0),MATCH(P$23,$U$1:$Y$1,0)))</f>
        <v>#REF!</v>
      </c>
      <c r="Q132" s="1678" t="e">
        <f t="shared" si="193"/>
        <v>#REF!</v>
      </c>
      <c r="R132" s="1681" t="e">
        <f>$L132*(INDEX($U$1:$Y$8,MATCH($V132,$U$1:$U$8,0),MATCH(R$23,$U$1:$Y$1,0)))</f>
        <v>#REF!</v>
      </c>
      <c r="S132" s="1682" t="e">
        <f t="shared" si="219"/>
        <v>#REF!</v>
      </c>
      <c r="T132" s="1697" t="e">
        <f>$L132*(INDEX($U$1:$Y$8,MATCH($V132,$U$1:$U$8,0),MATCH(T$23,$U$1:$Y$1,0)))</f>
        <v>#REF!</v>
      </c>
      <c r="U132" s="1485" t="e">
        <f t="shared" si="136"/>
        <v>#REF!</v>
      </c>
      <c r="V132" s="1421" t="s">
        <v>479</v>
      </c>
      <c r="W132" s="1428"/>
      <c r="X132" s="1621"/>
      <c r="Z132" s="3"/>
      <c r="AA132" s="1728"/>
      <c r="AB132" s="1491"/>
      <c r="AC132" s="1491"/>
      <c r="AD132" s="1491"/>
      <c r="AE132" s="1832">
        <f t="shared" si="112"/>
        <v>0</v>
      </c>
      <c r="AF132" s="1817"/>
      <c r="AG132" s="1817"/>
      <c r="AH132" s="1817"/>
      <c r="AI132" s="1817"/>
      <c r="AJ132" s="1817"/>
      <c r="AK132" s="1817"/>
      <c r="AL132" s="1817"/>
      <c r="AM132" s="1817"/>
      <c r="AN132" s="1817"/>
      <c r="AO132" s="1817"/>
      <c r="AP132" s="1817"/>
      <c r="AQ132" s="1817"/>
      <c r="AR132" s="1817"/>
      <c r="AS132" s="1817"/>
      <c r="AT132" s="1817"/>
      <c r="AU132" s="1817"/>
      <c r="AV132" s="1817"/>
      <c r="AW132" s="1817"/>
      <c r="AX132" s="1817"/>
      <c r="AY132" s="1817"/>
      <c r="AZ132" s="1817"/>
    </row>
    <row r="133" spans="1:52" s="1587" customFormat="1" ht="15.5" outlineLevel="1">
      <c r="A133" s="1585" t="str">
        <f>Bdgt!E53</f>
        <v>228</v>
      </c>
      <c r="B133" s="1521" t="str">
        <f>Bdgt!F53</f>
        <v xml:space="preserve">Divers </v>
      </c>
      <c r="C133" s="1578">
        <f>Bdgt!I53</f>
        <v>0</v>
      </c>
      <c r="D133" s="1579" t="e">
        <f>Bdgt!P53</f>
        <v>#REF!</v>
      </c>
      <c r="E133" s="1579" t="e">
        <f>Bdgt!T53</f>
        <v>#REF!</v>
      </c>
      <c r="F133" s="1579" t="e">
        <f>Bdgt!X53</f>
        <v>#REF!</v>
      </c>
      <c r="G133" s="1580" t="e">
        <f>Bdgt!AB53</f>
        <v>#REF!</v>
      </c>
      <c r="H133" s="1526" t="e">
        <f>N133-D133</f>
        <v>#REF!</v>
      </c>
      <c r="I133" s="1568"/>
      <c r="J133" s="1749"/>
      <c r="K133" s="1549"/>
      <c r="L133" s="1644">
        <f>SUM(L134:L135)</f>
        <v>0</v>
      </c>
      <c r="M133" s="1645">
        <f t="shared" ref="M133:T133" si="220">SUM(M134:M135)</f>
        <v>0</v>
      </c>
      <c r="N133" s="1552" t="e">
        <f t="shared" si="220"/>
        <v>#REF!</v>
      </c>
      <c r="O133" s="1665" t="e">
        <f t="shared" si="220"/>
        <v>#REF!</v>
      </c>
      <c r="P133" s="1644" t="e">
        <f t="shared" si="220"/>
        <v>#REF!</v>
      </c>
      <c r="Q133" s="1677" t="e">
        <f t="shared" si="220"/>
        <v>#REF!</v>
      </c>
      <c r="R133" s="1644" t="e">
        <f t="shared" si="220"/>
        <v>#REF!</v>
      </c>
      <c r="S133" s="1677" t="e">
        <f t="shared" si="220"/>
        <v>#REF!</v>
      </c>
      <c r="T133" s="1695" t="e">
        <f t="shared" si="220"/>
        <v>#REF!</v>
      </c>
      <c r="U133" s="1485" t="e">
        <f t="shared" si="136"/>
        <v>#REF!</v>
      </c>
      <c r="V133" s="1430"/>
      <c r="W133" s="1428"/>
      <c r="X133" s="1621"/>
      <c r="Z133" s="3"/>
      <c r="AA133" s="1727" t="s">
        <v>81</v>
      </c>
      <c r="AB133" s="1578">
        <f>C133*(1+$AB$22)</f>
        <v>0</v>
      </c>
      <c r="AC133" s="1578">
        <f>M133</f>
        <v>0</v>
      </c>
      <c r="AD133" s="1578">
        <f>AB133-AC133</f>
        <v>0</v>
      </c>
      <c r="AE133" s="1832">
        <f t="shared" si="112"/>
        <v>0</v>
      </c>
      <c r="AF133" s="1815">
        <f>SUMPRODUCT((YEAR($K134:$K135)&amp;MONTH($K134:$K135)&lt;YEAR(AG$23)&amp;MONTH(AG$23))*$M134:$M135)</f>
        <v>0</v>
      </c>
      <c r="AG133" s="1815">
        <f>SUMPRODUCT((YEAR($K134:$K135)&amp;MONTH($K134:$K135)=YEAR(AG$23)&amp;MONTH(AG$23))*$M134:$M135)</f>
        <v>0</v>
      </c>
      <c r="AH133" s="1815">
        <f t="shared" ref="AH133:AZ133" si="221">SUMPRODUCT((YEAR($K134:$K135)&amp;MONTH($K134:$K135)=YEAR(AH$23)&amp;MONTH(AH$23))*$M134:$M135)</f>
        <v>0</v>
      </c>
      <c r="AI133" s="1815">
        <f t="shared" si="221"/>
        <v>0</v>
      </c>
      <c r="AJ133" s="1815">
        <f t="shared" si="221"/>
        <v>0</v>
      </c>
      <c r="AK133" s="1815">
        <f t="shared" si="221"/>
        <v>0</v>
      </c>
      <c r="AL133" s="1815">
        <f t="shared" si="221"/>
        <v>0</v>
      </c>
      <c r="AM133" s="1815">
        <f t="shared" si="221"/>
        <v>0</v>
      </c>
      <c r="AN133" s="1815">
        <f t="shared" si="221"/>
        <v>0</v>
      </c>
      <c r="AO133" s="1815">
        <f t="shared" si="221"/>
        <v>0</v>
      </c>
      <c r="AP133" s="1815">
        <f t="shared" si="221"/>
        <v>0</v>
      </c>
      <c r="AQ133" s="1815">
        <f t="shared" si="221"/>
        <v>0</v>
      </c>
      <c r="AR133" s="1815">
        <f t="shared" si="221"/>
        <v>0</v>
      </c>
      <c r="AS133" s="1815">
        <f t="shared" si="221"/>
        <v>0</v>
      </c>
      <c r="AT133" s="1815">
        <f t="shared" si="221"/>
        <v>0</v>
      </c>
      <c r="AU133" s="1815">
        <f t="shared" si="221"/>
        <v>0</v>
      </c>
      <c r="AV133" s="1815">
        <f t="shared" si="221"/>
        <v>0</v>
      </c>
      <c r="AW133" s="1815">
        <f t="shared" si="221"/>
        <v>0</v>
      </c>
      <c r="AX133" s="1815">
        <f t="shared" si="221"/>
        <v>0</v>
      </c>
      <c r="AY133" s="1815">
        <f t="shared" si="221"/>
        <v>0</v>
      </c>
      <c r="AZ133" s="1815">
        <f t="shared" si="221"/>
        <v>0</v>
      </c>
    </row>
    <row r="134" spans="1:52" s="1414" customFormat="1" ht="15.5" outlineLevel="2">
      <c r="A134" s="1457"/>
      <c r="B134" s="1424"/>
      <c r="C134" s="1491"/>
      <c r="D134" s="1476"/>
      <c r="E134" s="1476"/>
      <c r="F134" s="1476"/>
      <c r="G134" s="1492"/>
      <c r="H134" s="1526"/>
      <c r="I134" s="1569"/>
      <c r="J134" s="1751"/>
      <c r="K134" s="1548"/>
      <c r="L134" s="1646"/>
      <c r="M134" s="1647">
        <f t="shared" ref="M134:M135" si="222">L134*(1+$M$24)</f>
        <v>0</v>
      </c>
      <c r="N134" s="1536" t="e">
        <f>$L134*(INDEX($U$1:$Y$8,MATCH($V134,$U$1:$U$8,0),MATCH(N$23,$U$1:$Y$1,0)))</f>
        <v>#REF!</v>
      </c>
      <c r="O134" s="1666" t="e">
        <f t="shared" ref="O134:O135" si="223">N134*(1+$O$24)</f>
        <v>#REF!</v>
      </c>
      <c r="P134" s="1646" t="e">
        <f>$L134*(INDEX($U$1:$Y$8,MATCH($V134,$U$1:$U$8,0),MATCH(P$23,$U$1:$Y$1,0)))</f>
        <v>#REF!</v>
      </c>
      <c r="Q134" s="1678" t="e">
        <f t="shared" si="193"/>
        <v>#REF!</v>
      </c>
      <c r="R134" s="1681" t="e">
        <f>$L134*(INDEX($U$1:$Y$8,MATCH($V134,$U$1:$U$8,0),MATCH(R$23,$U$1:$Y$1,0)))</f>
        <v>#REF!</v>
      </c>
      <c r="S134" s="1682" t="e">
        <f t="shared" ref="S134:S135" si="224">R134*(1+$S$24)</f>
        <v>#REF!</v>
      </c>
      <c r="T134" s="1697" t="e">
        <f>$L134*(INDEX($U$1:$Y$8,MATCH($V134,$U$1:$U$8,0),MATCH(T$23,$U$1:$Y$1,0)))</f>
        <v>#REF!</v>
      </c>
      <c r="U134" s="1485" t="e">
        <f t="shared" si="136"/>
        <v>#REF!</v>
      </c>
      <c r="V134" s="1421" t="s">
        <v>479</v>
      </c>
      <c r="W134" s="1428"/>
      <c r="X134" s="1621"/>
      <c r="Z134" s="3"/>
      <c r="AA134" s="1728"/>
      <c r="AB134" s="1491"/>
      <c r="AC134" s="1491"/>
      <c r="AD134" s="1491"/>
      <c r="AE134" s="1832">
        <f t="shared" si="112"/>
        <v>0</v>
      </c>
      <c r="AF134" s="1817"/>
      <c r="AG134" s="1817"/>
      <c r="AH134" s="1817"/>
      <c r="AI134" s="1817"/>
      <c r="AJ134" s="1817"/>
      <c r="AK134" s="1817"/>
      <c r="AL134" s="1817"/>
      <c r="AM134" s="1817"/>
      <c r="AN134" s="1817"/>
      <c r="AO134" s="1817"/>
      <c r="AP134" s="1817"/>
      <c r="AQ134" s="1817"/>
      <c r="AR134" s="1817"/>
      <c r="AS134" s="1817"/>
      <c r="AT134" s="1817"/>
      <c r="AU134" s="1817"/>
      <c r="AV134" s="1817"/>
      <c r="AW134" s="1817"/>
      <c r="AX134" s="1817"/>
      <c r="AY134" s="1817"/>
      <c r="AZ134" s="1817"/>
    </row>
    <row r="135" spans="1:52" s="1414" customFormat="1" ht="15.5" outlineLevel="2">
      <c r="A135" s="1457"/>
      <c r="B135" s="1424"/>
      <c r="C135" s="1491"/>
      <c r="D135" s="1476"/>
      <c r="E135" s="1476"/>
      <c r="F135" s="1476"/>
      <c r="G135" s="1492"/>
      <c r="H135" s="1526"/>
      <c r="I135" s="1569"/>
      <c r="J135" s="1751"/>
      <c r="K135" s="1548"/>
      <c r="L135" s="1646"/>
      <c r="M135" s="1647">
        <f t="shared" si="222"/>
        <v>0</v>
      </c>
      <c r="N135" s="1536" t="e">
        <f>$L135*(INDEX($U$1:$Y$8,MATCH($V135,$U$1:$U$8,0),MATCH(N$23,$U$1:$Y$1,0)))</f>
        <v>#REF!</v>
      </c>
      <c r="O135" s="1666" t="e">
        <f t="shared" si="223"/>
        <v>#REF!</v>
      </c>
      <c r="P135" s="1646" t="e">
        <f>$L135*(INDEX($U$1:$Y$8,MATCH($V135,$U$1:$U$8,0),MATCH(P$23,$U$1:$Y$1,0)))</f>
        <v>#REF!</v>
      </c>
      <c r="Q135" s="1678" t="e">
        <f t="shared" si="193"/>
        <v>#REF!</v>
      </c>
      <c r="R135" s="1681" t="e">
        <f>$L135*(INDEX($U$1:$Y$8,MATCH($V135,$U$1:$U$8,0),MATCH(R$23,$U$1:$Y$1,0)))</f>
        <v>#REF!</v>
      </c>
      <c r="S135" s="1682" t="e">
        <f t="shared" si="224"/>
        <v>#REF!</v>
      </c>
      <c r="T135" s="1697" t="e">
        <f>$L135*(INDEX($U$1:$Y$8,MATCH($V135,$U$1:$U$8,0),MATCH(T$23,$U$1:$Y$1,0)))</f>
        <v>#REF!</v>
      </c>
      <c r="U135" s="1485" t="e">
        <f t="shared" si="136"/>
        <v>#REF!</v>
      </c>
      <c r="V135" s="1421" t="s">
        <v>479</v>
      </c>
      <c r="W135" s="1428"/>
      <c r="X135" s="1621"/>
      <c r="Z135" s="3"/>
      <c r="AA135" s="1728"/>
      <c r="AB135" s="1491"/>
      <c r="AC135" s="1491"/>
      <c r="AD135" s="1491"/>
      <c r="AE135" s="1832">
        <f t="shared" si="112"/>
        <v>0</v>
      </c>
      <c r="AF135" s="1817"/>
      <c r="AG135" s="1817"/>
      <c r="AH135" s="1817"/>
      <c r="AI135" s="1817"/>
      <c r="AJ135" s="1817"/>
      <c r="AK135" s="1817"/>
      <c r="AL135" s="1817"/>
      <c r="AM135" s="1817"/>
      <c r="AN135" s="1817"/>
      <c r="AO135" s="1817"/>
      <c r="AP135" s="1817"/>
      <c r="AQ135" s="1817"/>
      <c r="AR135" s="1817"/>
      <c r="AS135" s="1817"/>
      <c r="AT135" s="1817"/>
      <c r="AU135" s="1817"/>
      <c r="AV135" s="1817"/>
      <c r="AW135" s="1817"/>
      <c r="AX135" s="1817"/>
      <c r="AY135" s="1817"/>
      <c r="AZ135" s="1817"/>
    </row>
    <row r="136" spans="1:52" s="1418" customFormat="1" ht="15.5">
      <c r="A136" s="1454" t="str">
        <f>Bdgt!D54</f>
        <v>230</v>
      </c>
      <c r="B136" s="1431" t="str">
        <f>Bdgt!F54</f>
        <v>Branchements (concessionnaires)</v>
      </c>
      <c r="C136" s="1489" t="e">
        <f>SUM(C137:C144)</f>
        <v>#REF!</v>
      </c>
      <c r="D136" s="1475" t="e">
        <f t="shared" ref="D136:G136" si="225">SUM(D137:D144)</f>
        <v>#REF!</v>
      </c>
      <c r="E136" s="1475" t="e">
        <f t="shared" si="225"/>
        <v>#REF!</v>
      </c>
      <c r="F136" s="1475" t="e">
        <f t="shared" si="225"/>
        <v>#REF!</v>
      </c>
      <c r="G136" s="1490" t="e">
        <f t="shared" si="225"/>
        <v>#REF!</v>
      </c>
      <c r="H136" s="1526" t="e">
        <f>N136-D136</f>
        <v>#REF!</v>
      </c>
      <c r="I136" s="1566"/>
      <c r="J136" s="1748"/>
      <c r="K136" s="1547"/>
      <c r="L136" s="1648">
        <f>L137+L141+L144</f>
        <v>7539.56</v>
      </c>
      <c r="M136" s="1649">
        <f t="shared" ref="M136:T136" si="226">M137+M141+M144</f>
        <v>7697.8907599999993</v>
      </c>
      <c r="N136" s="1537" t="e">
        <f t="shared" si="226"/>
        <v>#REF!</v>
      </c>
      <c r="O136" s="1668" t="e">
        <f t="shared" si="226"/>
        <v>#REF!</v>
      </c>
      <c r="P136" s="1642" t="e">
        <f t="shared" si="226"/>
        <v>#REF!</v>
      </c>
      <c r="Q136" s="1676" t="e">
        <f t="shared" si="226"/>
        <v>#REF!</v>
      </c>
      <c r="R136" s="1648" t="e">
        <f t="shared" si="226"/>
        <v>#REF!</v>
      </c>
      <c r="S136" s="1683" t="e">
        <f t="shared" si="226"/>
        <v>#REF!</v>
      </c>
      <c r="T136" s="1698" t="e">
        <f t="shared" si="226"/>
        <v>#REF!</v>
      </c>
      <c r="U136" s="1485" t="e">
        <f t="shared" si="136"/>
        <v>#REF!</v>
      </c>
      <c r="V136" s="1430"/>
      <c r="W136" s="1428"/>
      <c r="X136" s="1621"/>
      <c r="Z136" s="3"/>
      <c r="AA136" s="1726" t="s">
        <v>98</v>
      </c>
      <c r="AB136" s="1489" t="e">
        <f>SUM(AB137:AB144)</f>
        <v>#REF!</v>
      </c>
      <c r="AC136" s="1489">
        <f>SUM(AC137:AC144)</f>
        <v>7697.8907599999993</v>
      </c>
      <c r="AD136" s="1489" t="e">
        <f>SUM(AD137:AD144)</f>
        <v>#REF!</v>
      </c>
      <c r="AE136" s="1832">
        <f t="shared" si="112"/>
        <v>0</v>
      </c>
      <c r="AF136" s="1818">
        <f t="shared" ref="AF136:AZ136" si="227">AF137+AF141+AF144</f>
        <v>7697.8907599999993</v>
      </c>
      <c r="AG136" s="1818">
        <f t="shared" si="227"/>
        <v>0</v>
      </c>
      <c r="AH136" s="1818">
        <f t="shared" si="227"/>
        <v>0</v>
      </c>
      <c r="AI136" s="1818">
        <f t="shared" si="227"/>
        <v>0</v>
      </c>
      <c r="AJ136" s="1818">
        <f t="shared" si="227"/>
        <v>0</v>
      </c>
      <c r="AK136" s="1818">
        <f t="shared" si="227"/>
        <v>0</v>
      </c>
      <c r="AL136" s="1818">
        <f t="shared" si="227"/>
        <v>0</v>
      </c>
      <c r="AM136" s="1818">
        <f t="shared" si="227"/>
        <v>0</v>
      </c>
      <c r="AN136" s="1818">
        <f t="shared" si="227"/>
        <v>0</v>
      </c>
      <c r="AO136" s="1818">
        <f t="shared" si="227"/>
        <v>0</v>
      </c>
      <c r="AP136" s="1818">
        <f t="shared" si="227"/>
        <v>0</v>
      </c>
      <c r="AQ136" s="1818">
        <f t="shared" si="227"/>
        <v>0</v>
      </c>
      <c r="AR136" s="1818">
        <f t="shared" si="227"/>
        <v>0</v>
      </c>
      <c r="AS136" s="1818">
        <f t="shared" si="227"/>
        <v>0</v>
      </c>
      <c r="AT136" s="1818">
        <f t="shared" si="227"/>
        <v>0</v>
      </c>
      <c r="AU136" s="1818">
        <f t="shared" si="227"/>
        <v>0</v>
      </c>
      <c r="AV136" s="1818">
        <f t="shared" si="227"/>
        <v>0</v>
      </c>
      <c r="AW136" s="1818">
        <f t="shared" si="227"/>
        <v>0</v>
      </c>
      <c r="AX136" s="1818">
        <f t="shared" si="227"/>
        <v>0</v>
      </c>
      <c r="AY136" s="1818">
        <f t="shared" si="227"/>
        <v>0</v>
      </c>
      <c r="AZ136" s="1818">
        <f t="shared" si="227"/>
        <v>0</v>
      </c>
    </row>
    <row r="137" spans="1:52" s="1587" customFormat="1" ht="15.5" outlineLevel="1">
      <c r="A137" s="1585" t="str">
        <f>Bdgt!E55</f>
        <v>231</v>
      </c>
      <c r="B137" s="1521" t="str">
        <f>Bdgt!F55</f>
        <v xml:space="preserve">EDF-MT/BT </v>
      </c>
      <c r="C137" s="1578">
        <f>Bdgt!I55</f>
        <v>14240.07</v>
      </c>
      <c r="D137" s="1579" t="e">
        <f>Bdgt!P55</f>
        <v>#REF!</v>
      </c>
      <c r="E137" s="1579" t="e">
        <f>Bdgt!T55</f>
        <v>#REF!</v>
      </c>
      <c r="F137" s="1579" t="e">
        <f>Bdgt!X55</f>
        <v>#REF!</v>
      </c>
      <c r="G137" s="1580" t="e">
        <f>Bdgt!AB55</f>
        <v>#REF!</v>
      </c>
      <c r="H137" s="1526" t="e">
        <f>N137-D137</f>
        <v>#REF!</v>
      </c>
      <c r="I137" s="1568"/>
      <c r="J137" s="1749"/>
      <c r="K137" s="1549"/>
      <c r="L137" s="1644">
        <f>SUM(L138:L140)</f>
        <v>5110.76</v>
      </c>
      <c r="M137" s="1645">
        <f t="shared" ref="M137:T137" si="228">SUM(M138:M140)</f>
        <v>5218.0859599999994</v>
      </c>
      <c r="N137" s="1552" t="e">
        <f t="shared" si="228"/>
        <v>#REF!</v>
      </c>
      <c r="O137" s="1665" t="e">
        <f t="shared" si="228"/>
        <v>#REF!</v>
      </c>
      <c r="P137" s="1644" t="e">
        <f t="shared" si="228"/>
        <v>#REF!</v>
      </c>
      <c r="Q137" s="1677" t="e">
        <f t="shared" si="228"/>
        <v>#REF!</v>
      </c>
      <c r="R137" s="1644" t="e">
        <f t="shared" si="228"/>
        <v>#REF!</v>
      </c>
      <c r="S137" s="1677" t="e">
        <f t="shared" si="228"/>
        <v>#REF!</v>
      </c>
      <c r="T137" s="1695" t="e">
        <f t="shared" si="228"/>
        <v>#REF!</v>
      </c>
      <c r="U137" s="1485" t="e">
        <f t="shared" si="136"/>
        <v>#REF!</v>
      </c>
      <c r="V137" s="1430"/>
      <c r="W137" s="1428"/>
      <c r="X137" s="1621"/>
      <c r="Z137" s="3"/>
      <c r="AA137" s="1727" t="s">
        <v>404</v>
      </c>
      <c r="AB137" s="1578">
        <f>C137*(1+$AB$22)</f>
        <v>14539.111469999998</v>
      </c>
      <c r="AC137" s="1578">
        <f>M137</f>
        <v>5218.0859599999994</v>
      </c>
      <c r="AD137" s="1578">
        <f>AB137-AC137</f>
        <v>9321.0255099999995</v>
      </c>
      <c r="AE137" s="1832">
        <f t="shared" si="112"/>
        <v>0</v>
      </c>
      <c r="AF137" s="1815">
        <f>SUMPRODUCT((YEAR($K138:$K140)&amp;MONTH($K138:$K140)&lt;YEAR(AG$23)&amp;MONTH(AG$23))*$M138:$M140)</f>
        <v>5218.0859599999994</v>
      </c>
      <c r="AG137" s="1815">
        <f>SUMPRODUCT((YEAR($K138:$K140)&amp;MONTH($K138:$K140)=YEAR(AG$23)&amp;MONTH(AG$23))*$M138:$M140)</f>
        <v>0</v>
      </c>
      <c r="AH137" s="1815">
        <f t="shared" ref="AH137:AZ137" si="229">SUMPRODUCT((YEAR($K138:$K140)&amp;MONTH($K138:$K140)=YEAR(AH$23)&amp;MONTH(AH$23))*$M138:$M140)</f>
        <v>0</v>
      </c>
      <c r="AI137" s="1815">
        <f t="shared" si="229"/>
        <v>0</v>
      </c>
      <c r="AJ137" s="1815">
        <f t="shared" si="229"/>
        <v>0</v>
      </c>
      <c r="AK137" s="1815">
        <f t="shared" si="229"/>
        <v>0</v>
      </c>
      <c r="AL137" s="1815">
        <f t="shared" si="229"/>
        <v>0</v>
      </c>
      <c r="AM137" s="1815">
        <f t="shared" si="229"/>
        <v>0</v>
      </c>
      <c r="AN137" s="1815">
        <f t="shared" si="229"/>
        <v>0</v>
      </c>
      <c r="AO137" s="1815">
        <f t="shared" si="229"/>
        <v>0</v>
      </c>
      <c r="AP137" s="1815">
        <f t="shared" si="229"/>
        <v>0</v>
      </c>
      <c r="AQ137" s="1815">
        <f t="shared" si="229"/>
        <v>0</v>
      </c>
      <c r="AR137" s="1815">
        <f t="shared" si="229"/>
        <v>0</v>
      </c>
      <c r="AS137" s="1815">
        <f t="shared" si="229"/>
        <v>0</v>
      </c>
      <c r="AT137" s="1815">
        <f t="shared" si="229"/>
        <v>0</v>
      </c>
      <c r="AU137" s="1815">
        <f t="shared" si="229"/>
        <v>0</v>
      </c>
      <c r="AV137" s="1815">
        <f t="shared" si="229"/>
        <v>0</v>
      </c>
      <c r="AW137" s="1815">
        <f t="shared" si="229"/>
        <v>0</v>
      </c>
      <c r="AX137" s="1815">
        <f t="shared" si="229"/>
        <v>0</v>
      </c>
      <c r="AY137" s="1815">
        <f t="shared" si="229"/>
        <v>0</v>
      </c>
      <c r="AZ137" s="1815">
        <f t="shared" si="229"/>
        <v>0</v>
      </c>
    </row>
    <row r="138" spans="1:52" s="1414" customFormat="1" ht="15.5" outlineLevel="2">
      <c r="A138" s="1457"/>
      <c r="B138" s="1424"/>
      <c r="C138" s="1491"/>
      <c r="D138" s="1476"/>
      <c r="E138" s="1476"/>
      <c r="F138" s="1476"/>
      <c r="G138" s="1492"/>
      <c r="H138" s="1526"/>
      <c r="I138" s="1571" t="s">
        <v>443</v>
      </c>
      <c r="J138" s="1755" t="s">
        <v>527</v>
      </c>
      <c r="K138" s="1764">
        <v>43178</v>
      </c>
      <c r="L138" s="1765">
        <v>5110.76</v>
      </c>
      <c r="M138" s="1766">
        <f t="shared" ref="M138:M140" si="230">L138*(1+$M$24)</f>
        <v>5218.0859599999994</v>
      </c>
      <c r="N138" s="1767" t="e">
        <f>$L138*(INDEX($U$1:$Y$8,MATCH($V138,$U$1:$U$8,0),MATCH(N$23,$U$1:$Y$1,0)))</f>
        <v>#REF!</v>
      </c>
      <c r="O138" s="1768" t="e">
        <f t="shared" ref="O138:O140" si="231">N138*(1+$O$24)</f>
        <v>#REF!</v>
      </c>
      <c r="P138" s="1765" t="e">
        <f>$L138*(INDEX($U$1:$Y$8,MATCH($V138,$U$1:$U$8,0),MATCH(P$23,$U$1:$Y$1,0)))</f>
        <v>#REF!</v>
      </c>
      <c r="Q138" s="1771" t="e">
        <f t="shared" ref="Q138:Q140" si="232">P138*(1+$Q$24)</f>
        <v>#REF!</v>
      </c>
      <c r="R138" s="1681" t="e">
        <f>$L138*(INDEX($U$1:$Y$8,MATCH($V138,$U$1:$U$8,0),MATCH(R$23,$U$1:$Y$1,0)))</f>
        <v>#REF!</v>
      </c>
      <c r="S138" s="1682" t="e">
        <f t="shared" ref="S138:S140" si="233">R138*(1+$S$24)</f>
        <v>#REF!</v>
      </c>
      <c r="T138" s="1697" t="e">
        <f>$L138*(INDEX($U$1:$Y$8,MATCH($V138,$U$1:$U$8,0),MATCH(T$23,$U$1:$Y$1,0)))</f>
        <v>#REF!</v>
      </c>
      <c r="U138" s="1485" t="e">
        <f t="shared" si="136"/>
        <v>#REF!</v>
      </c>
      <c r="V138" s="1421" t="s">
        <v>479</v>
      </c>
      <c r="W138" s="1428"/>
      <c r="X138" s="1621"/>
      <c r="Z138" s="3"/>
      <c r="AA138" s="1728"/>
      <c r="AB138" s="1491"/>
      <c r="AC138" s="1491"/>
      <c r="AD138" s="1491"/>
      <c r="AE138" s="1832">
        <f t="shared" si="112"/>
        <v>0</v>
      </c>
      <c r="AF138" s="1817"/>
      <c r="AG138" s="1817"/>
      <c r="AH138" s="1817"/>
      <c r="AI138" s="1817"/>
      <c r="AJ138" s="1817"/>
      <c r="AK138" s="1817"/>
      <c r="AL138" s="1817"/>
      <c r="AM138" s="1817"/>
      <c r="AN138" s="1817"/>
      <c r="AO138" s="1817"/>
      <c r="AP138" s="1817"/>
      <c r="AQ138" s="1817"/>
      <c r="AR138" s="1817"/>
      <c r="AS138" s="1817"/>
      <c r="AT138" s="1817"/>
      <c r="AU138" s="1817"/>
      <c r="AV138" s="1817"/>
      <c r="AW138" s="1817"/>
      <c r="AX138" s="1817"/>
      <c r="AY138" s="1817"/>
      <c r="AZ138" s="1817"/>
    </row>
    <row r="139" spans="1:52" s="1414" customFormat="1" ht="15.5" outlineLevel="2">
      <c r="A139" s="1457"/>
      <c r="B139" s="1424"/>
      <c r="C139" s="1491"/>
      <c r="D139" s="1476"/>
      <c r="E139" s="1476"/>
      <c r="F139" s="1476"/>
      <c r="G139" s="1492"/>
      <c r="H139" s="1526"/>
      <c r="I139" s="1569"/>
      <c r="J139" s="1751"/>
      <c r="K139" s="1548"/>
      <c r="L139" s="1646"/>
      <c r="M139" s="1647"/>
      <c r="N139" s="1536"/>
      <c r="O139" s="1666"/>
      <c r="P139" s="1646"/>
      <c r="Q139" s="1678"/>
      <c r="R139" s="1681"/>
      <c r="S139" s="1682"/>
      <c r="T139" s="1697"/>
      <c r="U139" s="1485"/>
      <c r="V139" s="1421"/>
      <c r="W139" s="1428"/>
      <c r="X139" s="1621"/>
      <c r="Z139" s="3"/>
      <c r="AA139" s="1728"/>
      <c r="AB139" s="1491"/>
      <c r="AC139" s="1491"/>
      <c r="AD139" s="1491"/>
      <c r="AE139" s="1832">
        <f t="shared" si="112"/>
        <v>0</v>
      </c>
      <c r="AF139" s="1817"/>
      <c r="AG139" s="1817"/>
      <c r="AH139" s="1817"/>
      <c r="AI139" s="1817"/>
      <c r="AJ139" s="1817"/>
      <c r="AK139" s="1817"/>
      <c r="AL139" s="1817"/>
      <c r="AM139" s="1817"/>
      <c r="AN139" s="1817"/>
      <c r="AO139" s="1817"/>
      <c r="AP139" s="1817"/>
      <c r="AQ139" s="1817"/>
      <c r="AR139" s="1817"/>
      <c r="AS139" s="1817"/>
      <c r="AT139" s="1817"/>
      <c r="AU139" s="1817"/>
      <c r="AV139" s="1817"/>
      <c r="AW139" s="1817"/>
      <c r="AX139" s="1817"/>
      <c r="AY139" s="1817"/>
      <c r="AZ139" s="1817"/>
    </row>
    <row r="140" spans="1:52" s="1414" customFormat="1" ht="15.5" outlineLevel="2">
      <c r="A140" s="1457"/>
      <c r="B140" s="1424"/>
      <c r="C140" s="1491"/>
      <c r="D140" s="1476"/>
      <c r="E140" s="1476"/>
      <c r="F140" s="1476"/>
      <c r="G140" s="1492"/>
      <c r="H140" s="1526"/>
      <c r="I140" s="1569"/>
      <c r="J140" s="1751"/>
      <c r="K140" s="1548"/>
      <c r="L140" s="1646"/>
      <c r="M140" s="1647">
        <f t="shared" si="230"/>
        <v>0</v>
      </c>
      <c r="N140" s="1536" t="e">
        <f>$L140*(INDEX($U$1:$Y$8,MATCH($V140,$U$1:$U$8,0),MATCH(N$23,$U$1:$Y$1,0)))</f>
        <v>#REF!</v>
      </c>
      <c r="O140" s="1666" t="e">
        <f t="shared" si="231"/>
        <v>#REF!</v>
      </c>
      <c r="P140" s="1646" t="e">
        <f>$L140*(INDEX($U$1:$Y$8,MATCH($V140,$U$1:$U$8,0),MATCH(P$23,$U$1:$Y$1,0)))</f>
        <v>#REF!</v>
      </c>
      <c r="Q140" s="1678" t="e">
        <f t="shared" si="232"/>
        <v>#REF!</v>
      </c>
      <c r="R140" s="1681" t="e">
        <f>$L140*(INDEX($U$1:$Y$8,MATCH($V140,$U$1:$U$8,0),MATCH(R$23,$U$1:$Y$1,0)))</f>
        <v>#REF!</v>
      </c>
      <c r="S140" s="1682" t="e">
        <f t="shared" si="233"/>
        <v>#REF!</v>
      </c>
      <c r="T140" s="1697" t="e">
        <f>$L140*(INDEX($U$1:$Y$8,MATCH($V140,$U$1:$U$8,0),MATCH(T$23,$U$1:$Y$1,0)))</f>
        <v>#REF!</v>
      </c>
      <c r="U140" s="1485" t="e">
        <f t="shared" si="136"/>
        <v>#REF!</v>
      </c>
      <c r="V140" s="1421" t="s">
        <v>479</v>
      </c>
      <c r="W140" s="1428"/>
      <c r="X140" s="1621"/>
      <c r="Z140" s="3"/>
      <c r="AA140" s="1728"/>
      <c r="AB140" s="1491"/>
      <c r="AC140" s="1491"/>
      <c r="AD140" s="1491"/>
      <c r="AE140" s="1832">
        <f t="shared" si="112"/>
        <v>0</v>
      </c>
      <c r="AF140" s="1817"/>
      <c r="AG140" s="1817"/>
      <c r="AH140" s="1817"/>
      <c r="AI140" s="1817"/>
      <c r="AJ140" s="1817"/>
      <c r="AK140" s="1817"/>
      <c r="AL140" s="1817"/>
      <c r="AM140" s="1817"/>
      <c r="AN140" s="1817"/>
      <c r="AO140" s="1817"/>
      <c r="AP140" s="1817"/>
      <c r="AQ140" s="1817"/>
      <c r="AR140" s="1817"/>
      <c r="AS140" s="1817"/>
      <c r="AT140" s="1817"/>
      <c r="AU140" s="1817"/>
      <c r="AV140" s="1817"/>
      <c r="AW140" s="1817"/>
      <c r="AX140" s="1817"/>
      <c r="AY140" s="1817"/>
      <c r="AZ140" s="1817"/>
    </row>
    <row r="141" spans="1:52" s="1587" customFormat="1" ht="15.5" outlineLevel="1">
      <c r="A141" s="1585" t="str">
        <f>Bdgt!E56</f>
        <v>232</v>
      </c>
      <c r="B141" s="1521" t="str">
        <f>Bdgt!F56</f>
        <v>France Telecom</v>
      </c>
      <c r="C141" s="1578">
        <f>Bdgt!I56</f>
        <v>10400.799999999999</v>
      </c>
      <c r="D141" s="1579" t="e">
        <f>Bdgt!P56</f>
        <v>#REF!</v>
      </c>
      <c r="E141" s="1579" t="e">
        <f>Bdgt!T56</f>
        <v>#REF!</v>
      </c>
      <c r="F141" s="1579" t="e">
        <f>Bdgt!X56</f>
        <v>#REF!</v>
      </c>
      <c r="G141" s="1580" t="e">
        <f>Bdgt!AB56</f>
        <v>#REF!</v>
      </c>
      <c r="H141" s="1526" t="e">
        <f>N141-D141</f>
        <v>#REF!</v>
      </c>
      <c r="I141" s="1568"/>
      <c r="J141" s="1749"/>
      <c r="K141" s="1549"/>
      <c r="L141" s="1644">
        <f>SUM(L142:L143)</f>
        <v>2428.8000000000002</v>
      </c>
      <c r="M141" s="1645">
        <f t="shared" ref="M141:T141" si="234">SUM(M142:M143)</f>
        <v>2479.8047999999999</v>
      </c>
      <c r="N141" s="1552" t="e">
        <f t="shared" si="234"/>
        <v>#REF!</v>
      </c>
      <c r="O141" s="1665" t="e">
        <f t="shared" si="234"/>
        <v>#REF!</v>
      </c>
      <c r="P141" s="1644" t="e">
        <f t="shared" si="234"/>
        <v>#REF!</v>
      </c>
      <c r="Q141" s="1677" t="e">
        <f t="shared" si="234"/>
        <v>#REF!</v>
      </c>
      <c r="R141" s="1644" t="e">
        <f t="shared" si="234"/>
        <v>#REF!</v>
      </c>
      <c r="S141" s="1677" t="e">
        <f t="shared" si="234"/>
        <v>#REF!</v>
      </c>
      <c r="T141" s="1695" t="e">
        <f t="shared" si="234"/>
        <v>#REF!</v>
      </c>
      <c r="U141" s="1485" t="e">
        <f t="shared" si="136"/>
        <v>#REF!</v>
      </c>
      <c r="V141" s="1430"/>
      <c r="W141" s="1428"/>
      <c r="X141" s="1621"/>
      <c r="Z141" s="3"/>
      <c r="AA141" s="1727" t="s">
        <v>333</v>
      </c>
      <c r="AB141" s="1578">
        <f>C141*(1+$AB$22)</f>
        <v>10619.216799999998</v>
      </c>
      <c r="AC141" s="1578">
        <f>M141</f>
        <v>2479.8047999999999</v>
      </c>
      <c r="AD141" s="1578">
        <f>AB141-AC141</f>
        <v>8139.4119999999984</v>
      </c>
      <c r="AE141" s="1832">
        <f t="shared" si="112"/>
        <v>0</v>
      </c>
      <c r="AF141" s="1815">
        <f>SUMPRODUCT((YEAR($K142:$K143)&amp;MONTH($K142:$K143)&lt;YEAR(AG$23)&amp;MONTH(AG$23))*$M142:$M143)</f>
        <v>2479.8047999999999</v>
      </c>
      <c r="AG141" s="1815">
        <f>SUMPRODUCT((YEAR($K142:$K143)&amp;MONTH($K142:$K143)=YEAR(AG$23)&amp;MONTH(AG$23))*$M142:$M143)</f>
        <v>0</v>
      </c>
      <c r="AH141" s="1815">
        <f t="shared" ref="AH141:AZ141" si="235">SUMPRODUCT((YEAR($K142:$K143)&amp;MONTH($K142:$K143)=YEAR(AH$23)&amp;MONTH(AH$23))*$M142:$M143)</f>
        <v>0</v>
      </c>
      <c r="AI141" s="1815">
        <f t="shared" si="235"/>
        <v>0</v>
      </c>
      <c r="AJ141" s="1815">
        <f t="shared" si="235"/>
        <v>0</v>
      </c>
      <c r="AK141" s="1815">
        <f t="shared" si="235"/>
        <v>0</v>
      </c>
      <c r="AL141" s="1815">
        <f t="shared" si="235"/>
        <v>0</v>
      </c>
      <c r="AM141" s="1815">
        <f t="shared" si="235"/>
        <v>0</v>
      </c>
      <c r="AN141" s="1815">
        <f t="shared" si="235"/>
        <v>0</v>
      </c>
      <c r="AO141" s="1815">
        <f t="shared" si="235"/>
        <v>0</v>
      </c>
      <c r="AP141" s="1815">
        <f t="shared" si="235"/>
        <v>0</v>
      </c>
      <c r="AQ141" s="1815">
        <f t="shared" si="235"/>
        <v>0</v>
      </c>
      <c r="AR141" s="1815">
        <f t="shared" si="235"/>
        <v>0</v>
      </c>
      <c r="AS141" s="1815">
        <f t="shared" si="235"/>
        <v>0</v>
      </c>
      <c r="AT141" s="1815">
        <f t="shared" si="235"/>
        <v>0</v>
      </c>
      <c r="AU141" s="1815">
        <f t="shared" si="235"/>
        <v>0</v>
      </c>
      <c r="AV141" s="1815">
        <f t="shared" si="235"/>
        <v>0</v>
      </c>
      <c r="AW141" s="1815">
        <f t="shared" si="235"/>
        <v>0</v>
      </c>
      <c r="AX141" s="1815">
        <f t="shared" si="235"/>
        <v>0</v>
      </c>
      <c r="AY141" s="1815">
        <f t="shared" si="235"/>
        <v>0</v>
      </c>
      <c r="AZ141" s="1815">
        <f t="shared" si="235"/>
        <v>0</v>
      </c>
    </row>
    <row r="142" spans="1:52" s="1414" customFormat="1" ht="15.5" outlineLevel="2">
      <c r="A142" s="1457"/>
      <c r="B142" s="1424"/>
      <c r="C142" s="1491"/>
      <c r="D142" s="1476"/>
      <c r="E142" s="1476"/>
      <c r="F142" s="1476"/>
      <c r="G142" s="1492"/>
      <c r="H142" s="1526"/>
      <c r="I142" s="1571" t="s">
        <v>556</v>
      </c>
      <c r="J142" s="1755" t="s">
        <v>518</v>
      </c>
      <c r="K142" s="1764">
        <v>43539</v>
      </c>
      <c r="L142" s="1765">
        <v>2428.8000000000002</v>
      </c>
      <c r="M142" s="1766">
        <f t="shared" ref="M142:M143" si="236">L142*(1+$M$24)</f>
        <v>2479.8047999999999</v>
      </c>
      <c r="N142" s="1767" t="e">
        <f>$L142*(INDEX($U$1:$Y$8,MATCH($V142,$U$1:$U$8,0),MATCH(N$23,$U$1:$Y$1,0)))</f>
        <v>#REF!</v>
      </c>
      <c r="O142" s="1768" t="e">
        <f t="shared" ref="O142:O143" si="237">N142*(1+$O$24)</f>
        <v>#REF!</v>
      </c>
      <c r="P142" s="1765" t="e">
        <f>$L142*(INDEX($U$1:$Y$8,MATCH($V142,$U$1:$U$8,0),MATCH(P$23,$U$1:$Y$1,0)))</f>
        <v>#REF!</v>
      </c>
      <c r="Q142" s="1771" t="e">
        <f t="shared" ref="Q142:Q143" si="238">P142*(1+$Q$24)</f>
        <v>#REF!</v>
      </c>
      <c r="R142" s="1681" t="e">
        <f>$L142*(INDEX($U$1:$Y$8,MATCH($V142,$U$1:$U$8,0),MATCH(R$23,$U$1:$Y$1,0)))</f>
        <v>#REF!</v>
      </c>
      <c r="S142" s="1682" t="e">
        <f t="shared" ref="S142:S143" si="239">R142*(1+$S$24)</f>
        <v>#REF!</v>
      </c>
      <c r="T142" s="1697" t="e">
        <f>$L142*(INDEX($U$1:$Y$8,MATCH($V142,$U$1:$U$8,0),MATCH(T$23,$U$1:$Y$1,0)))</f>
        <v>#REF!</v>
      </c>
      <c r="U142" s="1485" t="e">
        <f t="shared" si="136"/>
        <v>#REF!</v>
      </c>
      <c r="V142" s="1421" t="s">
        <v>482</v>
      </c>
      <c r="W142" s="1428"/>
      <c r="X142" s="1621"/>
      <c r="Z142" s="3"/>
      <c r="AA142" s="1728"/>
      <c r="AB142" s="1491"/>
      <c r="AC142" s="1491"/>
      <c r="AD142" s="1491"/>
      <c r="AE142" s="1832">
        <f t="shared" si="112"/>
        <v>0</v>
      </c>
      <c r="AF142" s="1817"/>
      <c r="AG142" s="1817"/>
      <c r="AH142" s="1817"/>
      <c r="AI142" s="1817"/>
      <c r="AJ142" s="1817"/>
      <c r="AK142" s="1817"/>
      <c r="AL142" s="1817"/>
      <c r="AM142" s="1817"/>
      <c r="AN142" s="1817"/>
      <c r="AO142" s="1817"/>
      <c r="AP142" s="1817"/>
      <c r="AQ142" s="1817"/>
      <c r="AR142" s="1817"/>
      <c r="AS142" s="1817"/>
      <c r="AT142" s="1817"/>
      <c r="AU142" s="1817"/>
      <c r="AV142" s="1817"/>
      <c r="AW142" s="1817"/>
      <c r="AX142" s="1817"/>
      <c r="AY142" s="1817"/>
      <c r="AZ142" s="1817"/>
    </row>
    <row r="143" spans="1:52" s="1414" customFormat="1" ht="15.5" outlineLevel="2">
      <c r="A143" s="1457"/>
      <c r="B143" s="1424"/>
      <c r="C143" s="1491"/>
      <c r="D143" s="1476"/>
      <c r="E143" s="1476"/>
      <c r="F143" s="1476"/>
      <c r="G143" s="1492"/>
      <c r="H143" s="1526"/>
      <c r="I143" s="1569"/>
      <c r="J143" s="1751"/>
      <c r="K143" s="1548"/>
      <c r="L143" s="1646"/>
      <c r="M143" s="1647">
        <f t="shared" si="236"/>
        <v>0</v>
      </c>
      <c r="N143" s="1536" t="e">
        <f>$L143*(INDEX($U$1:$Y$8,MATCH($V143,$U$1:$U$8,0),MATCH(N$23,$U$1:$Y$1,0)))</f>
        <v>#REF!</v>
      </c>
      <c r="O143" s="1666" t="e">
        <f t="shared" si="237"/>
        <v>#REF!</v>
      </c>
      <c r="P143" s="1646" t="e">
        <f>$L143*(INDEX($U$1:$Y$8,MATCH($V143,$U$1:$U$8,0),MATCH(P$23,$U$1:$Y$1,0)))</f>
        <v>#REF!</v>
      </c>
      <c r="Q143" s="1678" t="e">
        <f t="shared" si="238"/>
        <v>#REF!</v>
      </c>
      <c r="R143" s="1681" t="e">
        <f>$L143*(INDEX($U$1:$Y$8,MATCH($V143,$U$1:$U$8,0),MATCH(R$23,$U$1:$Y$1,0)))</f>
        <v>#REF!</v>
      </c>
      <c r="S143" s="1682" t="e">
        <f t="shared" si="239"/>
        <v>#REF!</v>
      </c>
      <c r="T143" s="1697" t="e">
        <f>$L143*(INDEX($U$1:$Y$8,MATCH($V143,$U$1:$U$8,0),MATCH(T$23,$U$1:$Y$1,0)))</f>
        <v>#REF!</v>
      </c>
      <c r="U143" s="1485" t="e">
        <f t="shared" si="136"/>
        <v>#REF!</v>
      </c>
      <c r="V143" s="1421" t="s">
        <v>482</v>
      </c>
      <c r="W143" s="1428"/>
      <c r="X143" s="1621"/>
      <c r="Z143" s="3"/>
      <c r="AA143" s="1728"/>
      <c r="AB143" s="1491"/>
      <c r="AC143" s="1491"/>
      <c r="AD143" s="1491"/>
      <c r="AE143" s="1832">
        <f t="shared" ref="AE143:AE206" si="240">SUM(AF143:AZ143)-AC143</f>
        <v>0</v>
      </c>
      <c r="AF143" s="1817"/>
      <c r="AG143" s="1817"/>
      <c r="AH143" s="1817"/>
      <c r="AI143" s="1817"/>
      <c r="AJ143" s="1817"/>
      <c r="AK143" s="1817"/>
      <c r="AL143" s="1817"/>
      <c r="AM143" s="1817"/>
      <c r="AN143" s="1817"/>
      <c r="AO143" s="1817"/>
      <c r="AP143" s="1817"/>
      <c r="AQ143" s="1817"/>
      <c r="AR143" s="1817"/>
      <c r="AS143" s="1817"/>
      <c r="AT143" s="1817"/>
      <c r="AU143" s="1817"/>
      <c r="AV143" s="1817"/>
      <c r="AW143" s="1817"/>
      <c r="AX143" s="1817"/>
      <c r="AY143" s="1817"/>
      <c r="AZ143" s="1817"/>
    </row>
    <row r="144" spans="1:52" s="1587" customFormat="1" ht="15.5" outlineLevel="1">
      <c r="A144" s="1585" t="str">
        <f>Bdgt!E57</f>
        <v>232</v>
      </c>
      <c r="B144" s="1521" t="str">
        <f>Bdgt!F57</f>
        <v>Concessionnaire EAU</v>
      </c>
      <c r="C144" s="1578" t="e">
        <f>Bdgt!I57</f>
        <v>#REF!</v>
      </c>
      <c r="D144" s="1579" t="e">
        <f>Bdgt!P57</f>
        <v>#REF!</v>
      </c>
      <c r="E144" s="1579" t="e">
        <f>Bdgt!T57</f>
        <v>#REF!</v>
      </c>
      <c r="F144" s="1579" t="e">
        <f>Bdgt!X57</f>
        <v>#REF!</v>
      </c>
      <c r="G144" s="1580" t="e">
        <f>Bdgt!AB57</f>
        <v>#REF!</v>
      </c>
      <c r="H144" s="1526" t="e">
        <f>N144-D144</f>
        <v>#REF!</v>
      </c>
      <c r="I144" s="1568"/>
      <c r="J144" s="1749"/>
      <c r="K144" s="1549"/>
      <c r="L144" s="1644">
        <f>SUM(L145:L146)</f>
        <v>0</v>
      </c>
      <c r="M144" s="1645">
        <f t="shared" ref="M144:T144" si="241">SUM(M145:M146)</f>
        <v>0</v>
      </c>
      <c r="N144" s="1552" t="e">
        <f t="shared" si="241"/>
        <v>#REF!</v>
      </c>
      <c r="O144" s="1665" t="e">
        <f t="shared" si="241"/>
        <v>#REF!</v>
      </c>
      <c r="P144" s="1644" t="e">
        <f t="shared" si="241"/>
        <v>#REF!</v>
      </c>
      <c r="Q144" s="1677" t="e">
        <f t="shared" si="241"/>
        <v>#REF!</v>
      </c>
      <c r="R144" s="1644" t="e">
        <f t="shared" si="241"/>
        <v>#REF!</v>
      </c>
      <c r="S144" s="1677" t="e">
        <f t="shared" si="241"/>
        <v>#REF!</v>
      </c>
      <c r="T144" s="1695" t="e">
        <f t="shared" si="241"/>
        <v>#REF!</v>
      </c>
      <c r="U144" s="1485" t="e">
        <f t="shared" si="136"/>
        <v>#REF!</v>
      </c>
      <c r="V144" s="1430"/>
      <c r="W144" s="1428"/>
      <c r="X144" s="1621"/>
      <c r="Z144" s="3"/>
      <c r="AA144" s="1727" t="s">
        <v>101</v>
      </c>
      <c r="AB144" s="1578" t="e">
        <f>C144*(1+$AB$22)</f>
        <v>#REF!</v>
      </c>
      <c r="AC144" s="1578">
        <f>M144</f>
        <v>0</v>
      </c>
      <c r="AD144" s="1578" t="e">
        <f>AB144-AC144</f>
        <v>#REF!</v>
      </c>
      <c r="AE144" s="1832">
        <f t="shared" si="240"/>
        <v>0</v>
      </c>
      <c r="AF144" s="1815">
        <f>SUMPRODUCT((YEAR($K145:$K146)&amp;MONTH($K145:$K146)&lt;YEAR(AG$23)&amp;MONTH(AG$23))*$M145:$M146)</f>
        <v>0</v>
      </c>
      <c r="AG144" s="1815">
        <f>SUMPRODUCT((YEAR($K145:$K146)&amp;MONTH($K145:$K146)=YEAR(AG$23)&amp;MONTH(AG$23))*$M145:$M146)</f>
        <v>0</v>
      </c>
      <c r="AH144" s="1815">
        <f t="shared" ref="AH144:AZ144" si="242">SUMPRODUCT((YEAR($K145:$K146)&amp;MONTH($K145:$K146)=YEAR(AH$23)&amp;MONTH(AH$23))*$M145:$M146)</f>
        <v>0</v>
      </c>
      <c r="AI144" s="1815">
        <f t="shared" si="242"/>
        <v>0</v>
      </c>
      <c r="AJ144" s="1815">
        <f t="shared" si="242"/>
        <v>0</v>
      </c>
      <c r="AK144" s="1815">
        <f t="shared" si="242"/>
        <v>0</v>
      </c>
      <c r="AL144" s="1815">
        <f t="shared" si="242"/>
        <v>0</v>
      </c>
      <c r="AM144" s="1815">
        <f t="shared" si="242"/>
        <v>0</v>
      </c>
      <c r="AN144" s="1815">
        <f t="shared" si="242"/>
        <v>0</v>
      </c>
      <c r="AO144" s="1815">
        <f t="shared" si="242"/>
        <v>0</v>
      </c>
      <c r="AP144" s="1815">
        <f t="shared" si="242"/>
        <v>0</v>
      </c>
      <c r="AQ144" s="1815">
        <f t="shared" si="242"/>
        <v>0</v>
      </c>
      <c r="AR144" s="1815">
        <f t="shared" si="242"/>
        <v>0</v>
      </c>
      <c r="AS144" s="1815">
        <f t="shared" si="242"/>
        <v>0</v>
      </c>
      <c r="AT144" s="1815">
        <f t="shared" si="242"/>
        <v>0</v>
      </c>
      <c r="AU144" s="1815">
        <f t="shared" si="242"/>
        <v>0</v>
      </c>
      <c r="AV144" s="1815">
        <f t="shared" si="242"/>
        <v>0</v>
      </c>
      <c r="AW144" s="1815">
        <f t="shared" si="242"/>
        <v>0</v>
      </c>
      <c r="AX144" s="1815">
        <f t="shared" si="242"/>
        <v>0</v>
      </c>
      <c r="AY144" s="1815">
        <f t="shared" si="242"/>
        <v>0</v>
      </c>
      <c r="AZ144" s="1815">
        <f t="shared" si="242"/>
        <v>0</v>
      </c>
    </row>
    <row r="145" spans="1:52" s="1414" customFormat="1" ht="15.5" outlineLevel="2">
      <c r="A145" s="1457"/>
      <c r="B145" s="1424"/>
      <c r="C145" s="1491"/>
      <c r="D145" s="1476"/>
      <c r="E145" s="1476"/>
      <c r="F145" s="1476"/>
      <c r="G145" s="1492"/>
      <c r="H145" s="1526"/>
      <c r="I145" s="1569"/>
      <c r="J145" s="1751"/>
      <c r="K145" s="1548"/>
      <c r="L145" s="1646"/>
      <c r="M145" s="1647">
        <f t="shared" ref="M145:M146" si="243">L145*(1+$M$24)</f>
        <v>0</v>
      </c>
      <c r="N145" s="1536" t="e">
        <f>$L145*(INDEX($U$1:$Y$8,MATCH($V145,$U$1:$U$8,0),MATCH(N$23,$U$1:$Y$1,0)))</f>
        <v>#REF!</v>
      </c>
      <c r="O145" s="1666" t="e">
        <f t="shared" ref="O145:O146" si="244">N145*(1+$O$24)</f>
        <v>#REF!</v>
      </c>
      <c r="P145" s="1646" t="e">
        <f>$L145*(INDEX($U$1:$Y$8,MATCH($V145,$U$1:$U$8,0),MATCH(P$23,$U$1:$Y$1,0)))</f>
        <v>#REF!</v>
      </c>
      <c r="Q145" s="1678" t="e">
        <f t="shared" ref="Q145:Q146" si="245">P145*(1+$Q$24)</f>
        <v>#REF!</v>
      </c>
      <c r="R145" s="1681" t="e">
        <f>$L145*(INDEX($U$1:$Y$8,MATCH($V145,$U$1:$U$8,0),MATCH(R$23,$U$1:$Y$1,0)))</f>
        <v>#REF!</v>
      </c>
      <c r="S145" s="1682" t="e">
        <f t="shared" ref="S145:S146" si="246">R145*(1+$S$24)</f>
        <v>#REF!</v>
      </c>
      <c r="T145" s="1697" t="e">
        <f>$L145*(INDEX($U$1:$Y$8,MATCH($V145,$U$1:$U$8,0),MATCH(T$23,$U$1:$Y$1,0)))</f>
        <v>#REF!</v>
      </c>
      <c r="U145" s="1485" t="e">
        <f t="shared" si="136"/>
        <v>#REF!</v>
      </c>
      <c r="V145" s="1421" t="s">
        <v>482</v>
      </c>
      <c r="W145" s="1428"/>
      <c r="X145" s="1621"/>
      <c r="Z145" s="3"/>
      <c r="AA145" s="1728"/>
      <c r="AB145" s="1491"/>
      <c r="AC145" s="1491"/>
      <c r="AD145" s="1491"/>
      <c r="AE145" s="1832">
        <f t="shared" si="240"/>
        <v>0</v>
      </c>
      <c r="AF145" s="1817"/>
      <c r="AG145" s="1817"/>
      <c r="AH145" s="1817"/>
      <c r="AI145" s="1817"/>
      <c r="AJ145" s="1817"/>
      <c r="AK145" s="1817"/>
      <c r="AL145" s="1817"/>
      <c r="AM145" s="1817"/>
      <c r="AN145" s="1817"/>
      <c r="AO145" s="1817"/>
      <c r="AP145" s="1817"/>
      <c r="AQ145" s="1817"/>
      <c r="AR145" s="1817"/>
      <c r="AS145" s="1817"/>
      <c r="AT145" s="1817"/>
      <c r="AU145" s="1817"/>
      <c r="AV145" s="1817"/>
      <c r="AW145" s="1817"/>
      <c r="AX145" s="1817"/>
      <c r="AY145" s="1817"/>
      <c r="AZ145" s="1817"/>
    </row>
    <row r="146" spans="1:52" s="1414" customFormat="1" ht="15.5" outlineLevel="2">
      <c r="A146" s="1457"/>
      <c r="B146" s="1424"/>
      <c r="C146" s="1491"/>
      <c r="D146" s="1476"/>
      <c r="E146" s="1476"/>
      <c r="F146" s="1476"/>
      <c r="G146" s="1492"/>
      <c r="H146" s="1526"/>
      <c r="I146" s="1569"/>
      <c r="J146" s="1751"/>
      <c r="K146" s="1548"/>
      <c r="L146" s="1646"/>
      <c r="M146" s="1647">
        <f t="shared" si="243"/>
        <v>0</v>
      </c>
      <c r="N146" s="1536" t="e">
        <f>$L146*(INDEX($U$1:$Y$8,MATCH($V146,$U$1:$U$8,0),MATCH(N$23,$U$1:$Y$1,0)))</f>
        <v>#REF!</v>
      </c>
      <c r="O146" s="1666" t="e">
        <f t="shared" si="244"/>
        <v>#REF!</v>
      </c>
      <c r="P146" s="1646" t="e">
        <f>$L146*(INDEX($U$1:$Y$8,MATCH($V146,$U$1:$U$8,0),MATCH(P$23,$U$1:$Y$1,0)))</f>
        <v>#REF!</v>
      </c>
      <c r="Q146" s="1678" t="e">
        <f t="shared" si="245"/>
        <v>#REF!</v>
      </c>
      <c r="R146" s="1681" t="e">
        <f>$L146*(INDEX($U$1:$Y$8,MATCH($V146,$U$1:$U$8,0),MATCH(R$23,$U$1:$Y$1,0)))</f>
        <v>#REF!</v>
      </c>
      <c r="S146" s="1682" t="e">
        <f t="shared" si="246"/>
        <v>#REF!</v>
      </c>
      <c r="T146" s="1697" t="e">
        <f>$L146*(INDEX($U$1:$Y$8,MATCH($V146,$U$1:$U$8,0),MATCH(T$23,$U$1:$Y$1,0)))</f>
        <v>#REF!</v>
      </c>
      <c r="U146" s="1485" t="e">
        <f t="shared" si="136"/>
        <v>#REF!</v>
      </c>
      <c r="V146" s="1421" t="s">
        <v>482</v>
      </c>
      <c r="W146" s="1428"/>
      <c r="X146" s="1621"/>
      <c r="Z146" s="3"/>
      <c r="AA146" s="1728"/>
      <c r="AB146" s="1491"/>
      <c r="AC146" s="1491"/>
      <c r="AD146" s="1491"/>
      <c r="AE146" s="1832">
        <f t="shared" si="240"/>
        <v>0</v>
      </c>
      <c r="AF146" s="1817"/>
      <c r="AG146" s="1817"/>
      <c r="AH146" s="1817"/>
      <c r="AI146" s="1817"/>
      <c r="AJ146" s="1817"/>
      <c r="AK146" s="1817"/>
      <c r="AL146" s="1817"/>
      <c r="AM146" s="1817"/>
      <c r="AN146" s="1817"/>
      <c r="AO146" s="1817"/>
      <c r="AP146" s="1817"/>
      <c r="AQ146" s="1817"/>
      <c r="AR146" s="1817"/>
      <c r="AS146" s="1817"/>
      <c r="AT146" s="1817"/>
      <c r="AU146" s="1817"/>
      <c r="AV146" s="1817"/>
      <c r="AW146" s="1817"/>
      <c r="AX146" s="1817"/>
      <c r="AY146" s="1817"/>
      <c r="AZ146" s="1817"/>
    </row>
    <row r="147" spans="1:52" s="1418" customFormat="1" ht="15.5">
      <c r="A147" s="1454" t="str">
        <f>Bdgt!D58</f>
        <v>240</v>
      </c>
      <c r="B147" s="1431" t="str">
        <f>Bdgt!F58</f>
        <v>Aménagements et équipements de proximité</v>
      </c>
      <c r="C147" s="1489">
        <f>SUM(C148:C157)</f>
        <v>0</v>
      </c>
      <c r="D147" s="1475" t="e">
        <f t="shared" ref="D147:G147" si="247">SUM(D148:D157)</f>
        <v>#REF!</v>
      </c>
      <c r="E147" s="1475" t="e">
        <f t="shared" si="247"/>
        <v>#REF!</v>
      </c>
      <c r="F147" s="1475" t="e">
        <f t="shared" si="247"/>
        <v>#REF!</v>
      </c>
      <c r="G147" s="1490" t="e">
        <f t="shared" si="247"/>
        <v>#REF!</v>
      </c>
      <c r="H147" s="1526" t="e">
        <f>N147-D147</f>
        <v>#REF!</v>
      </c>
      <c r="I147" s="1566"/>
      <c r="J147" s="1748"/>
      <c r="K147" s="1547"/>
      <c r="L147" s="1648">
        <f>L148+L151+L154+L157</f>
        <v>0</v>
      </c>
      <c r="M147" s="1649">
        <f t="shared" ref="M147:T147" si="248">M148+M151+M154+M157</f>
        <v>0</v>
      </c>
      <c r="N147" s="1537" t="e">
        <f t="shared" si="248"/>
        <v>#REF!</v>
      </c>
      <c r="O147" s="1668" t="e">
        <f t="shared" si="248"/>
        <v>#REF!</v>
      </c>
      <c r="P147" s="1642" t="e">
        <f t="shared" si="248"/>
        <v>#REF!</v>
      </c>
      <c r="Q147" s="1676" t="e">
        <f t="shared" si="248"/>
        <v>#REF!</v>
      </c>
      <c r="R147" s="1648" t="e">
        <f t="shared" si="248"/>
        <v>#REF!</v>
      </c>
      <c r="S147" s="1683" t="e">
        <f t="shared" si="248"/>
        <v>#REF!</v>
      </c>
      <c r="T147" s="1698" t="e">
        <f t="shared" si="248"/>
        <v>#REF!</v>
      </c>
      <c r="U147" s="1485" t="e">
        <f t="shared" si="136"/>
        <v>#REF!</v>
      </c>
      <c r="V147" s="1430"/>
      <c r="W147" s="1428"/>
      <c r="X147" s="1621"/>
      <c r="Z147" s="3"/>
      <c r="AA147" s="1726" t="s">
        <v>334</v>
      </c>
      <c r="AB147" s="1489">
        <f>SUM(AB148:AB157)</f>
        <v>0</v>
      </c>
      <c r="AC147" s="1489">
        <f>SUM(AC148:AC157)</f>
        <v>0</v>
      </c>
      <c r="AD147" s="1489">
        <f>SUM(AD148:AD157)</f>
        <v>0</v>
      </c>
      <c r="AE147" s="1832">
        <f t="shared" si="240"/>
        <v>0</v>
      </c>
      <c r="AF147" s="1818">
        <f t="shared" ref="AF147:AZ147" si="249">AF148+AF151+AF154+AF157</f>
        <v>0</v>
      </c>
      <c r="AG147" s="1818">
        <f t="shared" si="249"/>
        <v>0</v>
      </c>
      <c r="AH147" s="1818">
        <f t="shared" si="249"/>
        <v>0</v>
      </c>
      <c r="AI147" s="1818">
        <f t="shared" si="249"/>
        <v>0</v>
      </c>
      <c r="AJ147" s="1818">
        <f t="shared" si="249"/>
        <v>0</v>
      </c>
      <c r="AK147" s="1818">
        <f t="shared" si="249"/>
        <v>0</v>
      </c>
      <c r="AL147" s="1818">
        <f t="shared" si="249"/>
        <v>0</v>
      </c>
      <c r="AM147" s="1818">
        <f t="shared" si="249"/>
        <v>0</v>
      </c>
      <c r="AN147" s="1818">
        <f t="shared" si="249"/>
        <v>0</v>
      </c>
      <c r="AO147" s="1818">
        <f t="shared" si="249"/>
        <v>0</v>
      </c>
      <c r="AP147" s="1818">
        <f t="shared" si="249"/>
        <v>0</v>
      </c>
      <c r="AQ147" s="1818">
        <f t="shared" si="249"/>
        <v>0</v>
      </c>
      <c r="AR147" s="1818">
        <f t="shared" si="249"/>
        <v>0</v>
      </c>
      <c r="AS147" s="1818">
        <f t="shared" si="249"/>
        <v>0</v>
      </c>
      <c r="AT147" s="1818">
        <f t="shared" si="249"/>
        <v>0</v>
      </c>
      <c r="AU147" s="1818">
        <f t="shared" si="249"/>
        <v>0</v>
      </c>
      <c r="AV147" s="1818">
        <f t="shared" si="249"/>
        <v>0</v>
      </c>
      <c r="AW147" s="1818">
        <f t="shared" si="249"/>
        <v>0</v>
      </c>
      <c r="AX147" s="1818">
        <f t="shared" si="249"/>
        <v>0</v>
      </c>
      <c r="AY147" s="1818">
        <f t="shared" si="249"/>
        <v>0</v>
      </c>
      <c r="AZ147" s="1818">
        <f t="shared" si="249"/>
        <v>0</v>
      </c>
    </row>
    <row r="148" spans="1:52" s="1587" customFormat="1" ht="15.5" outlineLevel="1">
      <c r="A148" s="1585" t="str">
        <f>Bdgt!E59</f>
        <v>241</v>
      </c>
      <c r="B148" s="1521" t="str">
        <f>Bdgt!F59</f>
        <v>Aménagements et équipements légers : clôtures, jeux,…..</v>
      </c>
      <c r="C148" s="1578">
        <f>Bdgt!I59</f>
        <v>0</v>
      </c>
      <c r="D148" s="1579" t="e">
        <f>Bdgt!P59</f>
        <v>#REF!</v>
      </c>
      <c r="E148" s="1579" t="e">
        <f>Bdgt!T59</f>
        <v>#REF!</v>
      </c>
      <c r="F148" s="1579" t="e">
        <f>Bdgt!X59</f>
        <v>#REF!</v>
      </c>
      <c r="G148" s="1580" t="e">
        <f>Bdgt!AB59</f>
        <v>#REF!</v>
      </c>
      <c r="H148" s="1526" t="e">
        <f>N148-D148</f>
        <v>#REF!</v>
      </c>
      <c r="I148" s="1568"/>
      <c r="J148" s="1749"/>
      <c r="K148" s="1549"/>
      <c r="L148" s="1644">
        <f>SUM(L149:L150)</f>
        <v>0</v>
      </c>
      <c r="M148" s="1645">
        <f t="shared" ref="M148:T148" si="250">SUM(M149:M150)</f>
        <v>0</v>
      </c>
      <c r="N148" s="1552" t="e">
        <f t="shared" si="250"/>
        <v>#REF!</v>
      </c>
      <c r="O148" s="1665" t="e">
        <f t="shared" si="250"/>
        <v>#REF!</v>
      </c>
      <c r="P148" s="1644" t="e">
        <f t="shared" si="250"/>
        <v>#REF!</v>
      </c>
      <c r="Q148" s="1677" t="e">
        <f t="shared" si="250"/>
        <v>#REF!</v>
      </c>
      <c r="R148" s="1644" t="e">
        <f t="shared" si="250"/>
        <v>#REF!</v>
      </c>
      <c r="S148" s="1677" t="e">
        <f t="shared" si="250"/>
        <v>#REF!</v>
      </c>
      <c r="T148" s="1695" t="e">
        <f t="shared" si="250"/>
        <v>#REF!</v>
      </c>
      <c r="U148" s="1485" t="e">
        <f t="shared" si="136"/>
        <v>#REF!</v>
      </c>
      <c r="V148" s="1430"/>
      <c r="W148" s="1428"/>
      <c r="X148" s="1621"/>
      <c r="Z148" s="3"/>
      <c r="AA148" s="1727" t="s">
        <v>336</v>
      </c>
      <c r="AB148" s="1578">
        <f>C148*(1+$AB$22)</f>
        <v>0</v>
      </c>
      <c r="AC148" s="1578">
        <f>M148</f>
        <v>0</v>
      </c>
      <c r="AD148" s="1578">
        <f>AB148-AC148</f>
        <v>0</v>
      </c>
      <c r="AE148" s="1832">
        <f t="shared" si="240"/>
        <v>0</v>
      </c>
      <c r="AF148" s="1815">
        <f>SUMPRODUCT((YEAR($K149:$K150)&amp;MONTH($K149:$K150)&lt;YEAR(AG$23)&amp;MONTH(AG$23))*$M149:$M150)</f>
        <v>0</v>
      </c>
      <c r="AG148" s="1815">
        <f>SUMPRODUCT((YEAR($K149:$K150)&amp;MONTH($K149:$K150)=YEAR(AG$23)&amp;MONTH(AG$23))*$M149:$M150)</f>
        <v>0</v>
      </c>
      <c r="AH148" s="1815">
        <f t="shared" ref="AH148:AZ148" si="251">SUMPRODUCT((YEAR($K149:$K150)&amp;MONTH($K149:$K150)=YEAR(AH$23)&amp;MONTH(AH$23))*$M149:$M150)</f>
        <v>0</v>
      </c>
      <c r="AI148" s="1815">
        <f t="shared" si="251"/>
        <v>0</v>
      </c>
      <c r="AJ148" s="1815">
        <f t="shared" si="251"/>
        <v>0</v>
      </c>
      <c r="AK148" s="1815">
        <f t="shared" si="251"/>
        <v>0</v>
      </c>
      <c r="AL148" s="1815">
        <f t="shared" si="251"/>
        <v>0</v>
      </c>
      <c r="AM148" s="1815">
        <f t="shared" si="251"/>
        <v>0</v>
      </c>
      <c r="AN148" s="1815">
        <f t="shared" si="251"/>
        <v>0</v>
      </c>
      <c r="AO148" s="1815">
        <f t="shared" si="251"/>
        <v>0</v>
      </c>
      <c r="AP148" s="1815">
        <f t="shared" si="251"/>
        <v>0</v>
      </c>
      <c r="AQ148" s="1815">
        <f t="shared" si="251"/>
        <v>0</v>
      </c>
      <c r="AR148" s="1815">
        <f t="shared" si="251"/>
        <v>0</v>
      </c>
      <c r="AS148" s="1815">
        <f t="shared" si="251"/>
        <v>0</v>
      </c>
      <c r="AT148" s="1815">
        <f t="shared" si="251"/>
        <v>0</v>
      </c>
      <c r="AU148" s="1815">
        <f t="shared" si="251"/>
        <v>0</v>
      </c>
      <c r="AV148" s="1815">
        <f t="shared" si="251"/>
        <v>0</v>
      </c>
      <c r="AW148" s="1815">
        <f t="shared" si="251"/>
        <v>0</v>
      </c>
      <c r="AX148" s="1815">
        <f t="shared" si="251"/>
        <v>0</v>
      </c>
      <c r="AY148" s="1815">
        <f t="shared" si="251"/>
        <v>0</v>
      </c>
      <c r="AZ148" s="1815">
        <f t="shared" si="251"/>
        <v>0</v>
      </c>
    </row>
    <row r="149" spans="1:52" s="1414" customFormat="1" ht="15.5" outlineLevel="2">
      <c r="A149" s="1457"/>
      <c r="B149" s="1424"/>
      <c r="C149" s="1491"/>
      <c r="D149" s="1476"/>
      <c r="E149" s="1476"/>
      <c r="F149" s="1476"/>
      <c r="G149" s="1492"/>
      <c r="H149" s="1526"/>
      <c r="I149" s="1569"/>
      <c r="J149" s="1751"/>
      <c r="K149" s="1548"/>
      <c r="L149" s="1646"/>
      <c r="M149" s="1647">
        <f t="shared" ref="M149:M150" si="252">L149*(1+$M$24)</f>
        <v>0</v>
      </c>
      <c r="N149" s="1536" t="e">
        <f>$L149*(INDEX($U$1:$Y$8,MATCH($V149,$U$1:$U$8,0),MATCH(N$23,$U$1:$Y$1,0)))</f>
        <v>#REF!</v>
      </c>
      <c r="O149" s="1666" t="e">
        <f t="shared" ref="O149:O150" si="253">N149*(1+$O$24)</f>
        <v>#REF!</v>
      </c>
      <c r="P149" s="1646" t="e">
        <f>$L149*(INDEX($U$1:$Y$8,MATCH($V149,$U$1:$U$8,0),MATCH(P$23,$U$1:$Y$1,0)))</f>
        <v>#REF!</v>
      </c>
      <c r="Q149" s="1678" t="e">
        <f t="shared" ref="Q149:Q150" si="254">P149*(1+$Q$24)</f>
        <v>#REF!</v>
      </c>
      <c r="R149" s="1681" t="e">
        <f>$L149*(INDEX($U$1:$Y$8,MATCH($V149,$U$1:$U$8,0),MATCH(R$23,$U$1:$Y$1,0)))</f>
        <v>#REF!</v>
      </c>
      <c r="S149" s="1682" t="e">
        <f t="shared" ref="S149:S150" si="255">R149*(1+$S$24)</f>
        <v>#REF!</v>
      </c>
      <c r="T149" s="1697" t="e">
        <f>$L149*(INDEX($U$1:$Y$8,MATCH($V149,$U$1:$U$8,0),MATCH(T$23,$U$1:$Y$1,0)))</f>
        <v>#REF!</v>
      </c>
      <c r="U149" s="1485" t="e">
        <f t="shared" si="136"/>
        <v>#REF!</v>
      </c>
      <c r="V149" s="1421" t="s">
        <v>479</v>
      </c>
      <c r="W149" s="1428"/>
      <c r="X149" s="1621"/>
      <c r="Z149" s="3"/>
      <c r="AA149" s="1728"/>
      <c r="AB149" s="1491"/>
      <c r="AC149" s="1491"/>
      <c r="AD149" s="1491"/>
      <c r="AE149" s="1832">
        <f t="shared" si="240"/>
        <v>0</v>
      </c>
      <c r="AF149" s="1817"/>
      <c r="AG149" s="1817"/>
      <c r="AH149" s="1817"/>
      <c r="AI149" s="1817"/>
      <c r="AJ149" s="1817"/>
      <c r="AK149" s="1817"/>
      <c r="AL149" s="1817"/>
      <c r="AM149" s="1817"/>
      <c r="AN149" s="1817"/>
      <c r="AO149" s="1817"/>
      <c r="AP149" s="1817"/>
      <c r="AQ149" s="1817"/>
      <c r="AR149" s="1817"/>
      <c r="AS149" s="1817"/>
      <c r="AT149" s="1817"/>
      <c r="AU149" s="1817"/>
      <c r="AV149" s="1817"/>
      <c r="AW149" s="1817"/>
      <c r="AX149" s="1817"/>
      <c r="AY149" s="1817"/>
      <c r="AZ149" s="1817"/>
    </row>
    <row r="150" spans="1:52" s="1414" customFormat="1" ht="15.5" outlineLevel="2">
      <c r="A150" s="1457"/>
      <c r="B150" s="1424"/>
      <c r="C150" s="1491"/>
      <c r="D150" s="1476"/>
      <c r="E150" s="1476"/>
      <c r="F150" s="1476"/>
      <c r="G150" s="1492"/>
      <c r="H150" s="1526"/>
      <c r="I150" s="1569"/>
      <c r="J150" s="1751"/>
      <c r="K150" s="1548"/>
      <c r="L150" s="1646"/>
      <c r="M150" s="1647">
        <f t="shared" si="252"/>
        <v>0</v>
      </c>
      <c r="N150" s="1536" t="e">
        <f>$L150*(INDEX($U$1:$Y$8,MATCH($V150,$U$1:$U$8,0),MATCH(N$23,$U$1:$Y$1,0)))</f>
        <v>#REF!</v>
      </c>
      <c r="O150" s="1666" t="e">
        <f t="shared" si="253"/>
        <v>#REF!</v>
      </c>
      <c r="P150" s="1646" t="e">
        <f>$L150*(INDEX($U$1:$Y$8,MATCH($V150,$U$1:$U$8,0),MATCH(P$23,$U$1:$Y$1,0)))</f>
        <v>#REF!</v>
      </c>
      <c r="Q150" s="1678" t="e">
        <f t="shared" si="254"/>
        <v>#REF!</v>
      </c>
      <c r="R150" s="1681" t="e">
        <f>$L150*(INDEX($U$1:$Y$8,MATCH($V150,$U$1:$U$8,0),MATCH(R$23,$U$1:$Y$1,0)))</f>
        <v>#REF!</v>
      </c>
      <c r="S150" s="1682" t="e">
        <f t="shared" si="255"/>
        <v>#REF!</v>
      </c>
      <c r="T150" s="1697" t="e">
        <f>$L150*(INDEX($U$1:$Y$8,MATCH($V150,$U$1:$U$8,0),MATCH(T$23,$U$1:$Y$1,0)))</f>
        <v>#REF!</v>
      </c>
      <c r="U150" s="1485" t="e">
        <f t="shared" si="136"/>
        <v>#REF!</v>
      </c>
      <c r="V150" s="1421" t="s">
        <v>479</v>
      </c>
      <c r="W150" s="1428"/>
      <c r="X150" s="1621"/>
      <c r="Z150" s="3"/>
      <c r="AA150" s="1728"/>
      <c r="AB150" s="1491"/>
      <c r="AC150" s="1491"/>
      <c r="AD150" s="1491"/>
      <c r="AE150" s="1832">
        <f t="shared" si="240"/>
        <v>0</v>
      </c>
      <c r="AF150" s="1817"/>
      <c r="AG150" s="1817"/>
      <c r="AH150" s="1817"/>
      <c r="AI150" s="1817"/>
      <c r="AJ150" s="1817"/>
      <c r="AK150" s="1817"/>
      <c r="AL150" s="1817"/>
      <c r="AM150" s="1817"/>
      <c r="AN150" s="1817"/>
      <c r="AO150" s="1817"/>
      <c r="AP150" s="1817"/>
      <c r="AQ150" s="1817"/>
      <c r="AR150" s="1817"/>
      <c r="AS150" s="1817"/>
      <c r="AT150" s="1817"/>
      <c r="AU150" s="1817"/>
      <c r="AV150" s="1817"/>
      <c r="AW150" s="1817"/>
      <c r="AX150" s="1817"/>
      <c r="AY150" s="1817"/>
      <c r="AZ150" s="1817"/>
    </row>
    <row r="151" spans="1:52" s="1587" customFormat="1" ht="15.5" outlineLevel="1">
      <c r="A151" s="1585" t="str">
        <f>Bdgt!E60</f>
        <v>243</v>
      </c>
      <c r="B151" s="1521" t="str">
        <f>Bdgt!F60</f>
        <v>Aménagements et équipements lourds : murets….</v>
      </c>
      <c r="C151" s="1578">
        <f>Bdgt!I60</f>
        <v>0</v>
      </c>
      <c r="D151" s="1579" t="e">
        <f>Bdgt!P60</f>
        <v>#REF!</v>
      </c>
      <c r="E151" s="1579" t="e">
        <f>Bdgt!T60</f>
        <v>#REF!</v>
      </c>
      <c r="F151" s="1579" t="e">
        <f>Bdgt!X60</f>
        <v>#REF!</v>
      </c>
      <c r="G151" s="1580" t="e">
        <f>Bdgt!AB60</f>
        <v>#REF!</v>
      </c>
      <c r="H151" s="1526" t="e">
        <f>N151-D151</f>
        <v>#REF!</v>
      </c>
      <c r="I151" s="1568"/>
      <c r="J151" s="1749"/>
      <c r="K151" s="1549"/>
      <c r="L151" s="1644">
        <f>SUM(L152:L153)</f>
        <v>0</v>
      </c>
      <c r="M151" s="1645">
        <f t="shared" ref="M151:T151" si="256">SUM(M152:M153)</f>
        <v>0</v>
      </c>
      <c r="N151" s="1552" t="e">
        <f t="shared" si="256"/>
        <v>#REF!</v>
      </c>
      <c r="O151" s="1665" t="e">
        <f t="shared" si="256"/>
        <v>#REF!</v>
      </c>
      <c r="P151" s="1644" t="e">
        <f t="shared" si="256"/>
        <v>#REF!</v>
      </c>
      <c r="Q151" s="1677" t="e">
        <f t="shared" si="256"/>
        <v>#REF!</v>
      </c>
      <c r="R151" s="1644" t="e">
        <f t="shared" si="256"/>
        <v>#REF!</v>
      </c>
      <c r="S151" s="1677" t="e">
        <f t="shared" si="256"/>
        <v>#REF!</v>
      </c>
      <c r="T151" s="1695" t="e">
        <f t="shared" si="256"/>
        <v>#REF!</v>
      </c>
      <c r="U151" s="1485" t="e">
        <f t="shared" si="136"/>
        <v>#REF!</v>
      </c>
      <c r="V151" s="1430"/>
      <c r="W151" s="1428"/>
      <c r="X151" s="1621"/>
      <c r="Z151" s="3"/>
      <c r="AA151" s="1727" t="s">
        <v>337</v>
      </c>
      <c r="AB151" s="1578">
        <f>C151*(1+$AB$22)</f>
        <v>0</v>
      </c>
      <c r="AC151" s="1578">
        <f>M151</f>
        <v>0</v>
      </c>
      <c r="AD151" s="1578">
        <f>AB151-AC151</f>
        <v>0</v>
      </c>
      <c r="AE151" s="1832">
        <f t="shared" si="240"/>
        <v>0</v>
      </c>
      <c r="AF151" s="1815">
        <f>SUMPRODUCT((YEAR($K152:$K153)&amp;MONTH($K152:$K153)&lt;YEAR(AG$23)&amp;MONTH(AG$23))*$M152:$M153)</f>
        <v>0</v>
      </c>
      <c r="AG151" s="1815">
        <f>SUMPRODUCT((YEAR($K152:$K153)&amp;MONTH($K152:$K153)=YEAR(AG$23)&amp;MONTH(AG$23))*$M152:$M153)</f>
        <v>0</v>
      </c>
      <c r="AH151" s="1815">
        <f t="shared" ref="AH151:AZ151" si="257">SUMPRODUCT((YEAR($K152:$K153)&amp;MONTH($K152:$K153)=YEAR(AH$23)&amp;MONTH(AH$23))*$M152:$M153)</f>
        <v>0</v>
      </c>
      <c r="AI151" s="1815">
        <f t="shared" si="257"/>
        <v>0</v>
      </c>
      <c r="AJ151" s="1815">
        <f t="shared" si="257"/>
        <v>0</v>
      </c>
      <c r="AK151" s="1815">
        <f t="shared" si="257"/>
        <v>0</v>
      </c>
      <c r="AL151" s="1815">
        <f t="shared" si="257"/>
        <v>0</v>
      </c>
      <c r="AM151" s="1815">
        <f t="shared" si="257"/>
        <v>0</v>
      </c>
      <c r="AN151" s="1815">
        <f t="shared" si="257"/>
        <v>0</v>
      </c>
      <c r="AO151" s="1815">
        <f t="shared" si="257"/>
        <v>0</v>
      </c>
      <c r="AP151" s="1815">
        <f t="shared" si="257"/>
        <v>0</v>
      </c>
      <c r="AQ151" s="1815">
        <f t="shared" si="257"/>
        <v>0</v>
      </c>
      <c r="AR151" s="1815">
        <f t="shared" si="257"/>
        <v>0</v>
      </c>
      <c r="AS151" s="1815">
        <f t="shared" si="257"/>
        <v>0</v>
      </c>
      <c r="AT151" s="1815">
        <f t="shared" si="257"/>
        <v>0</v>
      </c>
      <c r="AU151" s="1815">
        <f t="shared" si="257"/>
        <v>0</v>
      </c>
      <c r="AV151" s="1815">
        <f t="shared" si="257"/>
        <v>0</v>
      </c>
      <c r="AW151" s="1815">
        <f t="shared" si="257"/>
        <v>0</v>
      </c>
      <c r="AX151" s="1815">
        <f t="shared" si="257"/>
        <v>0</v>
      </c>
      <c r="AY151" s="1815">
        <f t="shared" si="257"/>
        <v>0</v>
      </c>
      <c r="AZ151" s="1815">
        <f t="shared" si="257"/>
        <v>0</v>
      </c>
    </row>
    <row r="152" spans="1:52" s="1414" customFormat="1" ht="15.5" outlineLevel="2">
      <c r="A152" s="1457"/>
      <c r="B152" s="1424"/>
      <c r="C152" s="1491"/>
      <c r="D152" s="1476"/>
      <c r="E152" s="1476"/>
      <c r="F152" s="1476"/>
      <c r="G152" s="1492"/>
      <c r="H152" s="1526"/>
      <c r="I152" s="1569"/>
      <c r="J152" s="1751"/>
      <c r="K152" s="1548"/>
      <c r="L152" s="1646"/>
      <c r="M152" s="1647">
        <f t="shared" ref="M152:M153" si="258">L152*(1+$M$24)</f>
        <v>0</v>
      </c>
      <c r="N152" s="1536" t="e">
        <f>$L152*(INDEX($U$1:$Y$8,MATCH($V152,$U$1:$U$8,0),MATCH(N$23,$U$1:$Y$1,0)))</f>
        <v>#REF!</v>
      </c>
      <c r="O152" s="1666" t="e">
        <f t="shared" ref="O152:O153" si="259">N152*(1+$O$24)</f>
        <v>#REF!</v>
      </c>
      <c r="P152" s="1646" t="e">
        <f>$L152*(INDEX($U$1:$Y$8,MATCH($V152,$U$1:$U$8,0),MATCH(P$23,$U$1:$Y$1,0)))</f>
        <v>#REF!</v>
      </c>
      <c r="Q152" s="1678" t="e">
        <f t="shared" ref="Q152:Q153" si="260">P152*(1+$Q$24)</f>
        <v>#REF!</v>
      </c>
      <c r="R152" s="1681" t="e">
        <f>$L152*(INDEX($U$1:$Y$8,MATCH($V152,$U$1:$U$8,0),MATCH(R$23,$U$1:$Y$1,0)))</f>
        <v>#REF!</v>
      </c>
      <c r="S152" s="1682" t="e">
        <f t="shared" ref="S152:S153" si="261">R152*(1+$S$24)</f>
        <v>#REF!</v>
      </c>
      <c r="T152" s="1697" t="e">
        <f>$L152*(INDEX($U$1:$Y$8,MATCH($V152,$U$1:$U$8,0),MATCH(T$23,$U$1:$Y$1,0)))</f>
        <v>#REF!</v>
      </c>
      <c r="U152" s="1485" t="e">
        <f t="shared" si="136"/>
        <v>#REF!</v>
      </c>
      <c r="V152" s="1421" t="s">
        <v>479</v>
      </c>
      <c r="W152" s="1428"/>
      <c r="X152" s="1621"/>
      <c r="Z152" s="3"/>
      <c r="AA152" s="1728"/>
      <c r="AB152" s="1491"/>
      <c r="AC152" s="1491"/>
      <c r="AD152" s="1491"/>
      <c r="AE152" s="1832">
        <f t="shared" si="240"/>
        <v>0</v>
      </c>
      <c r="AF152" s="1817"/>
      <c r="AG152" s="1817"/>
      <c r="AH152" s="1817"/>
      <c r="AI152" s="1817"/>
      <c r="AJ152" s="1817"/>
      <c r="AK152" s="1817"/>
      <c r="AL152" s="1817"/>
      <c r="AM152" s="1817"/>
      <c r="AN152" s="1817"/>
      <c r="AO152" s="1817"/>
      <c r="AP152" s="1817"/>
      <c r="AQ152" s="1817"/>
      <c r="AR152" s="1817"/>
      <c r="AS152" s="1817"/>
      <c r="AT152" s="1817"/>
      <c r="AU152" s="1817"/>
      <c r="AV152" s="1817"/>
      <c r="AW152" s="1817"/>
      <c r="AX152" s="1817"/>
      <c r="AY152" s="1817"/>
      <c r="AZ152" s="1817"/>
    </row>
    <row r="153" spans="1:52" s="1414" customFormat="1" ht="15.5" outlineLevel="2">
      <c r="A153" s="1457"/>
      <c r="B153" s="1424"/>
      <c r="C153" s="1491"/>
      <c r="D153" s="1476"/>
      <c r="E153" s="1476"/>
      <c r="F153" s="1476"/>
      <c r="G153" s="1492"/>
      <c r="H153" s="1526"/>
      <c r="I153" s="1569"/>
      <c r="J153" s="1751"/>
      <c r="K153" s="1548"/>
      <c r="L153" s="1646"/>
      <c r="M153" s="1647">
        <f t="shared" si="258"/>
        <v>0</v>
      </c>
      <c r="N153" s="1536" t="e">
        <f>$L153*(INDEX($U$1:$Y$8,MATCH($V153,$U$1:$U$8,0),MATCH(N$23,$U$1:$Y$1,0)))</f>
        <v>#REF!</v>
      </c>
      <c r="O153" s="1666" t="e">
        <f t="shared" si="259"/>
        <v>#REF!</v>
      </c>
      <c r="P153" s="1646" t="e">
        <f>$L153*(INDEX($U$1:$Y$8,MATCH($V153,$U$1:$U$8,0),MATCH(P$23,$U$1:$Y$1,0)))</f>
        <v>#REF!</v>
      </c>
      <c r="Q153" s="1678" t="e">
        <f t="shared" si="260"/>
        <v>#REF!</v>
      </c>
      <c r="R153" s="1681" t="e">
        <f>$L153*(INDEX($U$1:$Y$8,MATCH($V153,$U$1:$U$8,0),MATCH(R$23,$U$1:$Y$1,0)))</f>
        <v>#REF!</v>
      </c>
      <c r="S153" s="1682" t="e">
        <f t="shared" si="261"/>
        <v>#REF!</v>
      </c>
      <c r="T153" s="1697" t="e">
        <f>$L153*(INDEX($U$1:$Y$8,MATCH($V153,$U$1:$U$8,0),MATCH(T$23,$U$1:$Y$1,0)))</f>
        <v>#REF!</v>
      </c>
      <c r="U153" s="1485" t="e">
        <f t="shared" si="136"/>
        <v>#REF!</v>
      </c>
      <c r="V153" s="1421" t="s">
        <v>479</v>
      </c>
      <c r="W153" s="1428"/>
      <c r="X153" s="1621"/>
      <c r="Z153" s="3"/>
      <c r="AA153" s="1728"/>
      <c r="AB153" s="1491"/>
      <c r="AC153" s="1491"/>
      <c r="AD153" s="1491"/>
      <c r="AE153" s="1832">
        <f t="shared" si="240"/>
        <v>0</v>
      </c>
      <c r="AF153" s="1817"/>
      <c r="AG153" s="1817"/>
      <c r="AH153" s="1817"/>
      <c r="AI153" s="1817"/>
      <c r="AJ153" s="1817"/>
      <c r="AK153" s="1817"/>
      <c r="AL153" s="1817"/>
      <c r="AM153" s="1817"/>
      <c r="AN153" s="1817"/>
      <c r="AO153" s="1817"/>
      <c r="AP153" s="1817"/>
      <c r="AQ153" s="1817"/>
      <c r="AR153" s="1817"/>
      <c r="AS153" s="1817"/>
      <c r="AT153" s="1817"/>
      <c r="AU153" s="1817"/>
      <c r="AV153" s="1817"/>
      <c r="AW153" s="1817"/>
      <c r="AX153" s="1817"/>
      <c r="AY153" s="1817"/>
      <c r="AZ153" s="1817"/>
    </row>
    <row r="154" spans="1:52" s="1587" customFormat="1" ht="15.5" outlineLevel="1">
      <c r="A154" s="1585" t="str">
        <f>Bdgt!E61</f>
        <v>244</v>
      </c>
      <c r="B154" s="1521" t="str">
        <f>Bdgt!F61</f>
        <v>Mobilier urbain-Signalétique-Boîtes aux lettres</v>
      </c>
      <c r="C154" s="1578">
        <f>Bdgt!I61</f>
        <v>0</v>
      </c>
      <c r="D154" s="1579" t="e">
        <f>Bdgt!P61</f>
        <v>#REF!</v>
      </c>
      <c r="E154" s="1579" t="e">
        <f>Bdgt!T61</f>
        <v>#REF!</v>
      </c>
      <c r="F154" s="1579" t="e">
        <f>Bdgt!X61</f>
        <v>#REF!</v>
      </c>
      <c r="G154" s="1580" t="e">
        <f>Bdgt!AB61</f>
        <v>#REF!</v>
      </c>
      <c r="H154" s="1526" t="e">
        <f>N154-D154</f>
        <v>#REF!</v>
      </c>
      <c r="I154" s="1568"/>
      <c r="J154" s="1749"/>
      <c r="K154" s="1549"/>
      <c r="L154" s="1644">
        <f>SUM(L155:L156)</f>
        <v>0</v>
      </c>
      <c r="M154" s="1645">
        <f t="shared" ref="M154:T154" si="262">SUM(M155:M156)</f>
        <v>0</v>
      </c>
      <c r="N154" s="1552" t="e">
        <f t="shared" si="262"/>
        <v>#REF!</v>
      </c>
      <c r="O154" s="1665" t="e">
        <f t="shared" si="262"/>
        <v>#REF!</v>
      </c>
      <c r="P154" s="1644" t="e">
        <f t="shared" si="262"/>
        <v>#REF!</v>
      </c>
      <c r="Q154" s="1677" t="e">
        <f t="shared" si="262"/>
        <v>#REF!</v>
      </c>
      <c r="R154" s="1644" t="e">
        <f t="shared" si="262"/>
        <v>#REF!</v>
      </c>
      <c r="S154" s="1677" t="e">
        <f t="shared" si="262"/>
        <v>#REF!</v>
      </c>
      <c r="T154" s="1695" t="e">
        <f t="shared" si="262"/>
        <v>#REF!</v>
      </c>
      <c r="U154" s="1485" t="e">
        <f t="shared" si="136"/>
        <v>#REF!</v>
      </c>
      <c r="V154" s="1430"/>
      <c r="W154" s="1428"/>
      <c r="X154" s="1621"/>
      <c r="Z154" s="3"/>
      <c r="AA154" s="1727" t="s">
        <v>338</v>
      </c>
      <c r="AB154" s="1578">
        <f>C154*(1+$AB$22)</f>
        <v>0</v>
      </c>
      <c r="AC154" s="1578">
        <f>M154</f>
        <v>0</v>
      </c>
      <c r="AD154" s="1578">
        <f>AB154-AC154</f>
        <v>0</v>
      </c>
      <c r="AE154" s="1832">
        <f t="shared" si="240"/>
        <v>0</v>
      </c>
      <c r="AF154" s="1815">
        <f>SUMPRODUCT((YEAR($K155:$K156)&amp;MONTH($K155:$K156)&lt;YEAR(AG$23)&amp;MONTH(AG$23))*$M155:$M156)</f>
        <v>0</v>
      </c>
      <c r="AG154" s="1815">
        <f>SUMPRODUCT((YEAR($K155:$K156)&amp;MONTH($K155:$K156)=YEAR(AG$23)&amp;MONTH(AG$23))*$M155:$M156)</f>
        <v>0</v>
      </c>
      <c r="AH154" s="1815">
        <f t="shared" ref="AH154:AZ154" si="263">SUMPRODUCT((YEAR($K155:$K156)&amp;MONTH($K155:$K156)=YEAR(AH$23)&amp;MONTH(AH$23))*$M155:$M156)</f>
        <v>0</v>
      </c>
      <c r="AI154" s="1815">
        <f t="shared" si="263"/>
        <v>0</v>
      </c>
      <c r="AJ154" s="1815">
        <f t="shared" si="263"/>
        <v>0</v>
      </c>
      <c r="AK154" s="1815">
        <f t="shared" si="263"/>
        <v>0</v>
      </c>
      <c r="AL154" s="1815">
        <f t="shared" si="263"/>
        <v>0</v>
      </c>
      <c r="AM154" s="1815">
        <f t="shared" si="263"/>
        <v>0</v>
      </c>
      <c r="AN154" s="1815">
        <f t="shared" si="263"/>
        <v>0</v>
      </c>
      <c r="AO154" s="1815">
        <f t="shared" si="263"/>
        <v>0</v>
      </c>
      <c r="AP154" s="1815">
        <f t="shared" si="263"/>
        <v>0</v>
      </c>
      <c r="AQ154" s="1815">
        <f t="shared" si="263"/>
        <v>0</v>
      </c>
      <c r="AR154" s="1815">
        <f t="shared" si="263"/>
        <v>0</v>
      </c>
      <c r="AS154" s="1815">
        <f t="shared" si="263"/>
        <v>0</v>
      </c>
      <c r="AT154" s="1815">
        <f t="shared" si="263"/>
        <v>0</v>
      </c>
      <c r="AU154" s="1815">
        <f t="shared" si="263"/>
        <v>0</v>
      </c>
      <c r="AV154" s="1815">
        <f t="shared" si="263"/>
        <v>0</v>
      </c>
      <c r="AW154" s="1815">
        <f t="shared" si="263"/>
        <v>0</v>
      </c>
      <c r="AX154" s="1815">
        <f t="shared" si="263"/>
        <v>0</v>
      </c>
      <c r="AY154" s="1815">
        <f t="shared" si="263"/>
        <v>0</v>
      </c>
      <c r="AZ154" s="1815">
        <f t="shared" si="263"/>
        <v>0</v>
      </c>
    </row>
    <row r="155" spans="1:52" s="1414" customFormat="1" ht="15.5" outlineLevel="2">
      <c r="A155" s="1457"/>
      <c r="B155" s="1424"/>
      <c r="C155" s="1491"/>
      <c r="D155" s="1476"/>
      <c r="E155" s="1476"/>
      <c r="F155" s="1476"/>
      <c r="G155" s="1492"/>
      <c r="H155" s="1526"/>
      <c r="I155" s="1569"/>
      <c r="J155" s="1751"/>
      <c r="K155" s="1548"/>
      <c r="L155" s="1646"/>
      <c r="M155" s="1647">
        <f t="shared" ref="M155:M156" si="264">L155*(1+$M$24)</f>
        <v>0</v>
      </c>
      <c r="N155" s="1536" t="e">
        <f>$L155*(INDEX($U$1:$Y$8,MATCH($V155,$U$1:$U$8,0),MATCH(N$23,$U$1:$Y$1,0)))</f>
        <v>#REF!</v>
      </c>
      <c r="O155" s="1666" t="e">
        <f t="shared" ref="O155:O156" si="265">N155*(1+$O$24)</f>
        <v>#REF!</v>
      </c>
      <c r="P155" s="1646" t="e">
        <f>$L155*(INDEX($U$1:$Y$8,MATCH($V155,$U$1:$U$8,0),MATCH(P$23,$U$1:$Y$1,0)))</f>
        <v>#REF!</v>
      </c>
      <c r="Q155" s="1678" t="e">
        <f t="shared" ref="Q155:Q156" si="266">P155*(1+$Q$24)</f>
        <v>#REF!</v>
      </c>
      <c r="R155" s="1681" t="e">
        <f>$L155*(INDEX($U$1:$Y$8,MATCH($V155,$U$1:$U$8,0),MATCH(R$23,$U$1:$Y$1,0)))</f>
        <v>#REF!</v>
      </c>
      <c r="S155" s="1682" t="e">
        <f t="shared" ref="S155:S156" si="267">R155*(1+$S$24)</f>
        <v>#REF!</v>
      </c>
      <c r="T155" s="1697" t="e">
        <f>$L155*(INDEX($U$1:$Y$8,MATCH($V155,$U$1:$U$8,0),MATCH(T$23,$U$1:$Y$1,0)))</f>
        <v>#REF!</v>
      </c>
      <c r="U155" s="1485" t="e">
        <f t="shared" si="136"/>
        <v>#REF!</v>
      </c>
      <c r="V155" s="1421" t="s">
        <v>479</v>
      </c>
      <c r="W155" s="1428"/>
      <c r="X155" s="1621"/>
      <c r="Z155" s="3"/>
      <c r="AA155" s="1728"/>
      <c r="AB155" s="1491"/>
      <c r="AC155" s="1491"/>
      <c r="AD155" s="1491"/>
      <c r="AE155" s="1832">
        <f t="shared" si="240"/>
        <v>0</v>
      </c>
      <c r="AF155" s="1817"/>
      <c r="AG155" s="1817"/>
      <c r="AH155" s="1817"/>
      <c r="AI155" s="1817"/>
      <c r="AJ155" s="1817"/>
      <c r="AK155" s="1817"/>
      <c r="AL155" s="1817"/>
      <c r="AM155" s="1817"/>
      <c r="AN155" s="1817"/>
      <c r="AO155" s="1817"/>
      <c r="AP155" s="1817"/>
      <c r="AQ155" s="1817"/>
      <c r="AR155" s="1817"/>
      <c r="AS155" s="1817"/>
      <c r="AT155" s="1817"/>
      <c r="AU155" s="1817"/>
      <c r="AV155" s="1817"/>
      <c r="AW155" s="1817"/>
      <c r="AX155" s="1817"/>
      <c r="AY155" s="1817"/>
      <c r="AZ155" s="1817"/>
    </row>
    <row r="156" spans="1:52" s="1414" customFormat="1" ht="15.5" outlineLevel="2">
      <c r="A156" s="1457"/>
      <c r="B156" s="1424"/>
      <c r="C156" s="1491"/>
      <c r="D156" s="1476"/>
      <c r="E156" s="1476"/>
      <c r="F156" s="1476"/>
      <c r="G156" s="1492"/>
      <c r="H156" s="1526"/>
      <c r="I156" s="1569"/>
      <c r="J156" s="1751"/>
      <c r="K156" s="1548"/>
      <c r="L156" s="1646"/>
      <c r="M156" s="1647">
        <f t="shared" si="264"/>
        <v>0</v>
      </c>
      <c r="N156" s="1536" t="e">
        <f>$L156*(INDEX($U$1:$Y$8,MATCH($V156,$U$1:$U$8,0),MATCH(N$23,$U$1:$Y$1,0)))</f>
        <v>#REF!</v>
      </c>
      <c r="O156" s="1666" t="e">
        <f t="shared" si="265"/>
        <v>#REF!</v>
      </c>
      <c r="P156" s="1646" t="e">
        <f>$L156*(INDEX($U$1:$Y$8,MATCH($V156,$U$1:$U$8,0),MATCH(P$23,$U$1:$Y$1,0)))</f>
        <v>#REF!</v>
      </c>
      <c r="Q156" s="1678" t="e">
        <f t="shared" si="266"/>
        <v>#REF!</v>
      </c>
      <c r="R156" s="1681" t="e">
        <f>$L156*(INDEX($U$1:$Y$8,MATCH($V156,$U$1:$U$8,0),MATCH(R$23,$U$1:$Y$1,0)))</f>
        <v>#REF!</v>
      </c>
      <c r="S156" s="1682" t="e">
        <f t="shared" si="267"/>
        <v>#REF!</v>
      </c>
      <c r="T156" s="1697" t="e">
        <f>$L156*(INDEX($U$1:$Y$8,MATCH($V156,$U$1:$U$8,0),MATCH(T$23,$U$1:$Y$1,0)))</f>
        <v>#REF!</v>
      </c>
      <c r="U156" s="1485" t="e">
        <f t="shared" si="136"/>
        <v>#REF!</v>
      </c>
      <c r="V156" s="1421" t="s">
        <v>479</v>
      </c>
      <c r="W156" s="1428"/>
      <c r="X156" s="1621"/>
      <c r="Z156" s="3"/>
      <c r="AA156" s="1728"/>
      <c r="AB156" s="1491"/>
      <c r="AC156" s="1491"/>
      <c r="AD156" s="1491"/>
      <c r="AE156" s="1832">
        <f t="shared" si="240"/>
        <v>0</v>
      </c>
      <c r="AF156" s="1817"/>
      <c r="AG156" s="1817"/>
      <c r="AH156" s="1817"/>
      <c r="AI156" s="1817"/>
      <c r="AJ156" s="1817"/>
      <c r="AK156" s="1817"/>
      <c r="AL156" s="1817"/>
      <c r="AM156" s="1817"/>
      <c r="AN156" s="1817"/>
      <c r="AO156" s="1817"/>
      <c r="AP156" s="1817"/>
      <c r="AQ156" s="1817"/>
      <c r="AR156" s="1817"/>
      <c r="AS156" s="1817"/>
      <c r="AT156" s="1817"/>
      <c r="AU156" s="1817"/>
      <c r="AV156" s="1817"/>
      <c r="AW156" s="1817"/>
      <c r="AX156" s="1817"/>
      <c r="AY156" s="1817"/>
      <c r="AZ156" s="1817"/>
    </row>
    <row r="157" spans="1:52" s="1587" customFormat="1" ht="15.5" outlineLevel="1">
      <c r="A157" s="1585" t="str">
        <f>Bdgt!E62</f>
        <v>248</v>
      </c>
      <c r="B157" s="1521" t="str">
        <f>Bdgt!F62</f>
        <v xml:space="preserve">Divers </v>
      </c>
      <c r="C157" s="1578">
        <f>Bdgt!I62</f>
        <v>0</v>
      </c>
      <c r="D157" s="1579" t="e">
        <f>Bdgt!P62</f>
        <v>#REF!</v>
      </c>
      <c r="E157" s="1579" t="e">
        <f>Bdgt!T62</f>
        <v>#REF!</v>
      </c>
      <c r="F157" s="1579" t="e">
        <f>Bdgt!X62</f>
        <v>#REF!</v>
      </c>
      <c r="G157" s="1580" t="e">
        <f>Bdgt!AB62</f>
        <v>#REF!</v>
      </c>
      <c r="H157" s="1526" t="e">
        <f>N157-D157</f>
        <v>#REF!</v>
      </c>
      <c r="I157" s="1568"/>
      <c r="J157" s="1749"/>
      <c r="K157" s="1549"/>
      <c r="L157" s="1644">
        <f>SUM(L158:L159)</f>
        <v>0</v>
      </c>
      <c r="M157" s="1645">
        <f t="shared" ref="M157:T157" si="268">SUM(M158:M159)</f>
        <v>0</v>
      </c>
      <c r="N157" s="1552" t="e">
        <f t="shared" si="268"/>
        <v>#REF!</v>
      </c>
      <c r="O157" s="1665" t="e">
        <f t="shared" si="268"/>
        <v>#REF!</v>
      </c>
      <c r="P157" s="1644" t="e">
        <f t="shared" si="268"/>
        <v>#REF!</v>
      </c>
      <c r="Q157" s="1677" t="e">
        <f t="shared" si="268"/>
        <v>#REF!</v>
      </c>
      <c r="R157" s="1644" t="e">
        <f t="shared" si="268"/>
        <v>#REF!</v>
      </c>
      <c r="S157" s="1677" t="e">
        <f t="shared" si="268"/>
        <v>#REF!</v>
      </c>
      <c r="T157" s="1695" t="e">
        <f t="shared" si="268"/>
        <v>#REF!</v>
      </c>
      <c r="U157" s="1485" t="e">
        <f t="shared" si="136"/>
        <v>#REF!</v>
      </c>
      <c r="V157" s="1430"/>
      <c r="W157" s="1428"/>
      <c r="X157" s="1621"/>
      <c r="Z157" s="3"/>
      <c r="AA157" s="1727" t="s">
        <v>81</v>
      </c>
      <c r="AB157" s="1578">
        <f>C157*(1+$AB$22)</f>
        <v>0</v>
      </c>
      <c r="AC157" s="1578">
        <f>M157</f>
        <v>0</v>
      </c>
      <c r="AD157" s="1578">
        <f>AB157-AC157</f>
        <v>0</v>
      </c>
      <c r="AE157" s="1832">
        <f t="shared" si="240"/>
        <v>0</v>
      </c>
      <c r="AF157" s="1815">
        <f>SUMPRODUCT((YEAR($K158:$K159)&amp;MONTH($K158:$K159)&lt;YEAR(AG$23)&amp;MONTH(AG$23))*$M158:$M159)</f>
        <v>0</v>
      </c>
      <c r="AG157" s="1815">
        <f>SUMPRODUCT((YEAR($K158:$K159)&amp;MONTH($K158:$K159)=YEAR(AG$23)&amp;MONTH(AG$23))*$M158:$M159)</f>
        <v>0</v>
      </c>
      <c r="AH157" s="1815">
        <f t="shared" ref="AH157:AZ157" si="269">SUMPRODUCT((YEAR($K158:$K159)&amp;MONTH($K158:$K159)=YEAR(AH$23)&amp;MONTH(AH$23))*$M158:$M159)</f>
        <v>0</v>
      </c>
      <c r="AI157" s="1815">
        <f t="shared" si="269"/>
        <v>0</v>
      </c>
      <c r="AJ157" s="1815">
        <f t="shared" si="269"/>
        <v>0</v>
      </c>
      <c r="AK157" s="1815">
        <f t="shared" si="269"/>
        <v>0</v>
      </c>
      <c r="AL157" s="1815">
        <f t="shared" si="269"/>
        <v>0</v>
      </c>
      <c r="AM157" s="1815">
        <f t="shared" si="269"/>
        <v>0</v>
      </c>
      <c r="AN157" s="1815">
        <f t="shared" si="269"/>
        <v>0</v>
      </c>
      <c r="AO157" s="1815">
        <f t="shared" si="269"/>
        <v>0</v>
      </c>
      <c r="AP157" s="1815">
        <f t="shared" si="269"/>
        <v>0</v>
      </c>
      <c r="AQ157" s="1815">
        <f t="shared" si="269"/>
        <v>0</v>
      </c>
      <c r="AR157" s="1815">
        <f t="shared" si="269"/>
        <v>0</v>
      </c>
      <c r="AS157" s="1815">
        <f t="shared" si="269"/>
        <v>0</v>
      </c>
      <c r="AT157" s="1815">
        <f t="shared" si="269"/>
        <v>0</v>
      </c>
      <c r="AU157" s="1815">
        <f t="shared" si="269"/>
        <v>0</v>
      </c>
      <c r="AV157" s="1815">
        <f t="shared" si="269"/>
        <v>0</v>
      </c>
      <c r="AW157" s="1815">
        <f t="shared" si="269"/>
        <v>0</v>
      </c>
      <c r="AX157" s="1815">
        <f t="shared" si="269"/>
        <v>0</v>
      </c>
      <c r="AY157" s="1815">
        <f t="shared" si="269"/>
        <v>0</v>
      </c>
      <c r="AZ157" s="1815">
        <f t="shared" si="269"/>
        <v>0</v>
      </c>
    </row>
    <row r="158" spans="1:52" s="1414" customFormat="1" ht="15.5" outlineLevel="2">
      <c r="A158" s="1457"/>
      <c r="B158" s="1424"/>
      <c r="C158" s="1491"/>
      <c r="D158" s="1476"/>
      <c r="E158" s="1476"/>
      <c r="F158" s="1476"/>
      <c r="G158" s="1492"/>
      <c r="H158" s="1526"/>
      <c r="I158" s="1569"/>
      <c r="J158" s="1751"/>
      <c r="K158" s="1548"/>
      <c r="L158" s="1646"/>
      <c r="M158" s="1647">
        <f t="shared" ref="M158:M159" si="270">L158*(1+$M$24)</f>
        <v>0</v>
      </c>
      <c r="N158" s="1536" t="e">
        <f>$L158*(INDEX($U$1:$Y$8,MATCH($V158,$U$1:$U$8,0),MATCH(N$23,$U$1:$Y$1,0)))</f>
        <v>#REF!</v>
      </c>
      <c r="O158" s="1666" t="e">
        <f t="shared" ref="O158:O159" si="271">N158*(1+$O$24)</f>
        <v>#REF!</v>
      </c>
      <c r="P158" s="1646" t="e">
        <f>$L158*(INDEX($U$1:$Y$8,MATCH($V158,$U$1:$U$8,0),MATCH(P$23,$U$1:$Y$1,0)))</f>
        <v>#REF!</v>
      </c>
      <c r="Q158" s="1678" t="e">
        <f t="shared" ref="Q158:Q159" si="272">P158*(1+$Q$24)</f>
        <v>#REF!</v>
      </c>
      <c r="R158" s="1681" t="e">
        <f>$L158*(INDEX($U$1:$Y$8,MATCH($V158,$U$1:$U$8,0),MATCH(R$23,$U$1:$Y$1,0)))</f>
        <v>#REF!</v>
      </c>
      <c r="S158" s="1682" t="e">
        <f t="shared" ref="S158:S159" si="273">R158*(1+$S$24)</f>
        <v>#REF!</v>
      </c>
      <c r="T158" s="1697" t="e">
        <f>$L158*(INDEX($U$1:$Y$8,MATCH($V158,$U$1:$U$8,0),MATCH(T$23,$U$1:$Y$1,0)))</f>
        <v>#REF!</v>
      </c>
      <c r="U158" s="1485" t="e">
        <f t="shared" ref="U158:U222" si="274">L158-(N158+P158+R158+T158)</f>
        <v>#REF!</v>
      </c>
      <c r="V158" s="1421" t="s">
        <v>479</v>
      </c>
      <c r="W158" s="1428"/>
      <c r="X158" s="1621"/>
      <c r="Z158" s="3"/>
      <c r="AA158" s="1728"/>
      <c r="AB158" s="1491"/>
      <c r="AC158" s="1491"/>
      <c r="AD158" s="1491"/>
      <c r="AE158" s="1832">
        <f t="shared" si="240"/>
        <v>0</v>
      </c>
      <c r="AF158" s="1817"/>
      <c r="AG158" s="1817"/>
      <c r="AH158" s="1817"/>
      <c r="AI158" s="1817"/>
      <c r="AJ158" s="1817"/>
      <c r="AK158" s="1817"/>
      <c r="AL158" s="1817"/>
      <c r="AM158" s="1817"/>
      <c r="AN158" s="1817"/>
      <c r="AO158" s="1817"/>
      <c r="AP158" s="1817"/>
      <c r="AQ158" s="1817"/>
      <c r="AR158" s="1817"/>
      <c r="AS158" s="1817"/>
      <c r="AT158" s="1817"/>
      <c r="AU158" s="1817"/>
      <c r="AV158" s="1817"/>
      <c r="AW158" s="1817"/>
      <c r="AX158" s="1817"/>
      <c r="AY158" s="1817"/>
      <c r="AZ158" s="1817"/>
    </row>
    <row r="159" spans="1:52" s="1414" customFormat="1" ht="15.5" outlineLevel="2">
      <c r="A159" s="1457"/>
      <c r="B159" s="1424"/>
      <c r="C159" s="1491"/>
      <c r="D159" s="1476"/>
      <c r="E159" s="1476"/>
      <c r="F159" s="1476"/>
      <c r="G159" s="1492"/>
      <c r="H159" s="1526"/>
      <c r="I159" s="1569"/>
      <c r="J159" s="1751"/>
      <c r="K159" s="1548"/>
      <c r="L159" s="1646"/>
      <c r="M159" s="1647">
        <f t="shared" si="270"/>
        <v>0</v>
      </c>
      <c r="N159" s="1536" t="e">
        <f>$L159*(INDEX($U$1:$Y$8,MATCH($V159,$U$1:$U$8,0),MATCH(N$23,$U$1:$Y$1,0)))</f>
        <v>#REF!</v>
      </c>
      <c r="O159" s="1666" t="e">
        <f t="shared" si="271"/>
        <v>#REF!</v>
      </c>
      <c r="P159" s="1646" t="e">
        <f>$L159*(INDEX($U$1:$Y$8,MATCH($V159,$U$1:$U$8,0),MATCH(P$23,$U$1:$Y$1,0)))</f>
        <v>#REF!</v>
      </c>
      <c r="Q159" s="1678" t="e">
        <f t="shared" si="272"/>
        <v>#REF!</v>
      </c>
      <c r="R159" s="1681" t="e">
        <f>$L159*(INDEX($U$1:$Y$8,MATCH($V159,$U$1:$U$8,0),MATCH(R$23,$U$1:$Y$1,0)))</f>
        <v>#REF!</v>
      </c>
      <c r="S159" s="1682" t="e">
        <f t="shared" si="273"/>
        <v>#REF!</v>
      </c>
      <c r="T159" s="1697" t="e">
        <f>$L159*(INDEX($U$1:$Y$8,MATCH($V159,$U$1:$U$8,0),MATCH(T$23,$U$1:$Y$1,0)))</f>
        <v>#REF!</v>
      </c>
      <c r="U159" s="1485" t="e">
        <f t="shared" si="274"/>
        <v>#REF!</v>
      </c>
      <c r="V159" s="1421" t="s">
        <v>479</v>
      </c>
      <c r="W159" s="1428"/>
      <c r="X159" s="1621"/>
      <c r="Z159" s="3"/>
      <c r="AA159" s="1728"/>
      <c r="AB159" s="1491"/>
      <c r="AC159" s="1491"/>
      <c r="AD159" s="1491"/>
      <c r="AE159" s="1832">
        <f t="shared" si="240"/>
        <v>0</v>
      </c>
      <c r="AF159" s="1817"/>
      <c r="AG159" s="1817"/>
      <c r="AH159" s="1817"/>
      <c r="AI159" s="1817"/>
      <c r="AJ159" s="1817"/>
      <c r="AK159" s="1817"/>
      <c r="AL159" s="1817"/>
      <c r="AM159" s="1817"/>
      <c r="AN159" s="1817"/>
      <c r="AO159" s="1817"/>
      <c r="AP159" s="1817"/>
      <c r="AQ159" s="1817"/>
      <c r="AR159" s="1817"/>
      <c r="AS159" s="1817"/>
      <c r="AT159" s="1817"/>
      <c r="AU159" s="1817"/>
      <c r="AV159" s="1817"/>
      <c r="AW159" s="1817"/>
      <c r="AX159" s="1817"/>
      <c r="AY159" s="1817"/>
      <c r="AZ159" s="1817"/>
    </row>
    <row r="160" spans="1:52" s="1418" customFormat="1" ht="15.5">
      <c r="A160" s="1454" t="str">
        <f>Bdgt!D63</f>
        <v>250</v>
      </c>
      <c r="B160" s="1431" t="str">
        <f>Bdgt!F63</f>
        <v>Honoraires techniques - VRD/Aménagement</v>
      </c>
      <c r="C160" s="1489">
        <f>SUM(C161:C173)</f>
        <v>0</v>
      </c>
      <c r="D160" s="1475" t="e">
        <f t="shared" ref="D160:G160" si="275">SUM(D161:D173)</f>
        <v>#REF!</v>
      </c>
      <c r="E160" s="1475" t="e">
        <f t="shared" si="275"/>
        <v>#REF!</v>
      </c>
      <c r="F160" s="1475" t="e">
        <f t="shared" si="275"/>
        <v>#REF!</v>
      </c>
      <c r="G160" s="1490" t="e">
        <f t="shared" si="275"/>
        <v>#REF!</v>
      </c>
      <c r="H160" s="1526" t="e">
        <f>N160-D160</f>
        <v>#REF!</v>
      </c>
      <c r="I160" s="1566"/>
      <c r="J160" s="1748"/>
      <c r="K160" s="1547"/>
      <c r="L160" s="1648">
        <f>L161+L164+L167+L170+L173</f>
        <v>0</v>
      </c>
      <c r="M160" s="1649">
        <f t="shared" ref="M160:T160" si="276">M161+M164+M167+M170+M173</f>
        <v>0</v>
      </c>
      <c r="N160" s="1537" t="e">
        <f t="shared" si="276"/>
        <v>#REF!</v>
      </c>
      <c r="O160" s="1668" t="e">
        <f t="shared" si="276"/>
        <v>#REF!</v>
      </c>
      <c r="P160" s="1642" t="e">
        <f t="shared" si="276"/>
        <v>#REF!</v>
      </c>
      <c r="Q160" s="1676" t="e">
        <f t="shared" si="276"/>
        <v>#REF!</v>
      </c>
      <c r="R160" s="1648" t="e">
        <f t="shared" si="276"/>
        <v>#REF!</v>
      </c>
      <c r="S160" s="1683" t="e">
        <f t="shared" si="276"/>
        <v>#REF!</v>
      </c>
      <c r="T160" s="1698" t="e">
        <f t="shared" si="276"/>
        <v>#REF!</v>
      </c>
      <c r="U160" s="1485" t="e">
        <f t="shared" si="274"/>
        <v>#REF!</v>
      </c>
      <c r="V160" s="1430"/>
      <c r="W160" s="1428"/>
      <c r="X160" s="1621"/>
      <c r="Z160" s="3"/>
      <c r="AA160" s="1726" t="s">
        <v>112</v>
      </c>
      <c r="AB160" s="1489">
        <f>SUM(AB161:AB173)</f>
        <v>0</v>
      </c>
      <c r="AC160" s="1489">
        <f>SUM(AC161:AC173)</f>
        <v>0</v>
      </c>
      <c r="AD160" s="1489">
        <f>SUM(AD161:AD173)</f>
        <v>0</v>
      </c>
      <c r="AE160" s="1832">
        <f t="shared" si="240"/>
        <v>0</v>
      </c>
      <c r="AF160" s="1818">
        <f t="shared" ref="AF160:AZ160" si="277">AF161+AF164+AF167+AF170+AF173</f>
        <v>0</v>
      </c>
      <c r="AG160" s="1818">
        <f t="shared" si="277"/>
        <v>0</v>
      </c>
      <c r="AH160" s="1818">
        <f t="shared" si="277"/>
        <v>0</v>
      </c>
      <c r="AI160" s="1818">
        <f t="shared" si="277"/>
        <v>0</v>
      </c>
      <c r="AJ160" s="1818">
        <f t="shared" si="277"/>
        <v>0</v>
      </c>
      <c r="AK160" s="1818">
        <f t="shared" si="277"/>
        <v>0</v>
      </c>
      <c r="AL160" s="1818">
        <f t="shared" si="277"/>
        <v>0</v>
      </c>
      <c r="AM160" s="1818">
        <f t="shared" si="277"/>
        <v>0</v>
      </c>
      <c r="AN160" s="1818">
        <f t="shared" si="277"/>
        <v>0</v>
      </c>
      <c r="AO160" s="1818">
        <f t="shared" si="277"/>
        <v>0</v>
      </c>
      <c r="AP160" s="1818">
        <f t="shared" si="277"/>
        <v>0</v>
      </c>
      <c r="AQ160" s="1818">
        <f t="shared" si="277"/>
        <v>0</v>
      </c>
      <c r="AR160" s="1818">
        <f t="shared" si="277"/>
        <v>0</v>
      </c>
      <c r="AS160" s="1818">
        <f t="shared" si="277"/>
        <v>0</v>
      </c>
      <c r="AT160" s="1818">
        <f t="shared" si="277"/>
        <v>0</v>
      </c>
      <c r="AU160" s="1818">
        <f t="shared" si="277"/>
        <v>0</v>
      </c>
      <c r="AV160" s="1818">
        <f t="shared" si="277"/>
        <v>0</v>
      </c>
      <c r="AW160" s="1818">
        <f t="shared" si="277"/>
        <v>0</v>
      </c>
      <c r="AX160" s="1818">
        <f t="shared" si="277"/>
        <v>0</v>
      </c>
      <c r="AY160" s="1818">
        <f t="shared" si="277"/>
        <v>0</v>
      </c>
      <c r="AZ160" s="1818">
        <f t="shared" si="277"/>
        <v>0</v>
      </c>
    </row>
    <row r="161" spans="1:52" s="1587" customFormat="1" ht="15.5" outlineLevel="1">
      <c r="A161" s="1585" t="str">
        <f>Bdgt!E64</f>
        <v>251</v>
      </c>
      <c r="B161" s="1521" t="str">
        <f>Bdgt!F64</f>
        <v>Urbaniste-paysagiste</v>
      </c>
      <c r="C161" s="1578">
        <f>Bdgt!I64</f>
        <v>0</v>
      </c>
      <c r="D161" s="1579" t="e">
        <f>Bdgt!P64</f>
        <v>#REF!</v>
      </c>
      <c r="E161" s="1579" t="e">
        <f>Bdgt!T64</f>
        <v>#REF!</v>
      </c>
      <c r="F161" s="1579" t="e">
        <f>Bdgt!X64</f>
        <v>#REF!</v>
      </c>
      <c r="G161" s="1580" t="e">
        <f>Bdgt!AB64</f>
        <v>#REF!</v>
      </c>
      <c r="H161" s="1526" t="e">
        <f>N161-D161</f>
        <v>#REF!</v>
      </c>
      <c r="I161" s="1568"/>
      <c r="J161" s="1749"/>
      <c r="K161" s="1549"/>
      <c r="L161" s="1644">
        <f>SUM(L162:L163)</f>
        <v>0</v>
      </c>
      <c r="M161" s="1645">
        <f t="shared" ref="M161:T161" si="278">SUM(M162:M163)</f>
        <v>0</v>
      </c>
      <c r="N161" s="1552" t="e">
        <f t="shared" si="278"/>
        <v>#REF!</v>
      </c>
      <c r="O161" s="1665" t="e">
        <f t="shared" si="278"/>
        <v>#REF!</v>
      </c>
      <c r="P161" s="1644" t="e">
        <f t="shared" si="278"/>
        <v>#REF!</v>
      </c>
      <c r="Q161" s="1677" t="e">
        <f t="shared" si="278"/>
        <v>#REF!</v>
      </c>
      <c r="R161" s="1644" t="e">
        <f t="shared" si="278"/>
        <v>#REF!</v>
      </c>
      <c r="S161" s="1677" t="e">
        <f t="shared" si="278"/>
        <v>#REF!</v>
      </c>
      <c r="T161" s="1695" t="e">
        <f t="shared" si="278"/>
        <v>#REF!</v>
      </c>
      <c r="U161" s="1485" t="e">
        <f t="shared" si="274"/>
        <v>#REF!</v>
      </c>
      <c r="V161" s="1430"/>
      <c r="W161" s="1428"/>
      <c r="X161" s="1621"/>
      <c r="Z161" s="3"/>
      <c r="AA161" s="1727" t="s">
        <v>114</v>
      </c>
      <c r="AB161" s="1578">
        <f>C161*(1+$AB$22)</f>
        <v>0</v>
      </c>
      <c r="AC161" s="1578">
        <f>M161</f>
        <v>0</v>
      </c>
      <c r="AD161" s="1578">
        <f>AB161-AC161</f>
        <v>0</v>
      </c>
      <c r="AE161" s="1832">
        <f t="shared" si="240"/>
        <v>0</v>
      </c>
      <c r="AF161" s="1815">
        <f>SUMPRODUCT((YEAR($K162:$K163)&amp;MONTH($K162:$K163)&lt;YEAR(AG$23)&amp;MONTH(AG$23))*$M162:$M163)</f>
        <v>0</v>
      </c>
      <c r="AG161" s="1815">
        <f>SUMPRODUCT((YEAR($K162:$K163)&amp;MONTH($K162:$K163)=YEAR(AG$23)&amp;MONTH(AG$23))*$M162:$M163)</f>
        <v>0</v>
      </c>
      <c r="AH161" s="1815">
        <f t="shared" ref="AH161:AZ161" si="279">SUMPRODUCT((YEAR($K162:$K163)&amp;MONTH($K162:$K163)=YEAR(AH$23)&amp;MONTH(AH$23))*$M162:$M163)</f>
        <v>0</v>
      </c>
      <c r="AI161" s="1815">
        <f t="shared" si="279"/>
        <v>0</v>
      </c>
      <c r="AJ161" s="1815">
        <f t="shared" si="279"/>
        <v>0</v>
      </c>
      <c r="AK161" s="1815">
        <f t="shared" si="279"/>
        <v>0</v>
      </c>
      <c r="AL161" s="1815">
        <f t="shared" si="279"/>
        <v>0</v>
      </c>
      <c r="AM161" s="1815">
        <f t="shared" si="279"/>
        <v>0</v>
      </c>
      <c r="AN161" s="1815">
        <f t="shared" si="279"/>
        <v>0</v>
      </c>
      <c r="AO161" s="1815">
        <f t="shared" si="279"/>
        <v>0</v>
      </c>
      <c r="AP161" s="1815">
        <f t="shared" si="279"/>
        <v>0</v>
      </c>
      <c r="AQ161" s="1815">
        <f t="shared" si="279"/>
        <v>0</v>
      </c>
      <c r="AR161" s="1815">
        <f t="shared" si="279"/>
        <v>0</v>
      </c>
      <c r="AS161" s="1815">
        <f t="shared" si="279"/>
        <v>0</v>
      </c>
      <c r="AT161" s="1815">
        <f t="shared" si="279"/>
        <v>0</v>
      </c>
      <c r="AU161" s="1815">
        <f t="shared" si="279"/>
        <v>0</v>
      </c>
      <c r="AV161" s="1815">
        <f t="shared" si="279"/>
        <v>0</v>
      </c>
      <c r="AW161" s="1815">
        <f t="shared" si="279"/>
        <v>0</v>
      </c>
      <c r="AX161" s="1815">
        <f t="shared" si="279"/>
        <v>0</v>
      </c>
      <c r="AY161" s="1815">
        <f t="shared" si="279"/>
        <v>0</v>
      </c>
      <c r="AZ161" s="1815">
        <f t="shared" si="279"/>
        <v>0</v>
      </c>
    </row>
    <row r="162" spans="1:52" s="1414" customFormat="1" ht="15.5" outlineLevel="2">
      <c r="A162" s="1457"/>
      <c r="B162" s="1424"/>
      <c r="C162" s="1491"/>
      <c r="D162" s="1476"/>
      <c r="E162" s="1476"/>
      <c r="F162" s="1476"/>
      <c r="G162" s="1492"/>
      <c r="H162" s="1526"/>
      <c r="I162" s="1569"/>
      <c r="J162" s="1751"/>
      <c r="K162" s="1548"/>
      <c r="L162" s="1646"/>
      <c r="M162" s="1647">
        <f t="shared" ref="M162:M163" si="280">L162*(1+$M$24)</f>
        <v>0</v>
      </c>
      <c r="N162" s="1536" t="e">
        <f>$L162*(INDEX($U$1:$Y$8,MATCH($V162,$U$1:$U$8,0),MATCH(N$23,$U$1:$Y$1,0)))</f>
        <v>#REF!</v>
      </c>
      <c r="O162" s="1666" t="e">
        <f t="shared" ref="O162:O163" si="281">N162*(1+$O$24)</f>
        <v>#REF!</v>
      </c>
      <c r="P162" s="1646" t="e">
        <f>$L162*(INDEX($U$1:$Y$8,MATCH($V162,$U$1:$U$8,0),MATCH(P$23,$U$1:$Y$1,0)))</f>
        <v>#REF!</v>
      </c>
      <c r="Q162" s="1678" t="e">
        <f t="shared" ref="Q162:Q163" si="282">P162*(1+$Q$24)</f>
        <v>#REF!</v>
      </c>
      <c r="R162" s="1681" t="e">
        <f>$L162*(INDEX($U$1:$Y$8,MATCH($V162,$U$1:$U$8,0),MATCH(R$23,$U$1:$Y$1,0)))</f>
        <v>#REF!</v>
      </c>
      <c r="S162" s="1682" t="e">
        <f t="shared" ref="S162:S163" si="283">R162*(1+$S$24)</f>
        <v>#REF!</v>
      </c>
      <c r="T162" s="1697" t="e">
        <f>$L162*(INDEX($U$1:$Y$8,MATCH($V162,$U$1:$U$8,0),MATCH(T$23,$U$1:$Y$1,0)))</f>
        <v>#REF!</v>
      </c>
      <c r="U162" s="1485" t="e">
        <f t="shared" si="274"/>
        <v>#REF!</v>
      </c>
      <c r="V162" s="1421" t="s">
        <v>479</v>
      </c>
      <c r="W162" s="1428"/>
      <c r="X162" s="1621"/>
      <c r="Z162" s="3"/>
      <c r="AA162" s="1728"/>
      <c r="AB162" s="1491"/>
      <c r="AC162" s="1491"/>
      <c r="AD162" s="1491"/>
      <c r="AE162" s="1832">
        <f t="shared" si="240"/>
        <v>0</v>
      </c>
      <c r="AF162" s="1817"/>
      <c r="AG162" s="1817"/>
      <c r="AH162" s="1817"/>
      <c r="AI162" s="1817"/>
      <c r="AJ162" s="1817"/>
      <c r="AK162" s="1817"/>
      <c r="AL162" s="1817"/>
      <c r="AM162" s="1817"/>
      <c r="AN162" s="1817"/>
      <c r="AO162" s="1817"/>
      <c r="AP162" s="1817"/>
      <c r="AQ162" s="1817"/>
      <c r="AR162" s="1817"/>
      <c r="AS162" s="1817"/>
      <c r="AT162" s="1817"/>
      <c r="AU162" s="1817"/>
      <c r="AV162" s="1817"/>
      <c r="AW162" s="1817"/>
      <c r="AX162" s="1817"/>
      <c r="AY162" s="1817"/>
      <c r="AZ162" s="1817"/>
    </row>
    <row r="163" spans="1:52" s="1414" customFormat="1" ht="15.5" outlineLevel="2">
      <c r="A163" s="1457"/>
      <c r="B163" s="1424"/>
      <c r="C163" s="1491"/>
      <c r="D163" s="1476"/>
      <c r="E163" s="1476"/>
      <c r="F163" s="1476"/>
      <c r="G163" s="1492"/>
      <c r="H163" s="1526"/>
      <c r="I163" s="1569"/>
      <c r="J163" s="1751"/>
      <c r="K163" s="1548"/>
      <c r="L163" s="1646"/>
      <c r="M163" s="1647">
        <f t="shared" si="280"/>
        <v>0</v>
      </c>
      <c r="N163" s="1536" t="e">
        <f>$L163*(INDEX($U$1:$Y$8,MATCH($V163,$U$1:$U$8,0),MATCH(N$23,$U$1:$Y$1,0)))</f>
        <v>#REF!</v>
      </c>
      <c r="O163" s="1666" t="e">
        <f t="shared" si="281"/>
        <v>#REF!</v>
      </c>
      <c r="P163" s="1646" t="e">
        <f>$L163*(INDEX($U$1:$Y$8,MATCH($V163,$U$1:$U$8,0),MATCH(P$23,$U$1:$Y$1,0)))</f>
        <v>#REF!</v>
      </c>
      <c r="Q163" s="1678" t="e">
        <f t="shared" si="282"/>
        <v>#REF!</v>
      </c>
      <c r="R163" s="1681" t="e">
        <f>$L163*(INDEX($U$1:$Y$8,MATCH($V163,$U$1:$U$8,0),MATCH(R$23,$U$1:$Y$1,0)))</f>
        <v>#REF!</v>
      </c>
      <c r="S163" s="1682" t="e">
        <f t="shared" si="283"/>
        <v>#REF!</v>
      </c>
      <c r="T163" s="1697" t="e">
        <f>$L163*(INDEX($U$1:$Y$8,MATCH($V163,$U$1:$U$8,0),MATCH(T$23,$U$1:$Y$1,0)))</f>
        <v>#REF!</v>
      </c>
      <c r="U163" s="1485" t="e">
        <f t="shared" si="274"/>
        <v>#REF!</v>
      </c>
      <c r="V163" s="1421" t="s">
        <v>479</v>
      </c>
      <c r="W163" s="1428"/>
      <c r="X163" s="1621"/>
      <c r="Z163" s="3"/>
      <c r="AA163" s="1728"/>
      <c r="AB163" s="1491"/>
      <c r="AC163" s="1491"/>
      <c r="AD163" s="1491"/>
      <c r="AE163" s="1832">
        <f t="shared" si="240"/>
        <v>0</v>
      </c>
      <c r="AF163" s="1817"/>
      <c r="AG163" s="1817"/>
      <c r="AH163" s="1817"/>
      <c r="AI163" s="1817"/>
      <c r="AJ163" s="1817"/>
      <c r="AK163" s="1817"/>
      <c r="AL163" s="1817"/>
      <c r="AM163" s="1817"/>
      <c r="AN163" s="1817"/>
      <c r="AO163" s="1817"/>
      <c r="AP163" s="1817"/>
      <c r="AQ163" s="1817"/>
      <c r="AR163" s="1817"/>
      <c r="AS163" s="1817"/>
      <c r="AT163" s="1817"/>
      <c r="AU163" s="1817"/>
      <c r="AV163" s="1817"/>
      <c r="AW163" s="1817"/>
      <c r="AX163" s="1817"/>
      <c r="AY163" s="1817"/>
      <c r="AZ163" s="1817"/>
    </row>
    <row r="164" spans="1:52" s="1587" customFormat="1" ht="15.5" outlineLevel="1">
      <c r="A164" s="1585" t="str">
        <f>Bdgt!E65</f>
        <v>252</v>
      </c>
      <c r="B164" s="1521" t="str">
        <f>Bdgt!F65</f>
        <v>Etudes d'impact, loi sur l'eau</v>
      </c>
      <c r="C164" s="1578">
        <f>Bdgt!I65</f>
        <v>0</v>
      </c>
      <c r="D164" s="1579" t="e">
        <f>Bdgt!P65</f>
        <v>#REF!</v>
      </c>
      <c r="E164" s="1579" t="e">
        <f>Bdgt!T65</f>
        <v>#REF!</v>
      </c>
      <c r="F164" s="1579" t="e">
        <f>Bdgt!X65</f>
        <v>#REF!</v>
      </c>
      <c r="G164" s="1580" t="e">
        <f>Bdgt!AB65</f>
        <v>#REF!</v>
      </c>
      <c r="H164" s="1526" t="e">
        <f>N164-D164</f>
        <v>#REF!</v>
      </c>
      <c r="I164" s="1568"/>
      <c r="J164" s="1749"/>
      <c r="K164" s="1549"/>
      <c r="L164" s="1644">
        <f>SUM(L165:L166)</f>
        <v>0</v>
      </c>
      <c r="M164" s="1645">
        <f t="shared" ref="M164:T164" si="284">SUM(M165:M166)</f>
        <v>0</v>
      </c>
      <c r="N164" s="1552" t="e">
        <f t="shared" si="284"/>
        <v>#REF!</v>
      </c>
      <c r="O164" s="1665" t="e">
        <f t="shared" si="284"/>
        <v>#REF!</v>
      </c>
      <c r="P164" s="1644" t="e">
        <f t="shared" si="284"/>
        <v>#REF!</v>
      </c>
      <c r="Q164" s="1677" t="e">
        <f t="shared" si="284"/>
        <v>#REF!</v>
      </c>
      <c r="R164" s="1644" t="e">
        <f t="shared" si="284"/>
        <v>#REF!</v>
      </c>
      <c r="S164" s="1677" t="e">
        <f t="shared" si="284"/>
        <v>#REF!</v>
      </c>
      <c r="T164" s="1695" t="e">
        <f t="shared" si="284"/>
        <v>#REF!</v>
      </c>
      <c r="U164" s="1485" t="e">
        <f t="shared" si="274"/>
        <v>#REF!</v>
      </c>
      <c r="V164" s="1430"/>
      <c r="W164" s="1428"/>
      <c r="X164" s="1621"/>
      <c r="Z164" s="3"/>
      <c r="AA164" s="1727" t="s">
        <v>116</v>
      </c>
      <c r="AB164" s="1578">
        <f>C164*(1+$AB$22)</f>
        <v>0</v>
      </c>
      <c r="AC164" s="1578">
        <f>M164</f>
        <v>0</v>
      </c>
      <c r="AD164" s="1578">
        <f>AB164-AC164</f>
        <v>0</v>
      </c>
      <c r="AE164" s="1832">
        <f t="shared" si="240"/>
        <v>0</v>
      </c>
      <c r="AF164" s="1815">
        <f>SUMPRODUCT((YEAR($K165:$K166)&amp;MONTH($K165:$K166)&lt;YEAR(AG$23)&amp;MONTH(AG$23))*$M165:$M166)</f>
        <v>0</v>
      </c>
      <c r="AG164" s="1815">
        <f>SUMPRODUCT((YEAR($K165:$K166)&amp;MONTH($K165:$K166)=YEAR(AG$23)&amp;MONTH(AG$23))*$M165:$M166)</f>
        <v>0</v>
      </c>
      <c r="AH164" s="1815">
        <f t="shared" ref="AH164:AZ164" si="285">SUMPRODUCT((YEAR($K165:$K166)&amp;MONTH($K165:$K166)=YEAR(AH$23)&amp;MONTH(AH$23))*$M165:$M166)</f>
        <v>0</v>
      </c>
      <c r="AI164" s="1815">
        <f t="shared" si="285"/>
        <v>0</v>
      </c>
      <c r="AJ164" s="1815">
        <f t="shared" si="285"/>
        <v>0</v>
      </c>
      <c r="AK164" s="1815">
        <f t="shared" si="285"/>
        <v>0</v>
      </c>
      <c r="AL164" s="1815">
        <f t="shared" si="285"/>
        <v>0</v>
      </c>
      <c r="AM164" s="1815">
        <f t="shared" si="285"/>
        <v>0</v>
      </c>
      <c r="AN164" s="1815">
        <f t="shared" si="285"/>
        <v>0</v>
      </c>
      <c r="AO164" s="1815">
        <f t="shared" si="285"/>
        <v>0</v>
      </c>
      <c r="AP164" s="1815">
        <f t="shared" si="285"/>
        <v>0</v>
      </c>
      <c r="AQ164" s="1815">
        <f t="shared" si="285"/>
        <v>0</v>
      </c>
      <c r="AR164" s="1815">
        <f t="shared" si="285"/>
        <v>0</v>
      </c>
      <c r="AS164" s="1815">
        <f t="shared" si="285"/>
        <v>0</v>
      </c>
      <c r="AT164" s="1815">
        <f t="shared" si="285"/>
        <v>0</v>
      </c>
      <c r="AU164" s="1815">
        <f t="shared" si="285"/>
        <v>0</v>
      </c>
      <c r="AV164" s="1815">
        <f t="shared" si="285"/>
        <v>0</v>
      </c>
      <c r="AW164" s="1815">
        <f t="shared" si="285"/>
        <v>0</v>
      </c>
      <c r="AX164" s="1815">
        <f t="shared" si="285"/>
        <v>0</v>
      </c>
      <c r="AY164" s="1815">
        <f t="shared" si="285"/>
        <v>0</v>
      </c>
      <c r="AZ164" s="1815">
        <f t="shared" si="285"/>
        <v>0</v>
      </c>
    </row>
    <row r="165" spans="1:52" s="1414" customFormat="1" ht="15.5" outlineLevel="2">
      <c r="A165" s="1457"/>
      <c r="B165" s="1424"/>
      <c r="C165" s="1491"/>
      <c r="D165" s="1476"/>
      <c r="E165" s="1476"/>
      <c r="F165" s="1476"/>
      <c r="G165" s="1492"/>
      <c r="H165" s="1526"/>
      <c r="I165" s="1569"/>
      <c r="J165" s="1751"/>
      <c r="K165" s="1548"/>
      <c r="L165" s="1646"/>
      <c r="M165" s="1647">
        <f t="shared" ref="M165:M166" si="286">L165*(1+$M$24)</f>
        <v>0</v>
      </c>
      <c r="N165" s="1536" t="e">
        <f>$L165*(INDEX($U$1:$Y$8,MATCH($V165,$U$1:$U$8,0),MATCH(N$23,$U$1:$Y$1,0)))</f>
        <v>#REF!</v>
      </c>
      <c r="O165" s="1666" t="e">
        <f t="shared" ref="O165:O166" si="287">N165*(1+$O$24)</f>
        <v>#REF!</v>
      </c>
      <c r="P165" s="1646" t="e">
        <f>$L165*(INDEX($U$1:$Y$8,MATCH($V165,$U$1:$U$8,0),MATCH(P$23,$U$1:$Y$1,0)))</f>
        <v>#REF!</v>
      </c>
      <c r="Q165" s="1678" t="e">
        <f t="shared" ref="Q165:Q166" si="288">P165*(1+$Q$24)</f>
        <v>#REF!</v>
      </c>
      <c r="R165" s="1681" t="e">
        <f>$L165*(INDEX($U$1:$Y$8,MATCH($V165,$U$1:$U$8,0),MATCH(R$23,$U$1:$Y$1,0)))</f>
        <v>#REF!</v>
      </c>
      <c r="S165" s="1682" t="e">
        <f t="shared" ref="S165:S166" si="289">R165*(1+$S$24)</f>
        <v>#REF!</v>
      </c>
      <c r="T165" s="1697" t="e">
        <f>$L165*(INDEX($U$1:$Y$8,MATCH($V165,$U$1:$U$8,0),MATCH(T$23,$U$1:$Y$1,0)))</f>
        <v>#REF!</v>
      </c>
      <c r="U165" s="1485" t="e">
        <f t="shared" si="274"/>
        <v>#REF!</v>
      </c>
      <c r="V165" s="1421" t="s">
        <v>479</v>
      </c>
      <c r="W165" s="1428"/>
      <c r="X165" s="1621"/>
      <c r="Z165" s="3"/>
      <c r="AA165" s="1728"/>
      <c r="AB165" s="1491"/>
      <c r="AC165" s="1491"/>
      <c r="AD165" s="1491"/>
      <c r="AE165" s="1832">
        <f t="shared" si="240"/>
        <v>0</v>
      </c>
      <c r="AF165" s="1817"/>
      <c r="AG165" s="1817"/>
      <c r="AH165" s="1817"/>
      <c r="AI165" s="1817"/>
      <c r="AJ165" s="1817"/>
      <c r="AK165" s="1817"/>
      <c r="AL165" s="1817"/>
      <c r="AM165" s="1817"/>
      <c r="AN165" s="1817"/>
      <c r="AO165" s="1817"/>
      <c r="AP165" s="1817"/>
      <c r="AQ165" s="1817"/>
      <c r="AR165" s="1817"/>
      <c r="AS165" s="1817"/>
      <c r="AT165" s="1817"/>
      <c r="AU165" s="1817"/>
      <c r="AV165" s="1817"/>
      <c r="AW165" s="1817"/>
      <c r="AX165" s="1817"/>
      <c r="AY165" s="1817"/>
      <c r="AZ165" s="1817"/>
    </row>
    <row r="166" spans="1:52" s="1414" customFormat="1" ht="15.5" outlineLevel="2">
      <c r="A166" s="1457"/>
      <c r="B166" s="1424"/>
      <c r="C166" s="1491"/>
      <c r="D166" s="1476"/>
      <c r="E166" s="1476"/>
      <c r="F166" s="1476"/>
      <c r="G166" s="1492"/>
      <c r="H166" s="1526"/>
      <c r="I166" s="1569"/>
      <c r="J166" s="1751"/>
      <c r="K166" s="1548"/>
      <c r="L166" s="1646"/>
      <c r="M166" s="1647">
        <f t="shared" si="286"/>
        <v>0</v>
      </c>
      <c r="N166" s="1536" t="e">
        <f>$L166*(INDEX($U$1:$Y$8,MATCH($V166,$U$1:$U$8,0),MATCH(N$23,$U$1:$Y$1,0)))</f>
        <v>#REF!</v>
      </c>
      <c r="O166" s="1666" t="e">
        <f t="shared" si="287"/>
        <v>#REF!</v>
      </c>
      <c r="P166" s="1646" t="e">
        <f>$L166*(INDEX($U$1:$Y$8,MATCH($V166,$U$1:$U$8,0),MATCH(P$23,$U$1:$Y$1,0)))</f>
        <v>#REF!</v>
      </c>
      <c r="Q166" s="1678" t="e">
        <f t="shared" si="288"/>
        <v>#REF!</v>
      </c>
      <c r="R166" s="1681" t="e">
        <f>$L166*(INDEX($U$1:$Y$8,MATCH($V166,$U$1:$U$8,0),MATCH(R$23,$U$1:$Y$1,0)))</f>
        <v>#REF!</v>
      </c>
      <c r="S166" s="1682" t="e">
        <f t="shared" si="289"/>
        <v>#REF!</v>
      </c>
      <c r="T166" s="1697" t="e">
        <f>$L166*(INDEX($U$1:$Y$8,MATCH($V166,$U$1:$U$8,0),MATCH(T$23,$U$1:$Y$1,0)))</f>
        <v>#REF!</v>
      </c>
      <c r="U166" s="1485" t="e">
        <f t="shared" si="274"/>
        <v>#REF!</v>
      </c>
      <c r="V166" s="1421" t="s">
        <v>479</v>
      </c>
      <c r="W166" s="1428"/>
      <c r="X166" s="1621"/>
      <c r="Z166" s="3"/>
      <c r="AA166" s="1728"/>
      <c r="AB166" s="1491"/>
      <c r="AC166" s="1491"/>
      <c r="AD166" s="1491"/>
      <c r="AE166" s="1832">
        <f t="shared" si="240"/>
        <v>0</v>
      </c>
      <c r="AF166" s="1817"/>
      <c r="AG166" s="1817"/>
      <c r="AH166" s="1817"/>
      <c r="AI166" s="1817"/>
      <c r="AJ166" s="1817"/>
      <c r="AK166" s="1817"/>
      <c r="AL166" s="1817"/>
      <c r="AM166" s="1817"/>
      <c r="AN166" s="1817"/>
      <c r="AO166" s="1817"/>
      <c r="AP166" s="1817"/>
      <c r="AQ166" s="1817"/>
      <c r="AR166" s="1817"/>
      <c r="AS166" s="1817"/>
      <c r="AT166" s="1817"/>
      <c r="AU166" s="1817"/>
      <c r="AV166" s="1817"/>
      <c r="AW166" s="1817"/>
      <c r="AX166" s="1817"/>
      <c r="AY166" s="1817"/>
      <c r="AZ166" s="1817"/>
    </row>
    <row r="167" spans="1:52" s="1587" customFormat="1" ht="15.5" outlineLevel="1">
      <c r="A167" s="1585" t="str">
        <f>Bdgt!E66</f>
        <v>253</v>
      </c>
      <c r="B167" s="1521" t="str">
        <f>Bdgt!F66</f>
        <v>BET  VRD</v>
      </c>
      <c r="C167" s="1578">
        <f>Bdgt!I66</f>
        <v>0</v>
      </c>
      <c r="D167" s="1579" t="e">
        <f>Bdgt!P66</f>
        <v>#REF!</v>
      </c>
      <c r="E167" s="1579" t="e">
        <f>Bdgt!T66</f>
        <v>#REF!</v>
      </c>
      <c r="F167" s="1579" t="e">
        <f>Bdgt!X66</f>
        <v>#REF!</v>
      </c>
      <c r="G167" s="1580" t="e">
        <f>Bdgt!AB66</f>
        <v>#REF!</v>
      </c>
      <c r="H167" s="1526" t="e">
        <f>N167-D167</f>
        <v>#REF!</v>
      </c>
      <c r="I167" s="1568"/>
      <c r="J167" s="1749"/>
      <c r="K167" s="1549"/>
      <c r="L167" s="1644">
        <f>SUM(L168:L169)</f>
        <v>0</v>
      </c>
      <c r="M167" s="1645">
        <f t="shared" ref="M167:T167" si="290">SUM(M168:M169)</f>
        <v>0</v>
      </c>
      <c r="N167" s="1552" t="e">
        <f t="shared" si="290"/>
        <v>#REF!</v>
      </c>
      <c r="O167" s="1665" t="e">
        <f t="shared" si="290"/>
        <v>#REF!</v>
      </c>
      <c r="P167" s="1644" t="e">
        <f t="shared" si="290"/>
        <v>#REF!</v>
      </c>
      <c r="Q167" s="1677" t="e">
        <f t="shared" si="290"/>
        <v>#REF!</v>
      </c>
      <c r="R167" s="1644" t="e">
        <f t="shared" si="290"/>
        <v>#REF!</v>
      </c>
      <c r="S167" s="1677" t="e">
        <f t="shared" si="290"/>
        <v>#REF!</v>
      </c>
      <c r="T167" s="1695" t="e">
        <f t="shared" si="290"/>
        <v>#REF!</v>
      </c>
      <c r="U167" s="1485" t="e">
        <f t="shared" si="274"/>
        <v>#REF!</v>
      </c>
      <c r="V167" s="1430"/>
      <c r="W167" s="1428"/>
      <c r="X167" s="1621"/>
      <c r="Z167" s="3"/>
      <c r="AA167" s="1727" t="s">
        <v>118</v>
      </c>
      <c r="AB167" s="1578">
        <f>C167*(1+$AB$22)</f>
        <v>0</v>
      </c>
      <c r="AC167" s="1578">
        <f>M167</f>
        <v>0</v>
      </c>
      <c r="AD167" s="1578">
        <f>AB167-AC167</f>
        <v>0</v>
      </c>
      <c r="AE167" s="1832">
        <f t="shared" si="240"/>
        <v>0</v>
      </c>
      <c r="AF167" s="1815">
        <f>SUMPRODUCT((YEAR($K168:$K169)&amp;MONTH($K168:$K169)&lt;YEAR(AG$23)&amp;MONTH(AG$23))*$M168:$M169)</f>
        <v>0</v>
      </c>
      <c r="AG167" s="1815">
        <f>SUMPRODUCT((YEAR($K168:$K169)&amp;MONTH($K168:$K169)=YEAR(AG$23)&amp;MONTH(AG$23))*$M168:$M169)</f>
        <v>0</v>
      </c>
      <c r="AH167" s="1815">
        <f t="shared" ref="AH167:AZ167" si="291">SUMPRODUCT((YEAR($K168:$K169)&amp;MONTH($K168:$K169)=YEAR(AH$23)&amp;MONTH(AH$23))*$M168:$M169)</f>
        <v>0</v>
      </c>
      <c r="AI167" s="1815">
        <f t="shared" si="291"/>
        <v>0</v>
      </c>
      <c r="AJ167" s="1815">
        <f t="shared" si="291"/>
        <v>0</v>
      </c>
      <c r="AK167" s="1815">
        <f t="shared" si="291"/>
        <v>0</v>
      </c>
      <c r="AL167" s="1815">
        <f t="shared" si="291"/>
        <v>0</v>
      </c>
      <c r="AM167" s="1815">
        <f t="shared" si="291"/>
        <v>0</v>
      </c>
      <c r="AN167" s="1815">
        <f t="shared" si="291"/>
        <v>0</v>
      </c>
      <c r="AO167" s="1815">
        <f t="shared" si="291"/>
        <v>0</v>
      </c>
      <c r="AP167" s="1815">
        <f t="shared" si="291"/>
        <v>0</v>
      </c>
      <c r="AQ167" s="1815">
        <f t="shared" si="291"/>
        <v>0</v>
      </c>
      <c r="AR167" s="1815">
        <f t="shared" si="291"/>
        <v>0</v>
      </c>
      <c r="AS167" s="1815">
        <f t="shared" si="291"/>
        <v>0</v>
      </c>
      <c r="AT167" s="1815">
        <f t="shared" si="291"/>
        <v>0</v>
      </c>
      <c r="AU167" s="1815">
        <f t="shared" si="291"/>
        <v>0</v>
      </c>
      <c r="AV167" s="1815">
        <f t="shared" si="291"/>
        <v>0</v>
      </c>
      <c r="AW167" s="1815">
        <f t="shared" si="291"/>
        <v>0</v>
      </c>
      <c r="AX167" s="1815">
        <f t="shared" si="291"/>
        <v>0</v>
      </c>
      <c r="AY167" s="1815">
        <f t="shared" si="291"/>
        <v>0</v>
      </c>
      <c r="AZ167" s="1815">
        <f t="shared" si="291"/>
        <v>0</v>
      </c>
    </row>
    <row r="168" spans="1:52" s="1414" customFormat="1" ht="15.5" outlineLevel="2">
      <c r="A168" s="1457"/>
      <c r="B168" s="1424"/>
      <c r="C168" s="1491"/>
      <c r="D168" s="1476"/>
      <c r="E168" s="1476"/>
      <c r="F168" s="1476"/>
      <c r="G168" s="1492"/>
      <c r="H168" s="1526"/>
      <c r="I168" s="1569"/>
      <c r="J168" s="1751"/>
      <c r="K168" s="1548"/>
      <c r="L168" s="1646"/>
      <c r="M168" s="1647">
        <f t="shared" ref="M168:M169" si="292">L168*(1+$M$24)</f>
        <v>0</v>
      </c>
      <c r="N168" s="1536" t="e">
        <f>$L168*(INDEX($U$1:$Y$8,MATCH($V168,$U$1:$U$8,0),MATCH(N$23,$U$1:$Y$1,0)))</f>
        <v>#REF!</v>
      </c>
      <c r="O168" s="1666" t="e">
        <f t="shared" ref="O168:O169" si="293">N168*(1+$O$24)</f>
        <v>#REF!</v>
      </c>
      <c r="P168" s="1646" t="e">
        <f>$L168*(INDEX($U$1:$Y$8,MATCH($V168,$U$1:$U$8,0),MATCH(P$23,$U$1:$Y$1,0)))</f>
        <v>#REF!</v>
      </c>
      <c r="Q168" s="1678" t="e">
        <f t="shared" ref="Q168:Q169" si="294">P168*(1+$Q$24)</f>
        <v>#REF!</v>
      </c>
      <c r="R168" s="1681" t="e">
        <f>$L168*(INDEX($U$1:$Y$8,MATCH($V168,$U$1:$U$8,0),MATCH(R$23,$U$1:$Y$1,0)))</f>
        <v>#REF!</v>
      </c>
      <c r="S168" s="1682" t="e">
        <f t="shared" ref="S168:S169" si="295">R168*(1+$S$24)</f>
        <v>#REF!</v>
      </c>
      <c r="T168" s="1697" t="e">
        <f>$L168*(INDEX($U$1:$Y$8,MATCH($V168,$U$1:$U$8,0),MATCH(T$23,$U$1:$Y$1,0)))</f>
        <v>#REF!</v>
      </c>
      <c r="U168" s="1485" t="e">
        <f t="shared" si="274"/>
        <v>#REF!</v>
      </c>
      <c r="V168" s="1421" t="s">
        <v>479</v>
      </c>
      <c r="W168" s="1428"/>
      <c r="X168" s="1621"/>
      <c r="Z168" s="3"/>
      <c r="AA168" s="1728"/>
      <c r="AB168" s="1491"/>
      <c r="AC168" s="1491"/>
      <c r="AD168" s="1491"/>
      <c r="AE168" s="1832">
        <f t="shared" si="240"/>
        <v>0</v>
      </c>
      <c r="AF168" s="1817"/>
      <c r="AG168" s="1817"/>
      <c r="AH168" s="1817"/>
      <c r="AI168" s="1817"/>
      <c r="AJ168" s="1817"/>
      <c r="AK168" s="1817"/>
      <c r="AL168" s="1817"/>
      <c r="AM168" s="1817"/>
      <c r="AN168" s="1817"/>
      <c r="AO168" s="1817"/>
      <c r="AP168" s="1817"/>
      <c r="AQ168" s="1817"/>
      <c r="AR168" s="1817"/>
      <c r="AS168" s="1817"/>
      <c r="AT168" s="1817"/>
      <c r="AU168" s="1817"/>
      <c r="AV168" s="1817"/>
      <c r="AW168" s="1817"/>
      <c r="AX168" s="1817"/>
      <c r="AY168" s="1817"/>
      <c r="AZ168" s="1817"/>
    </row>
    <row r="169" spans="1:52" s="1414" customFormat="1" ht="15.5" outlineLevel="2">
      <c r="A169" s="1457"/>
      <c r="B169" s="1424"/>
      <c r="C169" s="1491"/>
      <c r="D169" s="1476"/>
      <c r="E169" s="1476"/>
      <c r="F169" s="1476"/>
      <c r="G169" s="1492"/>
      <c r="H169" s="1526"/>
      <c r="I169" s="1569"/>
      <c r="J169" s="1751"/>
      <c r="K169" s="1548"/>
      <c r="L169" s="1646"/>
      <c r="M169" s="1647">
        <f t="shared" si="292"/>
        <v>0</v>
      </c>
      <c r="N169" s="1536" t="e">
        <f>$L169*(INDEX($U$1:$Y$8,MATCH($V169,$U$1:$U$8,0),MATCH(N$23,$U$1:$Y$1,0)))</f>
        <v>#REF!</v>
      </c>
      <c r="O169" s="1666" t="e">
        <f t="shared" si="293"/>
        <v>#REF!</v>
      </c>
      <c r="P169" s="1646" t="e">
        <f>$L169*(INDEX($U$1:$Y$8,MATCH($V169,$U$1:$U$8,0),MATCH(P$23,$U$1:$Y$1,0)))</f>
        <v>#REF!</v>
      </c>
      <c r="Q169" s="1678" t="e">
        <f t="shared" si="294"/>
        <v>#REF!</v>
      </c>
      <c r="R169" s="1681" t="e">
        <f>$L169*(INDEX($U$1:$Y$8,MATCH($V169,$U$1:$U$8,0),MATCH(R$23,$U$1:$Y$1,0)))</f>
        <v>#REF!</v>
      </c>
      <c r="S169" s="1682" t="e">
        <f t="shared" si="295"/>
        <v>#REF!</v>
      </c>
      <c r="T169" s="1697" t="e">
        <f>$L169*(INDEX($U$1:$Y$8,MATCH($V169,$U$1:$U$8,0),MATCH(T$23,$U$1:$Y$1,0)))</f>
        <v>#REF!</v>
      </c>
      <c r="U169" s="1485" t="e">
        <f t="shared" si="274"/>
        <v>#REF!</v>
      </c>
      <c r="V169" s="1421" t="s">
        <v>479</v>
      </c>
      <c r="W169" s="1428"/>
      <c r="X169" s="1621"/>
      <c r="Z169" s="3"/>
      <c r="AA169" s="1728"/>
      <c r="AB169" s="1491"/>
      <c r="AC169" s="1491"/>
      <c r="AD169" s="1491"/>
      <c r="AE169" s="1832">
        <f t="shared" si="240"/>
        <v>0</v>
      </c>
      <c r="AF169" s="1817"/>
      <c r="AG169" s="1817"/>
      <c r="AH169" s="1817"/>
      <c r="AI169" s="1817"/>
      <c r="AJ169" s="1817"/>
      <c r="AK169" s="1817"/>
      <c r="AL169" s="1817"/>
      <c r="AM169" s="1817"/>
      <c r="AN169" s="1817"/>
      <c r="AO169" s="1817"/>
      <c r="AP169" s="1817"/>
      <c r="AQ169" s="1817"/>
      <c r="AR169" s="1817"/>
      <c r="AS169" s="1817"/>
      <c r="AT169" s="1817"/>
      <c r="AU169" s="1817"/>
      <c r="AV169" s="1817"/>
      <c r="AW169" s="1817"/>
      <c r="AX169" s="1817"/>
      <c r="AY169" s="1817"/>
      <c r="AZ169" s="1817"/>
    </row>
    <row r="170" spans="1:52" s="1587" customFormat="1" ht="15.5" outlineLevel="1">
      <c r="A170" s="1585" t="str">
        <f>Bdgt!E67</f>
        <v>254</v>
      </c>
      <c r="B170" s="1521" t="str">
        <f>Bdgt!F67</f>
        <v>SPS - VRD</v>
      </c>
      <c r="C170" s="1578">
        <f>Bdgt!I67</f>
        <v>0</v>
      </c>
      <c r="D170" s="1579" t="e">
        <f>Bdgt!P67</f>
        <v>#REF!</v>
      </c>
      <c r="E170" s="1579" t="e">
        <f>Bdgt!T67</f>
        <v>#REF!</v>
      </c>
      <c r="F170" s="1579" t="e">
        <f>Bdgt!X67</f>
        <v>#REF!</v>
      </c>
      <c r="G170" s="1580" t="e">
        <f>Bdgt!AB67</f>
        <v>#REF!</v>
      </c>
      <c r="H170" s="1526" t="e">
        <f>N170-D170</f>
        <v>#REF!</v>
      </c>
      <c r="I170" s="1568"/>
      <c r="J170" s="1749"/>
      <c r="K170" s="1549"/>
      <c r="L170" s="1644">
        <f>SUM(L171:L172)</f>
        <v>0</v>
      </c>
      <c r="M170" s="1645">
        <f t="shared" ref="M170:T170" si="296">SUM(M171:M172)</f>
        <v>0</v>
      </c>
      <c r="N170" s="1552" t="e">
        <f t="shared" si="296"/>
        <v>#REF!</v>
      </c>
      <c r="O170" s="1665" t="e">
        <f t="shared" si="296"/>
        <v>#REF!</v>
      </c>
      <c r="P170" s="1644" t="e">
        <f t="shared" si="296"/>
        <v>#REF!</v>
      </c>
      <c r="Q170" s="1677" t="e">
        <f t="shared" si="296"/>
        <v>#REF!</v>
      </c>
      <c r="R170" s="1644" t="e">
        <f t="shared" si="296"/>
        <v>#REF!</v>
      </c>
      <c r="S170" s="1677" t="e">
        <f t="shared" si="296"/>
        <v>#REF!</v>
      </c>
      <c r="T170" s="1695" t="e">
        <f t="shared" si="296"/>
        <v>#REF!</v>
      </c>
      <c r="U170" s="1485" t="e">
        <f t="shared" si="274"/>
        <v>#REF!</v>
      </c>
      <c r="V170" s="1430"/>
      <c r="W170" s="1428"/>
      <c r="X170" s="1621"/>
      <c r="Z170" s="3"/>
      <c r="AA170" s="1727" t="s">
        <v>120</v>
      </c>
      <c r="AB170" s="1578">
        <f>C170*(1+$AB$22)</f>
        <v>0</v>
      </c>
      <c r="AC170" s="1578">
        <f>M170</f>
        <v>0</v>
      </c>
      <c r="AD170" s="1578">
        <f>AB170-AC170</f>
        <v>0</v>
      </c>
      <c r="AE170" s="1832">
        <f t="shared" si="240"/>
        <v>0</v>
      </c>
      <c r="AF170" s="1815">
        <f>SUMPRODUCT((YEAR($K171:$K172)&amp;MONTH($K171:$K172)&lt;YEAR(AG$23)&amp;MONTH(AG$23))*$M171:$M172)</f>
        <v>0</v>
      </c>
      <c r="AG170" s="1815">
        <f>SUMPRODUCT((YEAR($K171:$K172)&amp;MONTH($K171:$K172)=YEAR(AG$23)&amp;MONTH(AG$23))*$M171:$M172)</f>
        <v>0</v>
      </c>
      <c r="AH170" s="1815">
        <f t="shared" ref="AH170:AZ170" si="297">SUMPRODUCT((YEAR($K171:$K172)&amp;MONTH($K171:$K172)=YEAR(AH$23)&amp;MONTH(AH$23))*$M171:$M172)</f>
        <v>0</v>
      </c>
      <c r="AI170" s="1815">
        <f t="shared" si="297"/>
        <v>0</v>
      </c>
      <c r="AJ170" s="1815">
        <f t="shared" si="297"/>
        <v>0</v>
      </c>
      <c r="AK170" s="1815">
        <f t="shared" si="297"/>
        <v>0</v>
      </c>
      <c r="AL170" s="1815">
        <f t="shared" si="297"/>
        <v>0</v>
      </c>
      <c r="AM170" s="1815">
        <f t="shared" si="297"/>
        <v>0</v>
      </c>
      <c r="AN170" s="1815">
        <f t="shared" si="297"/>
        <v>0</v>
      </c>
      <c r="AO170" s="1815">
        <f t="shared" si="297"/>
        <v>0</v>
      </c>
      <c r="AP170" s="1815">
        <f t="shared" si="297"/>
        <v>0</v>
      </c>
      <c r="AQ170" s="1815">
        <f t="shared" si="297"/>
        <v>0</v>
      </c>
      <c r="AR170" s="1815">
        <f t="shared" si="297"/>
        <v>0</v>
      </c>
      <c r="AS170" s="1815">
        <f t="shared" si="297"/>
        <v>0</v>
      </c>
      <c r="AT170" s="1815">
        <f t="shared" si="297"/>
        <v>0</v>
      </c>
      <c r="AU170" s="1815">
        <f t="shared" si="297"/>
        <v>0</v>
      </c>
      <c r="AV170" s="1815">
        <f t="shared" si="297"/>
        <v>0</v>
      </c>
      <c r="AW170" s="1815">
        <f t="shared" si="297"/>
        <v>0</v>
      </c>
      <c r="AX170" s="1815">
        <f t="shared" si="297"/>
        <v>0</v>
      </c>
      <c r="AY170" s="1815">
        <f t="shared" si="297"/>
        <v>0</v>
      </c>
      <c r="AZ170" s="1815">
        <f t="shared" si="297"/>
        <v>0</v>
      </c>
    </row>
    <row r="171" spans="1:52" s="1414" customFormat="1" ht="15.5" outlineLevel="2">
      <c r="A171" s="1457"/>
      <c r="B171" s="1424"/>
      <c r="C171" s="1491"/>
      <c r="D171" s="1476"/>
      <c r="E171" s="1476"/>
      <c r="F171" s="1476"/>
      <c r="G171" s="1492"/>
      <c r="H171" s="1526"/>
      <c r="I171" s="1569"/>
      <c r="J171" s="1751"/>
      <c r="K171" s="1548"/>
      <c r="L171" s="1646"/>
      <c r="M171" s="1647">
        <f t="shared" ref="M171:M172" si="298">L171*(1+$M$24)</f>
        <v>0</v>
      </c>
      <c r="N171" s="1536" t="e">
        <f>$L171*(INDEX($U$1:$Y$8,MATCH($V171,$U$1:$U$8,0),MATCH(N$23,$U$1:$Y$1,0)))</f>
        <v>#REF!</v>
      </c>
      <c r="O171" s="1666" t="e">
        <f t="shared" ref="O171:O172" si="299">N171*(1+$O$24)</f>
        <v>#REF!</v>
      </c>
      <c r="P171" s="1646" t="e">
        <f>$L171*(INDEX($U$1:$Y$8,MATCH($V171,$U$1:$U$8,0),MATCH(P$23,$U$1:$Y$1,0)))</f>
        <v>#REF!</v>
      </c>
      <c r="Q171" s="1678" t="e">
        <f t="shared" ref="Q171:Q172" si="300">P171*(1+$Q$24)</f>
        <v>#REF!</v>
      </c>
      <c r="R171" s="1681" t="e">
        <f>$L171*(INDEX($U$1:$Y$8,MATCH($V171,$U$1:$U$8,0),MATCH(R$23,$U$1:$Y$1,0)))</f>
        <v>#REF!</v>
      </c>
      <c r="S171" s="1682" t="e">
        <f t="shared" ref="S171:S172" si="301">R171*(1+$S$24)</f>
        <v>#REF!</v>
      </c>
      <c r="T171" s="1697" t="e">
        <f>$L171*(INDEX($U$1:$Y$8,MATCH($V171,$U$1:$U$8,0),MATCH(T$23,$U$1:$Y$1,0)))</f>
        <v>#REF!</v>
      </c>
      <c r="U171" s="1485" t="e">
        <f t="shared" si="274"/>
        <v>#REF!</v>
      </c>
      <c r="V171" s="1421" t="s">
        <v>479</v>
      </c>
      <c r="W171" s="1428"/>
      <c r="X171" s="1621"/>
      <c r="Z171" s="3"/>
      <c r="AA171" s="1728"/>
      <c r="AB171" s="1491"/>
      <c r="AC171" s="1491"/>
      <c r="AD171" s="1491"/>
      <c r="AE171" s="1832">
        <f t="shared" si="240"/>
        <v>0</v>
      </c>
      <c r="AF171" s="1817"/>
      <c r="AG171" s="1817"/>
      <c r="AH171" s="1817"/>
      <c r="AI171" s="1817"/>
      <c r="AJ171" s="1817"/>
      <c r="AK171" s="1817"/>
      <c r="AL171" s="1817"/>
      <c r="AM171" s="1817"/>
      <c r="AN171" s="1817"/>
      <c r="AO171" s="1817"/>
      <c r="AP171" s="1817"/>
      <c r="AQ171" s="1817"/>
      <c r="AR171" s="1817"/>
      <c r="AS171" s="1817"/>
      <c r="AT171" s="1817"/>
      <c r="AU171" s="1817"/>
      <c r="AV171" s="1817"/>
      <c r="AW171" s="1817"/>
      <c r="AX171" s="1817"/>
      <c r="AY171" s="1817"/>
      <c r="AZ171" s="1817"/>
    </row>
    <row r="172" spans="1:52" s="1414" customFormat="1" ht="15.5" outlineLevel="2">
      <c r="A172" s="1457"/>
      <c r="B172" s="1424"/>
      <c r="C172" s="1491"/>
      <c r="D172" s="1476"/>
      <c r="E172" s="1476"/>
      <c r="F172" s="1476"/>
      <c r="G172" s="1492"/>
      <c r="H172" s="1526"/>
      <c r="I172" s="1569"/>
      <c r="J172" s="1751"/>
      <c r="K172" s="1548"/>
      <c r="L172" s="1646"/>
      <c r="M172" s="1647">
        <f t="shared" si="298"/>
        <v>0</v>
      </c>
      <c r="N172" s="1536" t="e">
        <f>$L172*(INDEX($U$1:$Y$8,MATCH($V172,$U$1:$U$8,0),MATCH(N$23,$U$1:$Y$1,0)))</f>
        <v>#REF!</v>
      </c>
      <c r="O172" s="1666" t="e">
        <f t="shared" si="299"/>
        <v>#REF!</v>
      </c>
      <c r="P172" s="1646" t="e">
        <f>$L172*(INDEX($U$1:$Y$8,MATCH($V172,$U$1:$U$8,0),MATCH(P$23,$U$1:$Y$1,0)))</f>
        <v>#REF!</v>
      </c>
      <c r="Q172" s="1678" t="e">
        <f t="shared" si="300"/>
        <v>#REF!</v>
      </c>
      <c r="R172" s="1681" t="e">
        <f>$L172*(INDEX($U$1:$Y$8,MATCH($V172,$U$1:$U$8,0),MATCH(R$23,$U$1:$Y$1,0)))</f>
        <v>#REF!</v>
      </c>
      <c r="S172" s="1682" t="e">
        <f t="shared" si="301"/>
        <v>#REF!</v>
      </c>
      <c r="T172" s="1697" t="e">
        <f>$L172*(INDEX($U$1:$Y$8,MATCH($V172,$U$1:$U$8,0),MATCH(T$23,$U$1:$Y$1,0)))</f>
        <v>#REF!</v>
      </c>
      <c r="U172" s="1485" t="e">
        <f t="shared" si="274"/>
        <v>#REF!</v>
      </c>
      <c r="V172" s="1421" t="s">
        <v>479</v>
      </c>
      <c r="W172" s="1428"/>
      <c r="X172" s="1621"/>
      <c r="Z172" s="3"/>
      <c r="AA172" s="1728"/>
      <c r="AB172" s="1491"/>
      <c r="AC172" s="1491"/>
      <c r="AD172" s="1491"/>
      <c r="AE172" s="1832">
        <f t="shared" si="240"/>
        <v>0</v>
      </c>
      <c r="AF172" s="1817"/>
      <c r="AG172" s="1817"/>
      <c r="AH172" s="1817"/>
      <c r="AI172" s="1817"/>
      <c r="AJ172" s="1817"/>
      <c r="AK172" s="1817"/>
      <c r="AL172" s="1817"/>
      <c r="AM172" s="1817"/>
      <c r="AN172" s="1817"/>
      <c r="AO172" s="1817"/>
      <c r="AP172" s="1817"/>
      <c r="AQ172" s="1817"/>
      <c r="AR172" s="1817"/>
      <c r="AS172" s="1817"/>
      <c r="AT172" s="1817"/>
      <c r="AU172" s="1817"/>
      <c r="AV172" s="1817"/>
      <c r="AW172" s="1817"/>
      <c r="AX172" s="1817"/>
      <c r="AY172" s="1817"/>
      <c r="AZ172" s="1817"/>
    </row>
    <row r="173" spans="1:52" s="1587" customFormat="1" ht="15.5" outlineLevel="1">
      <c r="A173" s="1585" t="str">
        <f>Bdgt!E68</f>
        <v>255</v>
      </c>
      <c r="B173" s="1521" t="str">
        <f>Bdgt!F68</f>
        <v>Géomètre (DA- parcellaire)</v>
      </c>
      <c r="C173" s="1578">
        <f>Bdgt!I68</f>
        <v>0</v>
      </c>
      <c r="D173" s="1579" t="e">
        <f>Bdgt!P68</f>
        <v>#REF!</v>
      </c>
      <c r="E173" s="1579" t="e">
        <f>Bdgt!T68</f>
        <v>#REF!</v>
      </c>
      <c r="F173" s="1579" t="e">
        <f>Bdgt!X68</f>
        <v>#REF!</v>
      </c>
      <c r="G173" s="1580" t="e">
        <f>Bdgt!AB68</f>
        <v>#REF!</v>
      </c>
      <c r="H173" s="1526" t="e">
        <f>N173-D173</f>
        <v>#REF!</v>
      </c>
      <c r="I173" s="1568"/>
      <c r="J173" s="1749"/>
      <c r="K173" s="1549"/>
      <c r="L173" s="1644">
        <f>SUM(L174:L175)</f>
        <v>0</v>
      </c>
      <c r="M173" s="1645">
        <f t="shared" ref="M173:T173" si="302">SUM(M174:M175)</f>
        <v>0</v>
      </c>
      <c r="N173" s="1552" t="e">
        <f t="shared" si="302"/>
        <v>#REF!</v>
      </c>
      <c r="O173" s="1665" t="e">
        <f t="shared" si="302"/>
        <v>#REF!</v>
      </c>
      <c r="P173" s="1644" t="e">
        <f t="shared" si="302"/>
        <v>#REF!</v>
      </c>
      <c r="Q173" s="1677" t="e">
        <f t="shared" si="302"/>
        <v>#REF!</v>
      </c>
      <c r="R173" s="1644" t="e">
        <f t="shared" si="302"/>
        <v>#REF!</v>
      </c>
      <c r="S173" s="1677" t="e">
        <f t="shared" si="302"/>
        <v>#REF!</v>
      </c>
      <c r="T173" s="1695" t="e">
        <f t="shared" si="302"/>
        <v>#REF!</v>
      </c>
      <c r="U173" s="1485" t="e">
        <f t="shared" si="274"/>
        <v>#REF!</v>
      </c>
      <c r="V173" s="1430"/>
      <c r="W173" s="1428"/>
      <c r="X173" s="1621"/>
      <c r="Z173" s="3"/>
      <c r="AA173" s="1727" t="s">
        <v>122</v>
      </c>
      <c r="AB173" s="1578">
        <f>C173*(1+$AB$22)</f>
        <v>0</v>
      </c>
      <c r="AC173" s="1578">
        <f>M173</f>
        <v>0</v>
      </c>
      <c r="AD173" s="1578">
        <f>AB173-AC173</f>
        <v>0</v>
      </c>
      <c r="AE173" s="1832">
        <f t="shared" si="240"/>
        <v>0</v>
      </c>
      <c r="AF173" s="1815">
        <f>SUMPRODUCT((YEAR($K174:$K175)&amp;MONTH($K174:$K175)&lt;YEAR(AG$23)&amp;MONTH(AG$23))*$M174:$M175)</f>
        <v>0</v>
      </c>
      <c r="AG173" s="1815">
        <f>SUMPRODUCT((YEAR($K174:$K175)&amp;MONTH($K174:$K175)=YEAR(AG$23)&amp;MONTH(AG$23))*$M174:$M175)</f>
        <v>0</v>
      </c>
      <c r="AH173" s="1815">
        <f t="shared" ref="AH173:AZ173" si="303">SUMPRODUCT((YEAR($K174:$K175)&amp;MONTH($K174:$K175)=YEAR(AH$23)&amp;MONTH(AH$23))*$M174:$M175)</f>
        <v>0</v>
      </c>
      <c r="AI173" s="1815">
        <f t="shared" si="303"/>
        <v>0</v>
      </c>
      <c r="AJ173" s="1815">
        <f t="shared" si="303"/>
        <v>0</v>
      </c>
      <c r="AK173" s="1815">
        <f t="shared" si="303"/>
        <v>0</v>
      </c>
      <c r="AL173" s="1815">
        <f t="shared" si="303"/>
        <v>0</v>
      </c>
      <c r="AM173" s="1815">
        <f t="shared" si="303"/>
        <v>0</v>
      </c>
      <c r="AN173" s="1815">
        <f t="shared" si="303"/>
        <v>0</v>
      </c>
      <c r="AO173" s="1815">
        <f t="shared" si="303"/>
        <v>0</v>
      </c>
      <c r="AP173" s="1815">
        <f t="shared" si="303"/>
        <v>0</v>
      </c>
      <c r="AQ173" s="1815">
        <f t="shared" si="303"/>
        <v>0</v>
      </c>
      <c r="AR173" s="1815">
        <f t="shared" si="303"/>
        <v>0</v>
      </c>
      <c r="AS173" s="1815">
        <f t="shared" si="303"/>
        <v>0</v>
      </c>
      <c r="AT173" s="1815">
        <f t="shared" si="303"/>
        <v>0</v>
      </c>
      <c r="AU173" s="1815">
        <f t="shared" si="303"/>
        <v>0</v>
      </c>
      <c r="AV173" s="1815">
        <f t="shared" si="303"/>
        <v>0</v>
      </c>
      <c r="AW173" s="1815">
        <f t="shared" si="303"/>
        <v>0</v>
      </c>
      <c r="AX173" s="1815">
        <f t="shared" si="303"/>
        <v>0</v>
      </c>
      <c r="AY173" s="1815">
        <f t="shared" si="303"/>
        <v>0</v>
      </c>
      <c r="AZ173" s="1815">
        <f t="shared" si="303"/>
        <v>0</v>
      </c>
    </row>
    <row r="174" spans="1:52" s="1414" customFormat="1" ht="15.5" outlineLevel="2">
      <c r="A174" s="1457"/>
      <c r="B174" s="1424"/>
      <c r="C174" s="1491"/>
      <c r="D174" s="1476"/>
      <c r="E174" s="1476"/>
      <c r="F174" s="1476"/>
      <c r="G174" s="1492"/>
      <c r="H174" s="1526"/>
      <c r="I174" s="1569"/>
      <c r="J174" s="1751"/>
      <c r="K174" s="1548"/>
      <c r="L174" s="1646"/>
      <c r="M174" s="1647">
        <f t="shared" ref="M174:M175" si="304">L174*(1+$M$24)</f>
        <v>0</v>
      </c>
      <c r="N174" s="1536" t="e">
        <f>$L174*(INDEX($U$1:$Y$8,MATCH($V174,$U$1:$U$8,0),MATCH(N$23,$U$1:$Y$1,0)))</f>
        <v>#REF!</v>
      </c>
      <c r="O174" s="1666" t="e">
        <f t="shared" ref="O174:O175" si="305">N174*(1+$O$24)</f>
        <v>#REF!</v>
      </c>
      <c r="P174" s="1646" t="e">
        <f>$L174*(INDEX($U$1:$Y$8,MATCH($V174,$U$1:$U$8,0),MATCH(P$23,$U$1:$Y$1,0)))</f>
        <v>#REF!</v>
      </c>
      <c r="Q174" s="1678" t="e">
        <f t="shared" ref="Q174:Q175" si="306">P174*(1+$Q$24)</f>
        <v>#REF!</v>
      </c>
      <c r="R174" s="1681" t="e">
        <f>$L174*(INDEX($U$1:$Y$8,MATCH($V174,$U$1:$U$8,0),MATCH(R$23,$U$1:$Y$1,0)))</f>
        <v>#REF!</v>
      </c>
      <c r="S174" s="1682" t="e">
        <f t="shared" ref="S174:S175" si="307">R174*(1+$S$24)</f>
        <v>#REF!</v>
      </c>
      <c r="T174" s="1697" t="e">
        <f>$L174*(INDEX($U$1:$Y$8,MATCH($V174,$U$1:$U$8,0),MATCH(T$23,$U$1:$Y$1,0)))</f>
        <v>#REF!</v>
      </c>
      <c r="U174" s="1485" t="e">
        <f t="shared" si="274"/>
        <v>#REF!</v>
      </c>
      <c r="V174" s="1421" t="s">
        <v>479</v>
      </c>
      <c r="W174" s="1428"/>
      <c r="X174" s="1621"/>
      <c r="Z174" s="3"/>
      <c r="AA174" s="1728"/>
      <c r="AB174" s="1491"/>
      <c r="AC174" s="1491"/>
      <c r="AD174" s="1491"/>
      <c r="AE174" s="1832">
        <f t="shared" si="240"/>
        <v>0</v>
      </c>
      <c r="AF174" s="1817"/>
      <c r="AG174" s="1817"/>
      <c r="AH174" s="1817"/>
      <c r="AI174" s="1817"/>
      <c r="AJ174" s="1817"/>
      <c r="AK174" s="1817"/>
      <c r="AL174" s="1817"/>
      <c r="AM174" s="1817"/>
      <c r="AN174" s="1817"/>
      <c r="AO174" s="1817"/>
      <c r="AP174" s="1817"/>
      <c r="AQ174" s="1817"/>
      <c r="AR174" s="1817"/>
      <c r="AS174" s="1817"/>
      <c r="AT174" s="1817"/>
      <c r="AU174" s="1817"/>
      <c r="AV174" s="1817"/>
      <c r="AW174" s="1817"/>
      <c r="AX174" s="1817"/>
      <c r="AY174" s="1817"/>
      <c r="AZ174" s="1817"/>
    </row>
    <row r="175" spans="1:52" s="1414" customFormat="1" ht="15.5" outlineLevel="2">
      <c r="A175" s="1457"/>
      <c r="B175" s="1424"/>
      <c r="C175" s="1491"/>
      <c r="D175" s="1476"/>
      <c r="E175" s="1476"/>
      <c r="F175" s="1476"/>
      <c r="G175" s="1492"/>
      <c r="H175" s="1526"/>
      <c r="I175" s="1569"/>
      <c r="J175" s="1751"/>
      <c r="K175" s="1548"/>
      <c r="L175" s="1646"/>
      <c r="M175" s="1647">
        <f t="shared" si="304"/>
        <v>0</v>
      </c>
      <c r="N175" s="1536" t="e">
        <f>$L175*(INDEX($U$1:$Y$8,MATCH($V175,$U$1:$U$8,0),MATCH(N$23,$U$1:$Y$1,0)))</f>
        <v>#REF!</v>
      </c>
      <c r="O175" s="1666" t="e">
        <f t="shared" si="305"/>
        <v>#REF!</v>
      </c>
      <c r="P175" s="1646" t="e">
        <f>$L175*(INDEX($U$1:$Y$8,MATCH($V175,$U$1:$U$8,0),MATCH(P$23,$U$1:$Y$1,0)))</f>
        <v>#REF!</v>
      </c>
      <c r="Q175" s="1678" t="e">
        <f t="shared" si="306"/>
        <v>#REF!</v>
      </c>
      <c r="R175" s="1681" t="e">
        <f>$L175*(INDEX($U$1:$Y$8,MATCH($V175,$U$1:$U$8,0),MATCH(R$23,$U$1:$Y$1,0)))</f>
        <v>#REF!</v>
      </c>
      <c r="S175" s="1682" t="e">
        <f t="shared" si="307"/>
        <v>#REF!</v>
      </c>
      <c r="T175" s="1697" t="e">
        <f>$L175*(INDEX($U$1:$Y$8,MATCH($V175,$U$1:$U$8,0),MATCH(T$23,$U$1:$Y$1,0)))</f>
        <v>#REF!</v>
      </c>
      <c r="U175" s="1485" t="e">
        <f t="shared" si="274"/>
        <v>#REF!</v>
      </c>
      <c r="V175" s="1421" t="s">
        <v>479</v>
      </c>
      <c r="W175" s="1428"/>
      <c r="X175" s="1621"/>
      <c r="Z175" s="3"/>
      <c r="AA175" s="1728"/>
      <c r="AB175" s="1491"/>
      <c r="AC175" s="1491"/>
      <c r="AD175" s="1491"/>
      <c r="AE175" s="1832">
        <f t="shared" si="240"/>
        <v>0</v>
      </c>
      <c r="AF175" s="1817"/>
      <c r="AG175" s="1817"/>
      <c r="AH175" s="1817"/>
      <c r="AI175" s="1817"/>
      <c r="AJ175" s="1817"/>
      <c r="AK175" s="1817"/>
      <c r="AL175" s="1817"/>
      <c r="AM175" s="1817"/>
      <c r="AN175" s="1817"/>
      <c r="AO175" s="1817"/>
      <c r="AP175" s="1817"/>
      <c r="AQ175" s="1817"/>
      <c r="AR175" s="1817"/>
      <c r="AS175" s="1817"/>
      <c r="AT175" s="1817"/>
      <c r="AU175" s="1817"/>
      <c r="AV175" s="1817"/>
      <c r="AW175" s="1817"/>
      <c r="AX175" s="1817"/>
      <c r="AY175" s="1817"/>
      <c r="AZ175" s="1817"/>
    </row>
    <row r="176" spans="1:52" s="1418" customFormat="1" ht="15.5" outlineLevel="1">
      <c r="A176" s="1454" t="str">
        <f>Bdgt!D69</f>
        <v>260</v>
      </c>
      <c r="B176" s="1431" t="str">
        <f>Bdgt!F69</f>
        <v>Autres frais annexes techniques - VRD</v>
      </c>
      <c r="C176" s="1489">
        <f>SUM(C177:C183)</f>
        <v>0</v>
      </c>
      <c r="D176" s="1475" t="e">
        <f t="shared" ref="D176:G176" si="308">SUM(D177:D183)</f>
        <v>#REF!</v>
      </c>
      <c r="E176" s="1475" t="e">
        <f t="shared" si="308"/>
        <v>#REF!</v>
      </c>
      <c r="F176" s="1475" t="e">
        <f t="shared" si="308"/>
        <v>#REF!</v>
      </c>
      <c r="G176" s="1490" t="e">
        <f t="shared" si="308"/>
        <v>#REF!</v>
      </c>
      <c r="H176" s="1526" t="e">
        <f>N176-D176</f>
        <v>#REF!</v>
      </c>
      <c r="I176" s="1566"/>
      <c r="J176" s="1748"/>
      <c r="K176" s="1547"/>
      <c r="L176" s="1648">
        <f>L177+L180+L183</f>
        <v>0</v>
      </c>
      <c r="M176" s="1649">
        <f t="shared" ref="M176:T176" si="309">M177+M180+M183</f>
        <v>0</v>
      </c>
      <c r="N176" s="1537" t="e">
        <f t="shared" si="309"/>
        <v>#REF!</v>
      </c>
      <c r="O176" s="1668" t="e">
        <f t="shared" si="309"/>
        <v>#REF!</v>
      </c>
      <c r="P176" s="1642" t="e">
        <f t="shared" si="309"/>
        <v>#REF!</v>
      </c>
      <c r="Q176" s="1676" t="e">
        <f t="shared" si="309"/>
        <v>#REF!</v>
      </c>
      <c r="R176" s="1648" t="e">
        <f t="shared" si="309"/>
        <v>#REF!</v>
      </c>
      <c r="S176" s="1683" t="e">
        <f t="shared" si="309"/>
        <v>#REF!</v>
      </c>
      <c r="T176" s="1698" t="e">
        <f t="shared" si="309"/>
        <v>#REF!</v>
      </c>
      <c r="U176" s="1485" t="e">
        <f t="shared" si="274"/>
        <v>#REF!</v>
      </c>
      <c r="V176" s="1430"/>
      <c r="W176" s="1428"/>
      <c r="X176" s="1621"/>
      <c r="Z176" s="3"/>
      <c r="AA176" s="1726" t="s">
        <v>126</v>
      </c>
      <c r="AB176" s="1489">
        <f>SUM(AB177:AB183)</f>
        <v>0</v>
      </c>
      <c r="AC176" s="1489">
        <f>SUM(AC177:AC183)</f>
        <v>0</v>
      </c>
      <c r="AD176" s="1489">
        <f>SUM(AD177:AD183)</f>
        <v>0</v>
      </c>
      <c r="AE176" s="1832">
        <f t="shared" si="240"/>
        <v>0</v>
      </c>
      <c r="AF176" s="1818">
        <f t="shared" ref="AF176:AZ176" si="310">AF177+AF180+AF183</f>
        <v>0</v>
      </c>
      <c r="AG176" s="1818">
        <f t="shared" si="310"/>
        <v>0</v>
      </c>
      <c r="AH176" s="1818">
        <f t="shared" si="310"/>
        <v>0</v>
      </c>
      <c r="AI176" s="1818">
        <f t="shared" si="310"/>
        <v>0</v>
      </c>
      <c r="AJ176" s="1818">
        <f t="shared" si="310"/>
        <v>0</v>
      </c>
      <c r="AK176" s="1818">
        <f t="shared" si="310"/>
        <v>0</v>
      </c>
      <c r="AL176" s="1818">
        <f t="shared" si="310"/>
        <v>0</v>
      </c>
      <c r="AM176" s="1818">
        <f t="shared" si="310"/>
        <v>0</v>
      </c>
      <c r="AN176" s="1818">
        <f t="shared" si="310"/>
        <v>0</v>
      </c>
      <c r="AO176" s="1818">
        <f t="shared" si="310"/>
        <v>0</v>
      </c>
      <c r="AP176" s="1818">
        <f t="shared" si="310"/>
        <v>0</v>
      </c>
      <c r="AQ176" s="1818">
        <f t="shared" si="310"/>
        <v>0</v>
      </c>
      <c r="AR176" s="1818">
        <f t="shared" si="310"/>
        <v>0</v>
      </c>
      <c r="AS176" s="1818">
        <f t="shared" si="310"/>
        <v>0</v>
      </c>
      <c r="AT176" s="1818">
        <f t="shared" si="310"/>
        <v>0</v>
      </c>
      <c r="AU176" s="1818">
        <f t="shared" si="310"/>
        <v>0</v>
      </c>
      <c r="AV176" s="1818">
        <f t="shared" si="310"/>
        <v>0</v>
      </c>
      <c r="AW176" s="1818">
        <f t="shared" si="310"/>
        <v>0</v>
      </c>
      <c r="AX176" s="1818">
        <f t="shared" si="310"/>
        <v>0</v>
      </c>
      <c r="AY176" s="1818">
        <f t="shared" si="310"/>
        <v>0</v>
      </c>
      <c r="AZ176" s="1818">
        <f t="shared" si="310"/>
        <v>0</v>
      </c>
    </row>
    <row r="177" spans="1:52" s="1587" customFormat="1" ht="15.5" outlineLevel="1">
      <c r="A177" s="1585" t="str">
        <f>Bdgt!E70</f>
        <v>261</v>
      </c>
      <c r="B177" s="1521" t="str">
        <f>Bdgt!F70</f>
        <v>Divers, affichage et constats</v>
      </c>
      <c r="C177" s="1578">
        <f>Bdgt!I70</f>
        <v>0</v>
      </c>
      <c r="D177" s="1579" t="e">
        <f>Bdgt!P70</f>
        <v>#REF!</v>
      </c>
      <c r="E177" s="1579" t="e">
        <f>Bdgt!T70</f>
        <v>#REF!</v>
      </c>
      <c r="F177" s="1579" t="e">
        <f>Bdgt!X70</f>
        <v>#REF!</v>
      </c>
      <c r="G177" s="1580" t="e">
        <f>Bdgt!AB70</f>
        <v>#REF!</v>
      </c>
      <c r="H177" s="1526" t="e">
        <f>N177-D177</f>
        <v>#REF!</v>
      </c>
      <c r="I177" s="1568"/>
      <c r="J177" s="1749"/>
      <c r="K177" s="1549"/>
      <c r="L177" s="1644">
        <f>SUM(L178:L179)</f>
        <v>0</v>
      </c>
      <c r="M177" s="1645">
        <f t="shared" ref="M177:T177" si="311">SUM(M178:M179)</f>
        <v>0</v>
      </c>
      <c r="N177" s="1552" t="e">
        <f t="shared" si="311"/>
        <v>#REF!</v>
      </c>
      <c r="O177" s="1665" t="e">
        <f t="shared" si="311"/>
        <v>#REF!</v>
      </c>
      <c r="P177" s="1644" t="e">
        <f t="shared" si="311"/>
        <v>#REF!</v>
      </c>
      <c r="Q177" s="1677" t="e">
        <f t="shared" si="311"/>
        <v>#REF!</v>
      </c>
      <c r="R177" s="1644" t="e">
        <f t="shared" si="311"/>
        <v>#REF!</v>
      </c>
      <c r="S177" s="1677" t="e">
        <f t="shared" si="311"/>
        <v>#REF!</v>
      </c>
      <c r="T177" s="1695" t="e">
        <f t="shared" si="311"/>
        <v>#REF!</v>
      </c>
      <c r="U177" s="1485" t="e">
        <f t="shared" si="274"/>
        <v>#REF!</v>
      </c>
      <c r="V177" s="1430"/>
      <c r="W177" s="1428"/>
      <c r="X177" s="1621"/>
      <c r="Z177" s="3"/>
      <c r="AA177" s="1727" t="s">
        <v>128</v>
      </c>
      <c r="AB177" s="1578">
        <f>C177*(1+$AB$22)</f>
        <v>0</v>
      </c>
      <c r="AC177" s="1578">
        <f>M177</f>
        <v>0</v>
      </c>
      <c r="AD177" s="1578">
        <f>AB177-AC177</f>
        <v>0</v>
      </c>
      <c r="AE177" s="1832">
        <f t="shared" si="240"/>
        <v>0</v>
      </c>
      <c r="AF177" s="1815">
        <f>SUMPRODUCT((YEAR($K178:$K179)&amp;MONTH($K178:$K179)&lt;YEAR(AG$23)&amp;MONTH(AG$23))*$M178:$M179)</f>
        <v>0</v>
      </c>
      <c r="AG177" s="1815">
        <f>SUMPRODUCT((YEAR($K178:$K179)&amp;MONTH($K178:$K179)=YEAR(AG$23)&amp;MONTH(AG$23))*$M178:$M179)</f>
        <v>0</v>
      </c>
      <c r="AH177" s="1815">
        <f t="shared" ref="AH177:AZ177" si="312">SUMPRODUCT((YEAR($K178:$K179)&amp;MONTH($K178:$K179)=YEAR(AH$23)&amp;MONTH(AH$23))*$M178:$M179)</f>
        <v>0</v>
      </c>
      <c r="AI177" s="1815">
        <f t="shared" si="312"/>
        <v>0</v>
      </c>
      <c r="AJ177" s="1815">
        <f t="shared" si="312"/>
        <v>0</v>
      </c>
      <c r="AK177" s="1815">
        <f t="shared" si="312"/>
        <v>0</v>
      </c>
      <c r="AL177" s="1815">
        <f t="shared" si="312"/>
        <v>0</v>
      </c>
      <c r="AM177" s="1815">
        <f t="shared" si="312"/>
        <v>0</v>
      </c>
      <c r="AN177" s="1815">
        <f t="shared" si="312"/>
        <v>0</v>
      </c>
      <c r="AO177" s="1815">
        <f t="shared" si="312"/>
        <v>0</v>
      </c>
      <c r="AP177" s="1815">
        <f t="shared" si="312"/>
        <v>0</v>
      </c>
      <c r="AQ177" s="1815">
        <f t="shared" si="312"/>
        <v>0</v>
      </c>
      <c r="AR177" s="1815">
        <f t="shared" si="312"/>
        <v>0</v>
      </c>
      <c r="AS177" s="1815">
        <f t="shared" si="312"/>
        <v>0</v>
      </c>
      <c r="AT177" s="1815">
        <f t="shared" si="312"/>
        <v>0</v>
      </c>
      <c r="AU177" s="1815">
        <f t="shared" si="312"/>
        <v>0</v>
      </c>
      <c r="AV177" s="1815">
        <f t="shared" si="312"/>
        <v>0</v>
      </c>
      <c r="AW177" s="1815">
        <f t="shared" si="312"/>
        <v>0</v>
      </c>
      <c r="AX177" s="1815">
        <f t="shared" si="312"/>
        <v>0</v>
      </c>
      <c r="AY177" s="1815">
        <f t="shared" si="312"/>
        <v>0</v>
      </c>
      <c r="AZ177" s="1815">
        <f t="shared" si="312"/>
        <v>0</v>
      </c>
    </row>
    <row r="178" spans="1:52" s="1414" customFormat="1" ht="15.5" outlineLevel="2">
      <c r="A178" s="1457"/>
      <c r="B178" s="1424"/>
      <c r="C178" s="1491"/>
      <c r="D178" s="1476"/>
      <c r="E178" s="1476"/>
      <c r="F178" s="1476"/>
      <c r="G178" s="1492"/>
      <c r="H178" s="1526"/>
      <c r="I178" s="1569"/>
      <c r="J178" s="1751"/>
      <c r="K178" s="1548"/>
      <c r="L178" s="1646"/>
      <c r="M178" s="1647">
        <f t="shared" ref="M178:M179" si="313">L178*(1+$M$24)</f>
        <v>0</v>
      </c>
      <c r="N178" s="1536" t="e">
        <f>$L178*(INDEX($U$1:$Y$8,MATCH($V178,$U$1:$U$8,0),MATCH(N$23,$U$1:$Y$1,0)))</f>
        <v>#REF!</v>
      </c>
      <c r="O178" s="1666" t="e">
        <f t="shared" ref="O178:O179" si="314">N178*(1+$O$24)</f>
        <v>#REF!</v>
      </c>
      <c r="P178" s="1646" t="e">
        <f>$L178*(INDEX($U$1:$Y$8,MATCH($V178,$U$1:$U$8,0),MATCH(P$23,$U$1:$Y$1,0)))</f>
        <v>#REF!</v>
      </c>
      <c r="Q178" s="1678" t="e">
        <f t="shared" ref="Q178:Q179" si="315">P178*(1+$Q$24)</f>
        <v>#REF!</v>
      </c>
      <c r="R178" s="1681" t="e">
        <f>$L178*(INDEX($U$1:$Y$8,MATCH($V178,$U$1:$U$8,0),MATCH(R$23,$U$1:$Y$1,0)))</f>
        <v>#REF!</v>
      </c>
      <c r="S178" s="1682" t="e">
        <f t="shared" ref="S178:S179" si="316">R178*(1+$S$24)</f>
        <v>#REF!</v>
      </c>
      <c r="T178" s="1697" t="e">
        <f>$L178*(INDEX($U$1:$Y$8,MATCH($V178,$U$1:$U$8,0),MATCH(T$23,$U$1:$Y$1,0)))</f>
        <v>#REF!</v>
      </c>
      <c r="U178" s="1485" t="e">
        <f t="shared" si="274"/>
        <v>#REF!</v>
      </c>
      <c r="V178" s="1421" t="s">
        <v>479</v>
      </c>
      <c r="W178" s="1428"/>
      <c r="X178" s="1621"/>
      <c r="Z178" s="3"/>
      <c r="AA178" s="1728"/>
      <c r="AB178" s="1491"/>
      <c r="AC178" s="1491"/>
      <c r="AD178" s="1491"/>
      <c r="AE178" s="1832">
        <f t="shared" si="240"/>
        <v>0</v>
      </c>
      <c r="AF178" s="1817"/>
      <c r="AG178" s="1817"/>
      <c r="AH178" s="1817"/>
      <c r="AI178" s="1817"/>
      <c r="AJ178" s="1817"/>
      <c r="AK178" s="1817"/>
      <c r="AL178" s="1817"/>
      <c r="AM178" s="1817"/>
      <c r="AN178" s="1817"/>
      <c r="AO178" s="1817"/>
      <c r="AP178" s="1817"/>
      <c r="AQ178" s="1817"/>
      <c r="AR178" s="1817"/>
      <c r="AS178" s="1817"/>
      <c r="AT178" s="1817"/>
      <c r="AU178" s="1817"/>
      <c r="AV178" s="1817"/>
      <c r="AW178" s="1817"/>
      <c r="AX178" s="1817"/>
      <c r="AY178" s="1817"/>
      <c r="AZ178" s="1817"/>
    </row>
    <row r="179" spans="1:52" s="1414" customFormat="1" ht="15.5" outlineLevel="2">
      <c r="A179" s="1457"/>
      <c r="B179" s="1424"/>
      <c r="C179" s="1491"/>
      <c r="D179" s="1476"/>
      <c r="E179" s="1476"/>
      <c r="F179" s="1476"/>
      <c r="G179" s="1492"/>
      <c r="H179" s="1526"/>
      <c r="I179" s="1569"/>
      <c r="J179" s="1751"/>
      <c r="K179" s="1548"/>
      <c r="L179" s="1646"/>
      <c r="M179" s="1647">
        <f t="shared" si="313"/>
        <v>0</v>
      </c>
      <c r="N179" s="1536" t="e">
        <f>$L179*(INDEX($U$1:$Y$8,MATCH($V179,$U$1:$U$8,0),MATCH(N$23,$U$1:$Y$1,0)))</f>
        <v>#REF!</v>
      </c>
      <c r="O179" s="1666" t="e">
        <f t="shared" si="314"/>
        <v>#REF!</v>
      </c>
      <c r="P179" s="1646" t="e">
        <f>$L179*(INDEX($U$1:$Y$8,MATCH($V179,$U$1:$U$8,0),MATCH(P$23,$U$1:$Y$1,0)))</f>
        <v>#REF!</v>
      </c>
      <c r="Q179" s="1678" t="e">
        <f t="shared" si="315"/>
        <v>#REF!</v>
      </c>
      <c r="R179" s="1681" t="e">
        <f>$L179*(INDEX($U$1:$Y$8,MATCH($V179,$U$1:$U$8,0),MATCH(R$23,$U$1:$Y$1,0)))</f>
        <v>#REF!</v>
      </c>
      <c r="S179" s="1682" t="e">
        <f t="shared" si="316"/>
        <v>#REF!</v>
      </c>
      <c r="T179" s="1697" t="e">
        <f>$L179*(INDEX($U$1:$Y$8,MATCH($V179,$U$1:$U$8,0),MATCH(T$23,$U$1:$Y$1,0)))</f>
        <v>#REF!</v>
      </c>
      <c r="U179" s="1485" t="e">
        <f t="shared" si="274"/>
        <v>#REF!</v>
      </c>
      <c r="V179" s="1421" t="s">
        <v>479</v>
      </c>
      <c r="W179" s="1428"/>
      <c r="X179" s="1621"/>
      <c r="Z179" s="3"/>
      <c r="AA179" s="1728"/>
      <c r="AB179" s="1491"/>
      <c r="AC179" s="1491"/>
      <c r="AD179" s="1491"/>
      <c r="AE179" s="1832">
        <f t="shared" si="240"/>
        <v>0</v>
      </c>
      <c r="AF179" s="1817"/>
      <c r="AG179" s="1817"/>
      <c r="AH179" s="1817"/>
      <c r="AI179" s="1817"/>
      <c r="AJ179" s="1817"/>
      <c r="AK179" s="1817"/>
      <c r="AL179" s="1817"/>
      <c r="AM179" s="1817"/>
      <c r="AN179" s="1817"/>
      <c r="AO179" s="1817"/>
      <c r="AP179" s="1817"/>
      <c r="AQ179" s="1817"/>
      <c r="AR179" s="1817"/>
      <c r="AS179" s="1817"/>
      <c r="AT179" s="1817"/>
      <c r="AU179" s="1817"/>
      <c r="AV179" s="1817"/>
      <c r="AW179" s="1817"/>
      <c r="AX179" s="1817"/>
      <c r="AY179" s="1817"/>
      <c r="AZ179" s="1817"/>
    </row>
    <row r="180" spans="1:52" s="1587" customFormat="1" ht="15.5" outlineLevel="1">
      <c r="A180" s="1585" t="str">
        <f>Bdgt!E71</f>
        <v>262</v>
      </c>
      <c r="B180" s="1521" t="str">
        <f>Bdgt!F71</f>
        <v>Frais de plans, tirages, dossiers, photos, maquettes</v>
      </c>
      <c r="C180" s="1578">
        <f>Bdgt!I71</f>
        <v>0</v>
      </c>
      <c r="D180" s="1579" t="e">
        <f>Bdgt!P71</f>
        <v>#REF!</v>
      </c>
      <c r="E180" s="1579" t="e">
        <f>Bdgt!T71</f>
        <v>#REF!</v>
      </c>
      <c r="F180" s="1579" t="e">
        <f>Bdgt!X71</f>
        <v>#REF!</v>
      </c>
      <c r="G180" s="1580" t="e">
        <f>Bdgt!AB71</f>
        <v>#REF!</v>
      </c>
      <c r="H180" s="1526" t="e">
        <f>N180-D180</f>
        <v>#REF!</v>
      </c>
      <c r="I180" s="1568"/>
      <c r="J180" s="1749"/>
      <c r="K180" s="1549"/>
      <c r="L180" s="1644">
        <f>SUM(L181:L182)</f>
        <v>0</v>
      </c>
      <c r="M180" s="1645">
        <f t="shared" ref="M180:T180" si="317">SUM(M181:M182)</f>
        <v>0</v>
      </c>
      <c r="N180" s="1552" t="e">
        <f t="shared" si="317"/>
        <v>#REF!</v>
      </c>
      <c r="O180" s="1665" t="e">
        <f t="shared" si="317"/>
        <v>#REF!</v>
      </c>
      <c r="P180" s="1644" t="e">
        <f t="shared" si="317"/>
        <v>#REF!</v>
      </c>
      <c r="Q180" s="1677" t="e">
        <f t="shared" si="317"/>
        <v>#REF!</v>
      </c>
      <c r="R180" s="1644" t="e">
        <f t="shared" si="317"/>
        <v>#REF!</v>
      </c>
      <c r="S180" s="1677" t="e">
        <f t="shared" si="317"/>
        <v>#REF!</v>
      </c>
      <c r="T180" s="1695" t="e">
        <f t="shared" si="317"/>
        <v>#REF!</v>
      </c>
      <c r="U180" s="1485" t="e">
        <f t="shared" si="274"/>
        <v>#REF!</v>
      </c>
      <c r="V180" s="1430"/>
      <c r="W180" s="1428"/>
      <c r="X180" s="1621"/>
      <c r="Z180" s="3"/>
      <c r="AA180" s="1727" t="s">
        <v>130</v>
      </c>
      <c r="AB180" s="1578">
        <f>C180*(1+$AB$22)</f>
        <v>0</v>
      </c>
      <c r="AC180" s="1578">
        <f>M180</f>
        <v>0</v>
      </c>
      <c r="AD180" s="1578">
        <f>AB180-AC180</f>
        <v>0</v>
      </c>
      <c r="AE180" s="1832">
        <f t="shared" si="240"/>
        <v>0</v>
      </c>
      <c r="AF180" s="1815">
        <f>SUMPRODUCT((YEAR($K181:$K182)&amp;MONTH($K181:$K182)&lt;YEAR(AG$23)&amp;MONTH(AG$23))*$M181:$M182)</f>
        <v>0</v>
      </c>
      <c r="AG180" s="1815">
        <f>SUMPRODUCT((YEAR($K181:$K182)&amp;MONTH($K181:$K182)=YEAR(AG$23)&amp;MONTH(AG$23))*$M181:$M182)</f>
        <v>0</v>
      </c>
      <c r="AH180" s="1815">
        <f t="shared" ref="AH180:AZ180" si="318">SUMPRODUCT((YEAR($K181:$K182)&amp;MONTH($K181:$K182)=YEAR(AH$23)&amp;MONTH(AH$23))*$M181:$M182)</f>
        <v>0</v>
      </c>
      <c r="AI180" s="1815">
        <f t="shared" si="318"/>
        <v>0</v>
      </c>
      <c r="AJ180" s="1815">
        <f t="shared" si="318"/>
        <v>0</v>
      </c>
      <c r="AK180" s="1815">
        <f t="shared" si="318"/>
        <v>0</v>
      </c>
      <c r="AL180" s="1815">
        <f t="shared" si="318"/>
        <v>0</v>
      </c>
      <c r="AM180" s="1815">
        <f t="shared" si="318"/>
        <v>0</v>
      </c>
      <c r="AN180" s="1815">
        <f t="shared" si="318"/>
        <v>0</v>
      </c>
      <c r="AO180" s="1815">
        <f t="shared" si="318"/>
        <v>0</v>
      </c>
      <c r="AP180" s="1815">
        <f t="shared" si="318"/>
        <v>0</v>
      </c>
      <c r="AQ180" s="1815">
        <f t="shared" si="318"/>
        <v>0</v>
      </c>
      <c r="AR180" s="1815">
        <f t="shared" si="318"/>
        <v>0</v>
      </c>
      <c r="AS180" s="1815">
        <f t="shared" si="318"/>
        <v>0</v>
      </c>
      <c r="AT180" s="1815">
        <f t="shared" si="318"/>
        <v>0</v>
      </c>
      <c r="AU180" s="1815">
        <f t="shared" si="318"/>
        <v>0</v>
      </c>
      <c r="AV180" s="1815">
        <f t="shared" si="318"/>
        <v>0</v>
      </c>
      <c r="AW180" s="1815">
        <f t="shared" si="318"/>
        <v>0</v>
      </c>
      <c r="AX180" s="1815">
        <f t="shared" si="318"/>
        <v>0</v>
      </c>
      <c r="AY180" s="1815">
        <f t="shared" si="318"/>
        <v>0</v>
      </c>
      <c r="AZ180" s="1815">
        <f t="shared" si="318"/>
        <v>0</v>
      </c>
    </row>
    <row r="181" spans="1:52" s="1414" customFormat="1" ht="15.5" outlineLevel="2">
      <c r="A181" s="1457"/>
      <c r="B181" s="1424"/>
      <c r="C181" s="1491"/>
      <c r="D181" s="1476"/>
      <c r="E181" s="1476"/>
      <c r="F181" s="1476"/>
      <c r="G181" s="1492"/>
      <c r="H181" s="1526"/>
      <c r="I181" s="1569"/>
      <c r="J181" s="1751"/>
      <c r="K181" s="1548"/>
      <c r="L181" s="1646"/>
      <c r="M181" s="1647">
        <f t="shared" ref="M181:M182" si="319">L181*(1+$M$24)</f>
        <v>0</v>
      </c>
      <c r="N181" s="1536" t="e">
        <f>$L181*(INDEX($U$1:$Y$8,MATCH($V181,$U$1:$U$8,0),MATCH(N$23,$U$1:$Y$1,0)))</f>
        <v>#REF!</v>
      </c>
      <c r="O181" s="1666" t="e">
        <f t="shared" ref="O181:O182" si="320">N181*(1+$O$24)</f>
        <v>#REF!</v>
      </c>
      <c r="P181" s="1646" t="e">
        <f>$L181*(INDEX($U$1:$Y$8,MATCH($V181,$U$1:$U$8,0),MATCH(P$23,$U$1:$Y$1,0)))</f>
        <v>#REF!</v>
      </c>
      <c r="Q181" s="1678" t="e">
        <f t="shared" ref="Q181:Q182" si="321">P181*(1+$Q$24)</f>
        <v>#REF!</v>
      </c>
      <c r="R181" s="1681" t="e">
        <f>$L181*(INDEX($U$1:$Y$8,MATCH($V181,$U$1:$U$8,0),MATCH(R$23,$U$1:$Y$1,0)))</f>
        <v>#REF!</v>
      </c>
      <c r="S181" s="1682" t="e">
        <f t="shared" ref="S181:S182" si="322">R181*(1+$S$24)</f>
        <v>#REF!</v>
      </c>
      <c r="T181" s="1697" t="e">
        <f>$L181*(INDEX($U$1:$Y$8,MATCH($V181,$U$1:$U$8,0),MATCH(T$23,$U$1:$Y$1,0)))</f>
        <v>#REF!</v>
      </c>
      <c r="U181" s="1485" t="e">
        <f t="shared" si="274"/>
        <v>#REF!</v>
      </c>
      <c r="V181" s="1421" t="s">
        <v>479</v>
      </c>
      <c r="W181" s="1428"/>
      <c r="X181" s="1621"/>
      <c r="Z181" s="3"/>
      <c r="AA181" s="1728"/>
      <c r="AB181" s="1491"/>
      <c r="AC181" s="1491"/>
      <c r="AD181" s="1491"/>
      <c r="AE181" s="1832">
        <f t="shared" si="240"/>
        <v>0</v>
      </c>
      <c r="AF181" s="1817"/>
      <c r="AG181" s="1817"/>
      <c r="AH181" s="1817"/>
      <c r="AI181" s="1817"/>
      <c r="AJ181" s="1817"/>
      <c r="AK181" s="1817"/>
      <c r="AL181" s="1817"/>
      <c r="AM181" s="1817"/>
      <c r="AN181" s="1817"/>
      <c r="AO181" s="1817"/>
      <c r="AP181" s="1817"/>
      <c r="AQ181" s="1817"/>
      <c r="AR181" s="1817"/>
      <c r="AS181" s="1817"/>
      <c r="AT181" s="1817"/>
      <c r="AU181" s="1817"/>
      <c r="AV181" s="1817"/>
      <c r="AW181" s="1817"/>
      <c r="AX181" s="1817"/>
      <c r="AY181" s="1817"/>
      <c r="AZ181" s="1817"/>
    </row>
    <row r="182" spans="1:52" s="1414" customFormat="1" ht="15.5" outlineLevel="2">
      <c r="A182" s="1457"/>
      <c r="B182" s="1424"/>
      <c r="C182" s="1491"/>
      <c r="D182" s="1476"/>
      <c r="E182" s="1476"/>
      <c r="F182" s="1476"/>
      <c r="G182" s="1492"/>
      <c r="H182" s="1526"/>
      <c r="I182" s="1569"/>
      <c r="J182" s="1751"/>
      <c r="K182" s="1548"/>
      <c r="L182" s="1646"/>
      <c r="M182" s="1647">
        <f t="shared" si="319"/>
        <v>0</v>
      </c>
      <c r="N182" s="1536" t="e">
        <f>$L182*(INDEX($U$1:$Y$8,MATCH($V182,$U$1:$U$8,0),MATCH(N$23,$U$1:$Y$1,0)))</f>
        <v>#REF!</v>
      </c>
      <c r="O182" s="1666" t="e">
        <f t="shared" si="320"/>
        <v>#REF!</v>
      </c>
      <c r="P182" s="1646" t="e">
        <f>$L182*(INDEX($U$1:$Y$8,MATCH($V182,$U$1:$U$8,0),MATCH(P$23,$U$1:$Y$1,0)))</f>
        <v>#REF!</v>
      </c>
      <c r="Q182" s="1678" t="e">
        <f t="shared" si="321"/>
        <v>#REF!</v>
      </c>
      <c r="R182" s="1681" t="e">
        <f>$L182*(INDEX($U$1:$Y$8,MATCH($V182,$U$1:$U$8,0),MATCH(R$23,$U$1:$Y$1,0)))</f>
        <v>#REF!</v>
      </c>
      <c r="S182" s="1682" t="e">
        <f t="shared" si="322"/>
        <v>#REF!</v>
      </c>
      <c r="T182" s="1697" t="e">
        <f>$L182*(INDEX($U$1:$Y$8,MATCH($V182,$U$1:$U$8,0),MATCH(T$23,$U$1:$Y$1,0)))</f>
        <v>#REF!</v>
      </c>
      <c r="U182" s="1485" t="e">
        <f t="shared" si="274"/>
        <v>#REF!</v>
      </c>
      <c r="V182" s="1421" t="s">
        <v>479</v>
      </c>
      <c r="W182" s="1428"/>
      <c r="X182" s="1621"/>
      <c r="Z182" s="3"/>
      <c r="AA182" s="1728"/>
      <c r="AB182" s="1491"/>
      <c r="AC182" s="1491"/>
      <c r="AD182" s="1491"/>
      <c r="AE182" s="1832">
        <f t="shared" si="240"/>
        <v>0</v>
      </c>
      <c r="AF182" s="1817"/>
      <c r="AG182" s="1817"/>
      <c r="AH182" s="1817"/>
      <c r="AI182" s="1817"/>
      <c r="AJ182" s="1817"/>
      <c r="AK182" s="1817"/>
      <c r="AL182" s="1817"/>
      <c r="AM182" s="1817"/>
      <c r="AN182" s="1817"/>
      <c r="AO182" s="1817"/>
      <c r="AP182" s="1817"/>
      <c r="AQ182" s="1817"/>
      <c r="AR182" s="1817"/>
      <c r="AS182" s="1817"/>
      <c r="AT182" s="1817"/>
      <c r="AU182" s="1817"/>
      <c r="AV182" s="1817"/>
      <c r="AW182" s="1817"/>
      <c r="AX182" s="1817"/>
      <c r="AY182" s="1817"/>
      <c r="AZ182" s="1817"/>
    </row>
    <row r="183" spans="1:52" s="1587" customFormat="1" ht="15.5" outlineLevel="1">
      <c r="A183" s="1585" t="str">
        <f>Bdgt!E72</f>
        <v>268</v>
      </c>
      <c r="B183" s="1521" t="str">
        <f>Bdgt!F72</f>
        <v>Autres frais</v>
      </c>
      <c r="C183" s="1578">
        <f>Bdgt!I72</f>
        <v>0</v>
      </c>
      <c r="D183" s="1579" t="e">
        <f>Bdgt!P72</f>
        <v>#REF!</v>
      </c>
      <c r="E183" s="1579" t="e">
        <f>Bdgt!T72</f>
        <v>#REF!</v>
      </c>
      <c r="F183" s="1579" t="e">
        <f>Bdgt!X72</f>
        <v>#REF!</v>
      </c>
      <c r="G183" s="1580" t="e">
        <f>Bdgt!AB72</f>
        <v>#REF!</v>
      </c>
      <c r="H183" s="1526" t="e">
        <f>N183-D183</f>
        <v>#REF!</v>
      </c>
      <c r="I183" s="1568"/>
      <c r="J183" s="1749"/>
      <c r="K183" s="1549"/>
      <c r="L183" s="1644">
        <f>SUM(L184:L185)</f>
        <v>0</v>
      </c>
      <c r="M183" s="1645">
        <f t="shared" ref="M183:T183" si="323">SUM(M184:M185)</f>
        <v>0</v>
      </c>
      <c r="N183" s="1552" t="e">
        <f t="shared" si="323"/>
        <v>#REF!</v>
      </c>
      <c r="O183" s="1665" t="e">
        <f t="shared" si="323"/>
        <v>#REF!</v>
      </c>
      <c r="P183" s="1644" t="e">
        <f t="shared" si="323"/>
        <v>#REF!</v>
      </c>
      <c r="Q183" s="1677" t="e">
        <f t="shared" si="323"/>
        <v>#REF!</v>
      </c>
      <c r="R183" s="1644" t="e">
        <f t="shared" si="323"/>
        <v>#REF!</v>
      </c>
      <c r="S183" s="1677" t="e">
        <f t="shared" si="323"/>
        <v>#REF!</v>
      </c>
      <c r="T183" s="1695" t="e">
        <f t="shared" si="323"/>
        <v>#REF!</v>
      </c>
      <c r="U183" s="1485" t="e">
        <f t="shared" si="274"/>
        <v>#REF!</v>
      </c>
      <c r="V183" s="1430"/>
      <c r="W183" s="1428"/>
      <c r="X183" s="1621"/>
      <c r="Z183" s="3"/>
      <c r="AA183" s="1727" t="s">
        <v>132</v>
      </c>
      <c r="AB183" s="1578">
        <f>C183*(1+$AB$22)</f>
        <v>0</v>
      </c>
      <c r="AC183" s="1578">
        <f>M183</f>
        <v>0</v>
      </c>
      <c r="AD183" s="1578">
        <f>AB183-AC183</f>
        <v>0</v>
      </c>
      <c r="AE183" s="1832">
        <f t="shared" si="240"/>
        <v>0</v>
      </c>
      <c r="AF183" s="1815">
        <f>SUMPRODUCT((YEAR($K184:$K185)&amp;MONTH($K184:$K185)&lt;YEAR(AG$23)&amp;MONTH(AG$23))*$M184:$M185)</f>
        <v>0</v>
      </c>
      <c r="AG183" s="1815">
        <f>SUMPRODUCT((YEAR($K184:$K185)&amp;MONTH($K184:$K185)=YEAR(AG$23)&amp;MONTH(AG$23))*$M184:$M185)</f>
        <v>0</v>
      </c>
      <c r="AH183" s="1815">
        <f t="shared" ref="AH183:AZ183" si="324">SUMPRODUCT((YEAR($K184:$K185)&amp;MONTH($K184:$K185)=YEAR(AH$23)&amp;MONTH(AH$23))*$M184:$M185)</f>
        <v>0</v>
      </c>
      <c r="AI183" s="1815">
        <f t="shared" si="324"/>
        <v>0</v>
      </c>
      <c r="AJ183" s="1815">
        <f t="shared" si="324"/>
        <v>0</v>
      </c>
      <c r="AK183" s="1815">
        <f t="shared" si="324"/>
        <v>0</v>
      </c>
      <c r="AL183" s="1815">
        <f t="shared" si="324"/>
        <v>0</v>
      </c>
      <c r="AM183" s="1815">
        <f t="shared" si="324"/>
        <v>0</v>
      </c>
      <c r="AN183" s="1815">
        <f t="shared" si="324"/>
        <v>0</v>
      </c>
      <c r="AO183" s="1815">
        <f t="shared" si="324"/>
        <v>0</v>
      </c>
      <c r="AP183" s="1815">
        <f t="shared" si="324"/>
        <v>0</v>
      </c>
      <c r="AQ183" s="1815">
        <f t="shared" si="324"/>
        <v>0</v>
      </c>
      <c r="AR183" s="1815">
        <f t="shared" si="324"/>
        <v>0</v>
      </c>
      <c r="AS183" s="1815">
        <f t="shared" si="324"/>
        <v>0</v>
      </c>
      <c r="AT183" s="1815">
        <f t="shared" si="324"/>
        <v>0</v>
      </c>
      <c r="AU183" s="1815">
        <f t="shared" si="324"/>
        <v>0</v>
      </c>
      <c r="AV183" s="1815">
        <f t="shared" si="324"/>
        <v>0</v>
      </c>
      <c r="AW183" s="1815">
        <f t="shared" si="324"/>
        <v>0</v>
      </c>
      <c r="AX183" s="1815">
        <f t="shared" si="324"/>
        <v>0</v>
      </c>
      <c r="AY183" s="1815">
        <f t="shared" si="324"/>
        <v>0</v>
      </c>
      <c r="AZ183" s="1815">
        <f t="shared" si="324"/>
        <v>0</v>
      </c>
    </row>
    <row r="184" spans="1:52" s="1414" customFormat="1" ht="15.5" outlineLevel="2">
      <c r="A184" s="1457"/>
      <c r="B184" s="1424"/>
      <c r="C184" s="1491"/>
      <c r="D184" s="1476"/>
      <c r="E184" s="1476"/>
      <c r="F184" s="1476"/>
      <c r="G184" s="1492"/>
      <c r="H184" s="1526"/>
      <c r="I184" s="1569"/>
      <c r="J184" s="1751"/>
      <c r="K184" s="1548"/>
      <c r="L184" s="1646"/>
      <c r="M184" s="1647">
        <f t="shared" ref="M184:M185" si="325">L184*(1+$M$24)</f>
        <v>0</v>
      </c>
      <c r="N184" s="1536" t="e">
        <f>$L184*(INDEX($U$1:$Y$8,MATCH($V184,$U$1:$U$8,0),MATCH(N$23,$U$1:$Y$1,0)))</f>
        <v>#REF!</v>
      </c>
      <c r="O184" s="1666" t="e">
        <f t="shared" ref="O184:O185" si="326">N184*(1+$O$24)</f>
        <v>#REF!</v>
      </c>
      <c r="P184" s="1646" t="e">
        <f>$L184*(INDEX($U$1:$Y$8,MATCH($V184,$U$1:$U$8,0),MATCH(P$23,$U$1:$Y$1,0)))</f>
        <v>#REF!</v>
      </c>
      <c r="Q184" s="1678" t="e">
        <f t="shared" ref="Q184:Q185" si="327">P184*(1+$Q$24)</f>
        <v>#REF!</v>
      </c>
      <c r="R184" s="1681" t="e">
        <f>$L184*(INDEX($U$1:$Y$8,MATCH($V184,$U$1:$U$8,0),MATCH(R$23,$U$1:$Y$1,0)))</f>
        <v>#REF!</v>
      </c>
      <c r="S184" s="1682" t="e">
        <f t="shared" ref="S184:S185" si="328">R184*(1+$S$24)</f>
        <v>#REF!</v>
      </c>
      <c r="T184" s="1697" t="e">
        <f>$L184*(INDEX($U$1:$Y$8,MATCH($V184,$U$1:$U$8,0),MATCH(T$23,$U$1:$Y$1,0)))</f>
        <v>#REF!</v>
      </c>
      <c r="U184" s="1485" t="e">
        <f t="shared" si="274"/>
        <v>#REF!</v>
      </c>
      <c r="V184" s="1421" t="s">
        <v>479</v>
      </c>
      <c r="W184" s="1428"/>
      <c r="X184" s="1621"/>
      <c r="Z184" s="3"/>
      <c r="AA184" s="1728"/>
      <c r="AB184" s="1491"/>
      <c r="AC184" s="1491"/>
      <c r="AD184" s="1491"/>
      <c r="AE184" s="1832">
        <f t="shared" si="240"/>
        <v>0</v>
      </c>
      <c r="AF184" s="1817"/>
      <c r="AG184" s="1817"/>
      <c r="AH184" s="1817"/>
      <c r="AI184" s="1817"/>
      <c r="AJ184" s="1817"/>
      <c r="AK184" s="1817"/>
      <c r="AL184" s="1817"/>
      <c r="AM184" s="1817"/>
      <c r="AN184" s="1817"/>
      <c r="AO184" s="1817"/>
      <c r="AP184" s="1817"/>
      <c r="AQ184" s="1817"/>
      <c r="AR184" s="1817"/>
      <c r="AS184" s="1817"/>
      <c r="AT184" s="1817"/>
      <c r="AU184" s="1817"/>
      <c r="AV184" s="1817"/>
      <c r="AW184" s="1817"/>
      <c r="AX184" s="1817"/>
      <c r="AY184" s="1817"/>
      <c r="AZ184" s="1817"/>
    </row>
    <row r="185" spans="1:52" s="1414" customFormat="1" ht="15.5" outlineLevel="2">
      <c r="A185" s="1457"/>
      <c r="B185" s="1424"/>
      <c r="C185" s="1491"/>
      <c r="D185" s="1476"/>
      <c r="E185" s="1476"/>
      <c r="F185" s="1476"/>
      <c r="G185" s="1492"/>
      <c r="H185" s="1526"/>
      <c r="I185" s="1569"/>
      <c r="J185" s="1751"/>
      <c r="K185" s="1548"/>
      <c r="L185" s="1646"/>
      <c r="M185" s="1647">
        <f t="shared" si="325"/>
        <v>0</v>
      </c>
      <c r="N185" s="1536" t="e">
        <f>$L185*(INDEX($U$1:$Y$8,MATCH($V185,$U$1:$U$8,0),MATCH(N$23,$U$1:$Y$1,0)))</f>
        <v>#REF!</v>
      </c>
      <c r="O185" s="1666" t="e">
        <f t="shared" si="326"/>
        <v>#REF!</v>
      </c>
      <c r="P185" s="1646" t="e">
        <f>$L185*(INDEX($U$1:$Y$8,MATCH($V185,$U$1:$U$8,0),MATCH(P$23,$U$1:$Y$1,0)))</f>
        <v>#REF!</v>
      </c>
      <c r="Q185" s="1678" t="e">
        <f t="shared" si="327"/>
        <v>#REF!</v>
      </c>
      <c r="R185" s="1681" t="e">
        <f>$L185*(INDEX($U$1:$Y$8,MATCH($V185,$U$1:$U$8,0),MATCH(R$23,$U$1:$Y$1,0)))</f>
        <v>#REF!</v>
      </c>
      <c r="S185" s="1682" t="e">
        <f t="shared" si="328"/>
        <v>#REF!</v>
      </c>
      <c r="T185" s="1697" t="e">
        <f>$L185*(INDEX($U$1:$Y$8,MATCH($V185,$U$1:$U$8,0),MATCH(T$23,$U$1:$Y$1,0)))</f>
        <v>#REF!</v>
      </c>
      <c r="U185" s="1485" t="e">
        <f t="shared" si="274"/>
        <v>#REF!</v>
      </c>
      <c r="V185" s="1421" t="s">
        <v>479</v>
      </c>
      <c r="W185" s="1428"/>
      <c r="X185" s="1621"/>
      <c r="Z185" s="3"/>
      <c r="AA185" s="1728"/>
      <c r="AB185" s="1491"/>
      <c r="AC185" s="1491"/>
      <c r="AD185" s="1491"/>
      <c r="AE185" s="1832">
        <f t="shared" si="240"/>
        <v>0</v>
      </c>
      <c r="AF185" s="1817"/>
      <c r="AG185" s="1817"/>
      <c r="AH185" s="1817"/>
      <c r="AI185" s="1817"/>
      <c r="AJ185" s="1817"/>
      <c r="AK185" s="1817"/>
      <c r="AL185" s="1817"/>
      <c r="AM185" s="1817"/>
      <c r="AN185" s="1817"/>
      <c r="AO185" s="1817"/>
      <c r="AP185" s="1817"/>
      <c r="AQ185" s="1817"/>
      <c r="AR185" s="1817"/>
      <c r="AS185" s="1817"/>
      <c r="AT185" s="1817"/>
      <c r="AU185" s="1817"/>
      <c r="AV185" s="1817"/>
      <c r="AW185" s="1817"/>
      <c r="AX185" s="1817"/>
      <c r="AY185" s="1817"/>
      <c r="AZ185" s="1817"/>
    </row>
    <row r="186" spans="1:52" s="1590" customFormat="1" ht="15.5">
      <c r="A186" s="1592"/>
      <c r="B186" s="1467" t="str">
        <f>Bdgt!F76</f>
        <v>Coût Technique</v>
      </c>
      <c r="C186" s="1493" t="e">
        <f>C187+C264</f>
        <v>#REF!</v>
      </c>
      <c r="D186" s="1477" t="e">
        <f t="shared" ref="D186:G186" si="329">D187+D264</f>
        <v>#REF!</v>
      </c>
      <c r="E186" s="1477" t="e">
        <f t="shared" si="329"/>
        <v>#REF!</v>
      </c>
      <c r="F186" s="1477" t="e">
        <f t="shared" si="329"/>
        <v>#REF!</v>
      </c>
      <c r="G186" s="1494" t="e">
        <f t="shared" si="329"/>
        <v>#REF!</v>
      </c>
      <c r="H186" s="1526" t="e">
        <f>N186-D186</f>
        <v>#REF!</v>
      </c>
      <c r="I186" s="1593"/>
      <c r="J186" s="1752"/>
      <c r="K186" s="1598"/>
      <c r="L186" s="1652">
        <f t="shared" ref="L186:T186" si="330">L187+L264</f>
        <v>755399.69</v>
      </c>
      <c r="M186" s="1653">
        <f t="shared" si="330"/>
        <v>771263.08348999987</v>
      </c>
      <c r="N186" s="1539" t="e">
        <f t="shared" si="330"/>
        <v>#REF!</v>
      </c>
      <c r="O186" s="1670" t="e">
        <f t="shared" si="330"/>
        <v>#REF!</v>
      </c>
      <c r="P186" s="1803" t="e">
        <f t="shared" si="330"/>
        <v>#REF!</v>
      </c>
      <c r="Q186" s="1804" t="e">
        <f t="shared" si="330"/>
        <v>#REF!</v>
      </c>
      <c r="R186" s="1652" t="e">
        <f t="shared" si="330"/>
        <v>#REF!</v>
      </c>
      <c r="S186" s="1685" t="e">
        <f t="shared" si="330"/>
        <v>#REF!</v>
      </c>
      <c r="T186" s="1700" t="e">
        <f t="shared" si="330"/>
        <v>#REF!</v>
      </c>
      <c r="U186" s="1617" t="e">
        <f t="shared" si="274"/>
        <v>#REF!</v>
      </c>
      <c r="V186" s="1600"/>
      <c r="W186" s="1464"/>
      <c r="X186" s="1621"/>
      <c r="Y186" s="1735" t="e">
        <f>AB186/1.021</f>
        <v>#REF!</v>
      </c>
      <c r="Z186" s="3"/>
      <c r="AA186" s="1729" t="s">
        <v>138</v>
      </c>
      <c r="AB186" s="1493" t="e">
        <f>AB187+AB264</f>
        <v>#REF!</v>
      </c>
      <c r="AC186" s="1493">
        <f>AC187+AC264</f>
        <v>771263.08348999987</v>
      </c>
      <c r="AD186" s="1493" t="e">
        <f>AD187+AD264</f>
        <v>#REF!</v>
      </c>
      <c r="AE186" s="1832">
        <f t="shared" si="240"/>
        <v>19222.11175000004</v>
      </c>
      <c r="AF186" s="1820">
        <f t="shared" ref="AF186" si="331">AF187+AF264</f>
        <v>171258.66019999998</v>
      </c>
      <c r="AG186" s="1820">
        <f t="shared" ref="AG186:AZ186" si="332">AG187+AG264</f>
        <v>5500.2699400000001</v>
      </c>
      <c r="AH186" s="1820">
        <f t="shared" si="332"/>
        <v>5828.1130399999993</v>
      </c>
      <c r="AI186" s="1820">
        <f t="shared" si="332"/>
        <v>15490.336329999998</v>
      </c>
      <c r="AJ186" s="1820">
        <f t="shared" si="332"/>
        <v>5457.0203799999999</v>
      </c>
      <c r="AK186" s="1820">
        <f t="shared" si="332"/>
        <v>7400.4836699999996</v>
      </c>
      <c r="AL186" s="1820">
        <f t="shared" si="332"/>
        <v>6919.8479199999992</v>
      </c>
      <c r="AM186" s="1820">
        <f t="shared" si="332"/>
        <v>333946.18875999999</v>
      </c>
      <c r="AN186" s="1820">
        <f t="shared" si="332"/>
        <v>8625.6530399999992</v>
      </c>
      <c r="AO186" s="1820">
        <f t="shared" si="332"/>
        <v>4353.2989599999992</v>
      </c>
      <c r="AP186" s="1820">
        <f t="shared" si="332"/>
        <v>225705.32299999997</v>
      </c>
      <c r="AQ186" s="1820">
        <f t="shared" si="332"/>
        <v>0</v>
      </c>
      <c r="AR186" s="1820">
        <f t="shared" si="332"/>
        <v>0</v>
      </c>
      <c r="AS186" s="1820">
        <f t="shared" si="332"/>
        <v>0</v>
      </c>
      <c r="AT186" s="1820">
        <f t="shared" si="332"/>
        <v>0</v>
      </c>
      <c r="AU186" s="1820">
        <f t="shared" si="332"/>
        <v>0</v>
      </c>
      <c r="AV186" s="1820">
        <f t="shared" si="332"/>
        <v>0</v>
      </c>
      <c r="AW186" s="1820">
        <f t="shared" si="332"/>
        <v>0</v>
      </c>
      <c r="AX186" s="1820">
        <f t="shared" si="332"/>
        <v>0</v>
      </c>
      <c r="AY186" s="1820">
        <f t="shared" si="332"/>
        <v>0</v>
      </c>
      <c r="AZ186" s="1820">
        <f t="shared" si="332"/>
        <v>0</v>
      </c>
    </row>
    <row r="187" spans="1:52" s="1418" customFormat="1" ht="15.5">
      <c r="A187" s="1465"/>
      <c r="B187" s="1466" t="str">
        <f>Bdgt!F77</f>
        <v>Travaux de bâtiment</v>
      </c>
      <c r="C187" s="1495">
        <f>C188+C199+C209+C225+C239+C261</f>
        <v>3215660.14</v>
      </c>
      <c r="D187" s="1478" t="e">
        <f t="shared" ref="D187:G187" si="333">D188+D199+D209+D225+D239+D261</f>
        <v>#REF!</v>
      </c>
      <c r="E187" s="1478" t="e">
        <f t="shared" si="333"/>
        <v>#REF!</v>
      </c>
      <c r="F187" s="1478" t="e">
        <f t="shared" si="333"/>
        <v>#REF!</v>
      </c>
      <c r="G187" s="1496" t="e">
        <f t="shared" si="333"/>
        <v>#REF!</v>
      </c>
      <c r="H187" s="1526" t="e">
        <f>N187-D187</f>
        <v>#REF!</v>
      </c>
      <c r="I187" s="1570"/>
      <c r="J187" s="1753"/>
      <c r="K187" s="1550"/>
      <c r="L187" s="1654">
        <f>L188+L199+L209+L225+L239+L261</f>
        <v>553270.86</v>
      </c>
      <c r="M187" s="1655">
        <f t="shared" ref="M187:T187" si="334">M188+M199+M209+M225+M239+M261</f>
        <v>564889.54805999994</v>
      </c>
      <c r="N187" s="1591" t="e">
        <f t="shared" si="334"/>
        <v>#REF!</v>
      </c>
      <c r="O187" s="1671" t="e">
        <f t="shared" si="334"/>
        <v>#REF!</v>
      </c>
      <c r="P187" s="1805" t="e">
        <f t="shared" si="334"/>
        <v>#REF!</v>
      </c>
      <c r="Q187" s="1806" t="e">
        <f t="shared" si="334"/>
        <v>#REF!</v>
      </c>
      <c r="R187" s="1654" t="e">
        <f t="shared" si="334"/>
        <v>#REF!</v>
      </c>
      <c r="S187" s="1686" t="e">
        <f t="shared" si="334"/>
        <v>#REF!</v>
      </c>
      <c r="T187" s="1701" t="e">
        <f t="shared" si="334"/>
        <v>#REF!</v>
      </c>
      <c r="U187" s="1485" t="e">
        <f t="shared" si="274"/>
        <v>#REF!</v>
      </c>
      <c r="V187" s="1430"/>
      <c r="W187" s="1428"/>
      <c r="X187" s="1621"/>
      <c r="Z187" s="3"/>
      <c r="AA187" s="1730" t="s">
        <v>141</v>
      </c>
      <c r="AB187" s="1495">
        <f>AB188+AB199+AB209+AB225+AB239+AB261</f>
        <v>3283189.0029399996</v>
      </c>
      <c r="AC187" s="1495">
        <f>AC188+AC199+AC209+AC225+AC239+AC261</f>
        <v>564889.54805999994</v>
      </c>
      <c r="AD187" s="1495">
        <f>AD188+AD199+AD209+AD225+AD239+AD261</f>
        <v>2718299.4548799996</v>
      </c>
      <c r="AE187" s="1832">
        <f t="shared" si="240"/>
        <v>0</v>
      </c>
      <c r="AF187" s="1821">
        <f t="shared" ref="AF187" si="335">AF188+AF199+AF209+AF225+AF239+AF261</f>
        <v>0</v>
      </c>
      <c r="AG187" s="1821">
        <f t="shared" ref="AG187:AZ187" si="336">AG188+AG199+AG209+AG225+AG239+AG261</f>
        <v>0</v>
      </c>
      <c r="AH187" s="1821">
        <f t="shared" si="336"/>
        <v>0</v>
      </c>
      <c r="AI187" s="1821">
        <f t="shared" si="336"/>
        <v>7553.3579999999993</v>
      </c>
      <c r="AJ187" s="1821">
        <f t="shared" si="336"/>
        <v>0</v>
      </c>
      <c r="AK187" s="1821">
        <f t="shared" si="336"/>
        <v>0</v>
      </c>
      <c r="AL187" s="1821">
        <f t="shared" si="336"/>
        <v>0</v>
      </c>
      <c r="AM187" s="1821">
        <f t="shared" si="336"/>
        <v>328456.6189</v>
      </c>
      <c r="AN187" s="1821">
        <f t="shared" si="336"/>
        <v>3174.2481599999996</v>
      </c>
      <c r="AO187" s="1821">
        <f t="shared" si="336"/>
        <v>0</v>
      </c>
      <c r="AP187" s="1821">
        <f t="shared" si="336"/>
        <v>225705.32299999997</v>
      </c>
      <c r="AQ187" s="1821">
        <f t="shared" si="336"/>
        <v>0</v>
      </c>
      <c r="AR187" s="1821">
        <f t="shared" si="336"/>
        <v>0</v>
      </c>
      <c r="AS187" s="1821">
        <f t="shared" si="336"/>
        <v>0</v>
      </c>
      <c r="AT187" s="1821">
        <f t="shared" si="336"/>
        <v>0</v>
      </c>
      <c r="AU187" s="1821">
        <f t="shared" si="336"/>
        <v>0</v>
      </c>
      <c r="AV187" s="1821">
        <f t="shared" si="336"/>
        <v>0</v>
      </c>
      <c r="AW187" s="1821">
        <f t="shared" si="336"/>
        <v>0</v>
      </c>
      <c r="AX187" s="1821">
        <f t="shared" si="336"/>
        <v>0</v>
      </c>
      <c r="AY187" s="1821">
        <f t="shared" si="336"/>
        <v>0</v>
      </c>
      <c r="AZ187" s="1821">
        <f t="shared" si="336"/>
        <v>0</v>
      </c>
    </row>
    <row r="188" spans="1:52" s="1418" customFormat="1" ht="15.5">
      <c r="A188" s="1454" t="str">
        <f>Bdgt!D78</f>
        <v>310</v>
      </c>
      <c r="B188" s="1431" t="str">
        <f>Bdgt!F78</f>
        <v>GO-Maçonnerie</v>
      </c>
      <c r="C188" s="1489">
        <f>SUM(C189:C195)</f>
        <v>1760185.72</v>
      </c>
      <c r="D188" s="1475" t="e">
        <f t="shared" ref="D188:F188" si="337">SUM(D189:D195)</f>
        <v>#REF!</v>
      </c>
      <c r="E188" s="1475" t="e">
        <f t="shared" si="337"/>
        <v>#REF!</v>
      </c>
      <c r="F188" s="1475" t="e">
        <f t="shared" si="337"/>
        <v>#REF!</v>
      </c>
      <c r="G188" s="1490" t="e">
        <f>SUM(G189:G195)</f>
        <v>#REF!</v>
      </c>
      <c r="H188" s="1526" t="e">
        <f>N188-D188</f>
        <v>#REF!</v>
      </c>
      <c r="I188" s="1566"/>
      <c r="J188" s="1748"/>
      <c r="K188" s="1547"/>
      <c r="L188" s="1648">
        <f>L189+L192+L195</f>
        <v>542763.9</v>
      </c>
      <c r="M188" s="1649">
        <f t="shared" ref="M188:T188" si="338">M189+M192+M195</f>
        <v>554161.94189999998</v>
      </c>
      <c r="N188" s="1537" t="e">
        <f t="shared" si="338"/>
        <v>#REF!</v>
      </c>
      <c r="O188" s="1668" t="e">
        <f t="shared" si="338"/>
        <v>#REF!</v>
      </c>
      <c r="P188" s="1642" t="e">
        <f t="shared" si="338"/>
        <v>#REF!</v>
      </c>
      <c r="Q188" s="1676" t="e">
        <f t="shared" si="338"/>
        <v>#REF!</v>
      </c>
      <c r="R188" s="1648" t="e">
        <f t="shared" si="338"/>
        <v>#REF!</v>
      </c>
      <c r="S188" s="1683" t="e">
        <f t="shared" si="338"/>
        <v>#REF!</v>
      </c>
      <c r="T188" s="1698" t="e">
        <f t="shared" si="338"/>
        <v>#REF!</v>
      </c>
      <c r="U188" s="1485" t="e">
        <f t="shared" si="274"/>
        <v>#REF!</v>
      </c>
      <c r="V188" s="1430"/>
      <c r="W188" s="1428"/>
      <c r="X188" s="1621"/>
      <c r="Z188" s="3"/>
      <c r="AA188" s="1726" t="s">
        <v>143</v>
      </c>
      <c r="AB188" s="1489">
        <f>SUM(AB189:AB195)</f>
        <v>1797149.6201199999</v>
      </c>
      <c r="AC188" s="1489">
        <f>SUM(AC189:AC195)</f>
        <v>554161.94189999998</v>
      </c>
      <c r="AD188" s="1489">
        <f>SUM(AD189:AD195)</f>
        <v>1242987.6782199999</v>
      </c>
      <c r="AE188" s="1832">
        <f t="shared" si="240"/>
        <v>0</v>
      </c>
      <c r="AF188" s="1818">
        <f t="shared" ref="AF188" si="339">AF189+AF192+AF195</f>
        <v>0</v>
      </c>
      <c r="AG188" s="1818">
        <f t="shared" ref="AG188:AZ188" si="340">AG189+AG192+AG195</f>
        <v>0</v>
      </c>
      <c r="AH188" s="1818">
        <f t="shared" si="340"/>
        <v>0</v>
      </c>
      <c r="AI188" s="1818">
        <f t="shared" si="340"/>
        <v>0</v>
      </c>
      <c r="AJ188" s="1818">
        <f t="shared" si="340"/>
        <v>0</v>
      </c>
      <c r="AK188" s="1818">
        <f t="shared" si="340"/>
        <v>0</v>
      </c>
      <c r="AL188" s="1818">
        <f t="shared" si="340"/>
        <v>0</v>
      </c>
      <c r="AM188" s="1818">
        <f t="shared" si="340"/>
        <v>328456.6189</v>
      </c>
      <c r="AN188" s="1818">
        <f t="shared" si="340"/>
        <v>0</v>
      </c>
      <c r="AO188" s="1818">
        <f t="shared" si="340"/>
        <v>0</v>
      </c>
      <c r="AP188" s="1818">
        <f t="shared" si="340"/>
        <v>225705.32299999997</v>
      </c>
      <c r="AQ188" s="1818">
        <f t="shared" si="340"/>
        <v>0</v>
      </c>
      <c r="AR188" s="1818">
        <f t="shared" si="340"/>
        <v>0</v>
      </c>
      <c r="AS188" s="1818">
        <f t="shared" si="340"/>
        <v>0</v>
      </c>
      <c r="AT188" s="1818">
        <f t="shared" si="340"/>
        <v>0</v>
      </c>
      <c r="AU188" s="1818">
        <f t="shared" si="340"/>
        <v>0</v>
      </c>
      <c r="AV188" s="1818">
        <f t="shared" si="340"/>
        <v>0</v>
      </c>
      <c r="AW188" s="1818">
        <f t="shared" si="340"/>
        <v>0</v>
      </c>
      <c r="AX188" s="1818">
        <f t="shared" si="340"/>
        <v>0</v>
      </c>
      <c r="AY188" s="1818">
        <f t="shared" si="340"/>
        <v>0</v>
      </c>
      <c r="AZ188" s="1818">
        <f t="shared" si="340"/>
        <v>0</v>
      </c>
    </row>
    <row r="189" spans="1:52" s="1423" customFormat="1" ht="15" customHeight="1" outlineLevel="1">
      <c r="A189" s="1585" t="str">
        <f>Bdgt!E79</f>
        <v>311</v>
      </c>
      <c r="B189" s="1521" t="str">
        <f>Bdgt!F79</f>
        <v xml:space="preserve">     Terrassements</v>
      </c>
      <c r="C189" s="1578">
        <f>Bdgt!I79</f>
        <v>0</v>
      </c>
      <c r="D189" s="1579" t="e">
        <f>Bdgt!P79</f>
        <v>#REF!</v>
      </c>
      <c r="E189" s="1579" t="e">
        <f>Bdgt!T79</f>
        <v>#REF!</v>
      </c>
      <c r="F189" s="1579" t="e">
        <f>Bdgt!X79</f>
        <v>#REF!</v>
      </c>
      <c r="G189" s="1580" t="e">
        <f>Bdgt!AB79</f>
        <v>#REF!</v>
      </c>
      <c r="H189" s="1526" t="e">
        <f>N189-D189</f>
        <v>#REF!</v>
      </c>
      <c r="I189" s="1568"/>
      <c r="J189" s="1749"/>
      <c r="K189" s="1549"/>
      <c r="L189" s="1644">
        <f>SUM(L190:L191)</f>
        <v>0</v>
      </c>
      <c r="M189" s="1645">
        <f t="shared" ref="M189:T189" si="341">SUM(M190:M191)</f>
        <v>0</v>
      </c>
      <c r="N189" s="1552" t="e">
        <f t="shared" si="341"/>
        <v>#REF!</v>
      </c>
      <c r="O189" s="1665" t="e">
        <f t="shared" si="341"/>
        <v>#REF!</v>
      </c>
      <c r="P189" s="1644" t="e">
        <f t="shared" si="341"/>
        <v>#REF!</v>
      </c>
      <c r="Q189" s="1677" t="e">
        <f t="shared" si="341"/>
        <v>#REF!</v>
      </c>
      <c r="R189" s="1644" t="e">
        <f t="shared" si="341"/>
        <v>#REF!</v>
      </c>
      <c r="S189" s="1677" t="e">
        <f t="shared" si="341"/>
        <v>#REF!</v>
      </c>
      <c r="T189" s="1695" t="e">
        <f t="shared" si="341"/>
        <v>#REF!</v>
      </c>
      <c r="U189" s="1485" t="e">
        <f t="shared" si="274"/>
        <v>#REF!</v>
      </c>
      <c r="V189" s="1429"/>
      <c r="W189" s="1428"/>
      <c r="X189" s="1621"/>
      <c r="Z189" s="3"/>
      <c r="AA189" s="1727" t="s">
        <v>145</v>
      </c>
      <c r="AB189" s="1578">
        <f>C189*(1+$AB$22)</f>
        <v>0</v>
      </c>
      <c r="AC189" s="1578">
        <f>M189</f>
        <v>0</v>
      </c>
      <c r="AD189" s="1578">
        <f>AB189-AC189</f>
        <v>0</v>
      </c>
      <c r="AE189" s="1832">
        <f t="shared" si="240"/>
        <v>0</v>
      </c>
      <c r="AF189" s="1815">
        <f>SUMPRODUCT((YEAR($K190:$K191)&amp;MONTH($K190:$K191)&lt;YEAR(AG$23)&amp;MONTH(AG$23))*$M190:$M191)</f>
        <v>0</v>
      </c>
      <c r="AG189" s="1815">
        <f>SUMPRODUCT((YEAR($K190:$K191)&amp;MONTH($K190:$K191)=YEAR(AG$23)&amp;MONTH(AG$23))*$M190:$M191)</f>
        <v>0</v>
      </c>
      <c r="AH189" s="1815">
        <f t="shared" ref="AH189:AZ189" si="342">SUMPRODUCT((YEAR($K190:$K191)&amp;MONTH($K190:$K191)=YEAR(AH$23)&amp;MONTH(AH$23))*$M190:$M191)</f>
        <v>0</v>
      </c>
      <c r="AI189" s="1815">
        <f t="shared" si="342"/>
        <v>0</v>
      </c>
      <c r="AJ189" s="1815">
        <f t="shared" si="342"/>
        <v>0</v>
      </c>
      <c r="AK189" s="1815">
        <f t="shared" si="342"/>
        <v>0</v>
      </c>
      <c r="AL189" s="1815">
        <f t="shared" si="342"/>
        <v>0</v>
      </c>
      <c r="AM189" s="1815">
        <f t="shared" si="342"/>
        <v>0</v>
      </c>
      <c r="AN189" s="1815">
        <f t="shared" si="342"/>
        <v>0</v>
      </c>
      <c r="AO189" s="1815">
        <f t="shared" si="342"/>
        <v>0</v>
      </c>
      <c r="AP189" s="1815">
        <f t="shared" si="342"/>
        <v>0</v>
      </c>
      <c r="AQ189" s="1815">
        <f t="shared" si="342"/>
        <v>0</v>
      </c>
      <c r="AR189" s="1815">
        <f t="shared" si="342"/>
        <v>0</v>
      </c>
      <c r="AS189" s="1815">
        <f t="shared" si="342"/>
        <v>0</v>
      </c>
      <c r="AT189" s="1815">
        <f t="shared" si="342"/>
        <v>0</v>
      </c>
      <c r="AU189" s="1815">
        <f t="shared" si="342"/>
        <v>0</v>
      </c>
      <c r="AV189" s="1815">
        <f t="shared" si="342"/>
        <v>0</v>
      </c>
      <c r="AW189" s="1815">
        <f t="shared" si="342"/>
        <v>0</v>
      </c>
      <c r="AX189" s="1815">
        <f t="shared" si="342"/>
        <v>0</v>
      </c>
      <c r="AY189" s="1815">
        <f t="shared" si="342"/>
        <v>0</v>
      </c>
      <c r="AZ189" s="1815">
        <f t="shared" si="342"/>
        <v>0</v>
      </c>
    </row>
    <row r="190" spans="1:52" s="1420" customFormat="1" ht="15" customHeight="1" outlineLevel="2">
      <c r="A190" s="1457"/>
      <c r="B190" s="1424"/>
      <c r="C190" s="1491"/>
      <c r="D190" s="1476"/>
      <c r="E190" s="1476"/>
      <c r="F190" s="1476"/>
      <c r="G190" s="1492"/>
      <c r="H190" s="1526"/>
      <c r="I190" s="1567"/>
      <c r="J190" s="1750"/>
      <c r="K190" s="1548"/>
      <c r="L190" s="1646"/>
      <c r="M190" s="1647">
        <f t="shared" ref="M190:M191" si="343">L190*(1+$M$24)</f>
        <v>0</v>
      </c>
      <c r="N190" s="1536" t="e">
        <f>$L190*(INDEX($U$1:$Y$8,MATCH($V190,$U$1:$U$8,0),MATCH(N$23,$U$1:$Y$1,0)))</f>
        <v>#REF!</v>
      </c>
      <c r="O190" s="1666" t="e">
        <f t="shared" ref="O190:O191" si="344">N190*(1+$O$24)</f>
        <v>#REF!</v>
      </c>
      <c r="P190" s="1646" t="e">
        <f>$L190*(INDEX($U$1:$Y$8,MATCH($V190,$U$1:$U$8,0),MATCH(P$23,$U$1:$Y$1,0)))</f>
        <v>#REF!</v>
      </c>
      <c r="Q190" s="1678" t="e">
        <f t="shared" ref="Q190:Q191" si="345">P190*(1+$Q$24)</f>
        <v>#REF!</v>
      </c>
      <c r="R190" s="1681" t="e">
        <f>$L190*(INDEX($U$1:$Y$8,MATCH($V190,$U$1:$U$8,0),MATCH(R$23,$U$1:$Y$1,0)))</f>
        <v>#REF!</v>
      </c>
      <c r="S190" s="1682" t="e">
        <f t="shared" ref="S190:S191" si="346">R190*(1+$S$24)</f>
        <v>#REF!</v>
      </c>
      <c r="T190" s="1697" t="e">
        <f>$L190*(INDEX($U$1:$Y$8,MATCH($V190,$U$1:$U$8,0),MATCH(T$23,$U$1:$Y$1,0)))</f>
        <v>#REF!</v>
      </c>
      <c r="U190" s="1485" t="e">
        <f t="shared" si="274"/>
        <v>#REF!</v>
      </c>
      <c r="V190" s="1421" t="s">
        <v>479</v>
      </c>
      <c r="W190" s="1428"/>
      <c r="X190" s="1621"/>
      <c r="Z190" s="3"/>
      <c r="AA190" s="1728"/>
      <c r="AB190" s="1491"/>
      <c r="AC190" s="1491"/>
      <c r="AD190" s="1491"/>
      <c r="AE190" s="1832">
        <f t="shared" si="240"/>
        <v>0</v>
      </c>
      <c r="AF190" s="1817"/>
      <c r="AG190" s="1817"/>
      <c r="AH190" s="1817"/>
      <c r="AI190" s="1817"/>
      <c r="AJ190" s="1817"/>
      <c r="AK190" s="1817"/>
      <c r="AL190" s="1817"/>
      <c r="AM190" s="1817"/>
      <c r="AN190" s="1817"/>
      <c r="AO190" s="1817"/>
      <c r="AP190" s="1817"/>
      <c r="AQ190" s="1817"/>
      <c r="AR190" s="1817"/>
      <c r="AS190" s="1817"/>
      <c r="AT190" s="1817"/>
      <c r="AU190" s="1817"/>
      <c r="AV190" s="1817"/>
      <c r="AW190" s="1817"/>
      <c r="AX190" s="1817"/>
      <c r="AY190" s="1817"/>
      <c r="AZ190" s="1817"/>
    </row>
    <row r="191" spans="1:52" s="1420" customFormat="1" ht="15" customHeight="1" outlineLevel="2">
      <c r="A191" s="1457"/>
      <c r="B191" s="1424"/>
      <c r="C191" s="1491"/>
      <c r="D191" s="1476"/>
      <c r="E191" s="1476"/>
      <c r="F191" s="1476"/>
      <c r="G191" s="1492"/>
      <c r="H191" s="1526"/>
      <c r="I191" s="1567"/>
      <c r="J191" s="1750"/>
      <c r="K191" s="1548"/>
      <c r="L191" s="1646"/>
      <c r="M191" s="1647">
        <f t="shared" si="343"/>
        <v>0</v>
      </c>
      <c r="N191" s="1536" t="e">
        <f>$L191*(INDEX($U$1:$Y$8,MATCH($V191,$U$1:$U$8,0),MATCH(N$23,$U$1:$Y$1,0)))</f>
        <v>#REF!</v>
      </c>
      <c r="O191" s="1666" t="e">
        <f t="shared" si="344"/>
        <v>#REF!</v>
      </c>
      <c r="P191" s="1646" t="e">
        <f>$L191*(INDEX($U$1:$Y$8,MATCH($V191,$U$1:$U$8,0),MATCH(P$23,$U$1:$Y$1,0)))</f>
        <v>#REF!</v>
      </c>
      <c r="Q191" s="1678" t="e">
        <f t="shared" si="345"/>
        <v>#REF!</v>
      </c>
      <c r="R191" s="1681" t="e">
        <f>$L191*(INDEX($U$1:$Y$8,MATCH($V191,$U$1:$U$8,0),MATCH(R$23,$U$1:$Y$1,0)))</f>
        <v>#REF!</v>
      </c>
      <c r="S191" s="1682" t="e">
        <f t="shared" si="346"/>
        <v>#REF!</v>
      </c>
      <c r="T191" s="1697" t="e">
        <f>$L191*(INDEX($U$1:$Y$8,MATCH($V191,$U$1:$U$8,0),MATCH(T$23,$U$1:$Y$1,0)))</f>
        <v>#REF!</v>
      </c>
      <c r="U191" s="1485" t="e">
        <f t="shared" si="274"/>
        <v>#REF!</v>
      </c>
      <c r="V191" s="1421" t="s">
        <v>479</v>
      </c>
      <c r="W191" s="1428"/>
      <c r="X191" s="1621"/>
      <c r="Z191" s="3"/>
      <c r="AA191" s="1728"/>
      <c r="AB191" s="1491"/>
      <c r="AC191" s="1491"/>
      <c r="AD191" s="1491"/>
      <c r="AE191" s="1832">
        <f t="shared" si="240"/>
        <v>0</v>
      </c>
      <c r="AF191" s="1817"/>
      <c r="AG191" s="1817"/>
      <c r="AH191" s="1817"/>
      <c r="AI191" s="1817"/>
      <c r="AJ191" s="1817"/>
      <c r="AK191" s="1817"/>
      <c r="AL191" s="1817"/>
      <c r="AM191" s="1817"/>
      <c r="AN191" s="1817"/>
      <c r="AO191" s="1817"/>
      <c r="AP191" s="1817"/>
      <c r="AQ191" s="1817"/>
      <c r="AR191" s="1817"/>
      <c r="AS191" s="1817"/>
      <c r="AT191" s="1817"/>
      <c r="AU191" s="1817"/>
      <c r="AV191" s="1817"/>
      <c r="AW191" s="1817"/>
      <c r="AX191" s="1817"/>
      <c r="AY191" s="1817"/>
      <c r="AZ191" s="1817"/>
    </row>
    <row r="192" spans="1:52" s="1423" customFormat="1" ht="15.5" outlineLevel="1">
      <c r="A192" s="1585" t="str">
        <f>Bdgt!E80</f>
        <v>312</v>
      </c>
      <c r="B192" s="1521" t="str">
        <f>Bdgt!F80</f>
        <v xml:space="preserve">     Fondations spéciales</v>
      </c>
      <c r="C192" s="1578">
        <f>Bdgt!I80</f>
        <v>0</v>
      </c>
      <c r="D192" s="1579" t="e">
        <f>Bdgt!P80</f>
        <v>#REF!</v>
      </c>
      <c r="E192" s="1579" t="e">
        <f>Bdgt!T80</f>
        <v>#REF!</v>
      </c>
      <c r="F192" s="1579" t="e">
        <f>Bdgt!X80</f>
        <v>#REF!</v>
      </c>
      <c r="G192" s="1580" t="e">
        <f>Bdgt!AB80</f>
        <v>#REF!</v>
      </c>
      <c r="H192" s="1526" t="e">
        <f>N192-D192</f>
        <v>#REF!</v>
      </c>
      <c r="I192" s="1568"/>
      <c r="J192" s="1749"/>
      <c r="K192" s="1549"/>
      <c r="L192" s="1644">
        <f>SUM(L193:L194)</f>
        <v>0</v>
      </c>
      <c r="M192" s="1645">
        <f t="shared" ref="M192:T192" si="347">SUM(M193:M194)</f>
        <v>0</v>
      </c>
      <c r="N192" s="1552" t="e">
        <f t="shared" si="347"/>
        <v>#REF!</v>
      </c>
      <c r="O192" s="1665" t="e">
        <f t="shared" si="347"/>
        <v>#REF!</v>
      </c>
      <c r="P192" s="1644" t="e">
        <f t="shared" si="347"/>
        <v>#REF!</v>
      </c>
      <c r="Q192" s="1677" t="e">
        <f t="shared" si="347"/>
        <v>#REF!</v>
      </c>
      <c r="R192" s="1644" t="e">
        <f t="shared" si="347"/>
        <v>#REF!</v>
      </c>
      <c r="S192" s="1677" t="e">
        <f t="shared" si="347"/>
        <v>#REF!</v>
      </c>
      <c r="T192" s="1695" t="e">
        <f t="shared" si="347"/>
        <v>#REF!</v>
      </c>
      <c r="U192" s="1485" t="e">
        <f t="shared" si="274"/>
        <v>#REF!</v>
      </c>
      <c r="V192" s="1429"/>
      <c r="W192" s="1428"/>
      <c r="X192" s="1621"/>
      <c r="Z192" s="3"/>
      <c r="AA192" s="1727" t="s">
        <v>147</v>
      </c>
      <c r="AB192" s="1578">
        <f>C192*(1+$AB$22)</f>
        <v>0</v>
      </c>
      <c r="AC192" s="1578">
        <f>M192</f>
        <v>0</v>
      </c>
      <c r="AD192" s="1578">
        <f>AB192-AC192</f>
        <v>0</v>
      </c>
      <c r="AE192" s="1832">
        <f t="shared" si="240"/>
        <v>0</v>
      </c>
      <c r="AF192" s="1815">
        <f>SUMPRODUCT((YEAR($K193:$K194)&amp;MONTH($K193:$K194)&lt;YEAR(AG$23)&amp;MONTH(AG$23))*$M193:$M194)</f>
        <v>0</v>
      </c>
      <c r="AG192" s="1815">
        <f>SUMPRODUCT((YEAR($K193:$K194)&amp;MONTH($K193:$K194)=YEAR(AG$23)&amp;MONTH(AG$23))*$M193:$M194)</f>
        <v>0</v>
      </c>
      <c r="AH192" s="1815">
        <f t="shared" ref="AH192:AZ192" si="348">SUMPRODUCT((YEAR($K193:$K194)&amp;MONTH($K193:$K194)=YEAR(AH$23)&amp;MONTH(AH$23))*$M193:$M194)</f>
        <v>0</v>
      </c>
      <c r="AI192" s="1815">
        <f t="shared" si="348"/>
        <v>0</v>
      </c>
      <c r="AJ192" s="1815">
        <f t="shared" si="348"/>
        <v>0</v>
      </c>
      <c r="AK192" s="1815">
        <f t="shared" si="348"/>
        <v>0</v>
      </c>
      <c r="AL192" s="1815">
        <f t="shared" si="348"/>
        <v>0</v>
      </c>
      <c r="AM192" s="1815">
        <f t="shared" si="348"/>
        <v>0</v>
      </c>
      <c r="AN192" s="1815">
        <f t="shared" si="348"/>
        <v>0</v>
      </c>
      <c r="AO192" s="1815">
        <f t="shared" si="348"/>
        <v>0</v>
      </c>
      <c r="AP192" s="1815">
        <f t="shared" si="348"/>
        <v>0</v>
      </c>
      <c r="AQ192" s="1815">
        <f t="shared" si="348"/>
        <v>0</v>
      </c>
      <c r="AR192" s="1815">
        <f t="shared" si="348"/>
        <v>0</v>
      </c>
      <c r="AS192" s="1815">
        <f t="shared" si="348"/>
        <v>0</v>
      </c>
      <c r="AT192" s="1815">
        <f t="shared" si="348"/>
        <v>0</v>
      </c>
      <c r="AU192" s="1815">
        <f t="shared" si="348"/>
        <v>0</v>
      </c>
      <c r="AV192" s="1815">
        <f t="shared" si="348"/>
        <v>0</v>
      </c>
      <c r="AW192" s="1815">
        <f t="shared" si="348"/>
        <v>0</v>
      </c>
      <c r="AX192" s="1815">
        <f t="shared" si="348"/>
        <v>0</v>
      </c>
      <c r="AY192" s="1815">
        <f t="shared" si="348"/>
        <v>0</v>
      </c>
      <c r="AZ192" s="1815">
        <f t="shared" si="348"/>
        <v>0</v>
      </c>
    </row>
    <row r="193" spans="1:52" s="1420" customFormat="1" ht="15.5" outlineLevel="2">
      <c r="A193" s="1457"/>
      <c r="B193" s="1424"/>
      <c r="C193" s="1491"/>
      <c r="D193" s="1476"/>
      <c r="E193" s="1476"/>
      <c r="F193" s="1476"/>
      <c r="G193" s="1492"/>
      <c r="H193" s="1526"/>
      <c r="I193" s="1567"/>
      <c r="J193" s="1750"/>
      <c r="K193" s="1548"/>
      <c r="L193" s="1646"/>
      <c r="M193" s="1647">
        <f t="shared" ref="M193:M194" si="349">L193*(1+$M$24)</f>
        <v>0</v>
      </c>
      <c r="N193" s="1536" t="e">
        <f>$L193*(INDEX($U$1:$Y$8,MATCH($V193,$U$1:$U$8,0),MATCH(N$23,$U$1:$Y$1,0)))</f>
        <v>#REF!</v>
      </c>
      <c r="O193" s="1666" t="e">
        <f t="shared" ref="O193:O194" si="350">N193*(1+$O$24)</f>
        <v>#REF!</v>
      </c>
      <c r="P193" s="1646" t="e">
        <f>$L193*(INDEX($U$1:$Y$8,MATCH($V193,$U$1:$U$8,0),MATCH(P$23,$U$1:$Y$1,0)))</f>
        <v>#REF!</v>
      </c>
      <c r="Q193" s="1678" t="e">
        <f t="shared" ref="Q193:Q194" si="351">P193*(1+$Q$24)</f>
        <v>#REF!</v>
      </c>
      <c r="R193" s="1681" t="e">
        <f>$L193*(INDEX($U$1:$Y$8,MATCH($V193,$U$1:$U$8,0),MATCH(R$23,$U$1:$Y$1,0)))</f>
        <v>#REF!</v>
      </c>
      <c r="S193" s="1682" t="e">
        <f t="shared" ref="S193:S194" si="352">R193*(1+$S$24)</f>
        <v>#REF!</v>
      </c>
      <c r="T193" s="1697" t="e">
        <f>$L193*(INDEX($U$1:$Y$8,MATCH($V193,$U$1:$U$8,0),MATCH(T$23,$U$1:$Y$1,0)))</f>
        <v>#REF!</v>
      </c>
      <c r="U193" s="1485" t="e">
        <f t="shared" si="274"/>
        <v>#REF!</v>
      </c>
      <c r="V193" s="1421" t="s">
        <v>479</v>
      </c>
      <c r="W193" s="1428"/>
      <c r="X193" s="1621"/>
      <c r="Z193" s="3"/>
      <c r="AA193" s="1728"/>
      <c r="AB193" s="1491"/>
      <c r="AC193" s="1491"/>
      <c r="AD193" s="1491"/>
      <c r="AE193" s="1832">
        <f t="shared" si="240"/>
        <v>0</v>
      </c>
      <c r="AF193" s="1817"/>
      <c r="AG193" s="1817"/>
      <c r="AH193" s="1817"/>
      <c r="AI193" s="1817"/>
      <c r="AJ193" s="1817"/>
      <c r="AK193" s="1817"/>
      <c r="AL193" s="1817"/>
      <c r="AM193" s="1817"/>
      <c r="AN193" s="1817"/>
      <c r="AO193" s="1817"/>
      <c r="AP193" s="1817"/>
      <c r="AQ193" s="1817"/>
      <c r="AR193" s="1817"/>
      <c r="AS193" s="1817"/>
      <c r="AT193" s="1817"/>
      <c r="AU193" s="1817"/>
      <c r="AV193" s="1817"/>
      <c r="AW193" s="1817"/>
      <c r="AX193" s="1817"/>
      <c r="AY193" s="1817"/>
      <c r="AZ193" s="1817"/>
    </row>
    <row r="194" spans="1:52" s="1420" customFormat="1" ht="15.5" outlineLevel="2">
      <c r="A194" s="1457"/>
      <c r="B194" s="1424"/>
      <c r="C194" s="1491"/>
      <c r="D194" s="1476"/>
      <c r="E194" s="1476"/>
      <c r="F194" s="1476"/>
      <c r="G194" s="1492"/>
      <c r="H194" s="1526"/>
      <c r="I194" s="1567"/>
      <c r="J194" s="1750"/>
      <c r="K194" s="1548"/>
      <c r="L194" s="1646"/>
      <c r="M194" s="1647">
        <f t="shared" si="349"/>
        <v>0</v>
      </c>
      <c r="N194" s="1536" t="e">
        <f>$L194*(INDEX($U$1:$Y$8,MATCH($V194,$U$1:$U$8,0),MATCH(N$23,$U$1:$Y$1,0)))</f>
        <v>#REF!</v>
      </c>
      <c r="O194" s="1666" t="e">
        <f t="shared" si="350"/>
        <v>#REF!</v>
      </c>
      <c r="P194" s="1646" t="e">
        <f>$L194*(INDEX($U$1:$Y$8,MATCH($V194,$U$1:$U$8,0),MATCH(P$23,$U$1:$Y$1,0)))</f>
        <v>#REF!</v>
      </c>
      <c r="Q194" s="1678" t="e">
        <f t="shared" si="351"/>
        <v>#REF!</v>
      </c>
      <c r="R194" s="1681" t="e">
        <f>$L194*(INDEX($U$1:$Y$8,MATCH($V194,$U$1:$U$8,0),MATCH(R$23,$U$1:$Y$1,0)))</f>
        <v>#REF!</v>
      </c>
      <c r="S194" s="1682" t="e">
        <f t="shared" si="352"/>
        <v>#REF!</v>
      </c>
      <c r="T194" s="1697" t="e">
        <f>$L194*(INDEX($U$1:$Y$8,MATCH($V194,$U$1:$U$8,0),MATCH(T$23,$U$1:$Y$1,0)))</f>
        <v>#REF!</v>
      </c>
      <c r="U194" s="1485" t="e">
        <f t="shared" si="274"/>
        <v>#REF!</v>
      </c>
      <c r="V194" s="1421" t="s">
        <v>479</v>
      </c>
      <c r="W194" s="1428"/>
      <c r="X194" s="1621"/>
      <c r="Z194" s="3"/>
      <c r="AA194" s="1728"/>
      <c r="AB194" s="1491"/>
      <c r="AC194" s="1491"/>
      <c r="AD194" s="1491"/>
      <c r="AE194" s="1832">
        <f t="shared" si="240"/>
        <v>0</v>
      </c>
      <c r="AF194" s="1817"/>
      <c r="AG194" s="1817"/>
      <c r="AH194" s="1817"/>
      <c r="AI194" s="1817"/>
      <c r="AJ194" s="1817"/>
      <c r="AK194" s="1817"/>
      <c r="AL194" s="1817"/>
      <c r="AM194" s="1817"/>
      <c r="AN194" s="1817"/>
      <c r="AO194" s="1817"/>
      <c r="AP194" s="1817"/>
      <c r="AQ194" s="1817"/>
      <c r="AR194" s="1817"/>
      <c r="AS194" s="1817"/>
      <c r="AT194" s="1817"/>
      <c r="AU194" s="1817"/>
      <c r="AV194" s="1817"/>
      <c r="AW194" s="1817"/>
      <c r="AX194" s="1817"/>
      <c r="AY194" s="1817"/>
      <c r="AZ194" s="1817"/>
    </row>
    <row r="195" spans="1:52" s="1423" customFormat="1" ht="15.5" outlineLevel="1">
      <c r="A195" s="1585" t="str">
        <f>Bdgt!E81</f>
        <v>313</v>
      </c>
      <c r="B195" s="1521" t="str">
        <f>Bdgt!F81</f>
        <v xml:space="preserve">     Gros œuvre / Maçonnerie</v>
      </c>
      <c r="C195" s="1578">
        <f>Bdgt!I81</f>
        <v>1760185.72</v>
      </c>
      <c r="D195" s="1579" t="e">
        <f>Bdgt!P81</f>
        <v>#REF!</v>
      </c>
      <c r="E195" s="1579" t="e">
        <f>Bdgt!T81</f>
        <v>#REF!</v>
      </c>
      <c r="F195" s="1579" t="e">
        <f>Bdgt!X81</f>
        <v>#REF!</v>
      </c>
      <c r="G195" s="1580" t="e">
        <f>Bdgt!AB81</f>
        <v>#REF!</v>
      </c>
      <c r="H195" s="1526" t="e">
        <f>N195-D195</f>
        <v>#REF!</v>
      </c>
      <c r="I195" s="1568" t="s">
        <v>570</v>
      </c>
      <c r="J195" s="1749"/>
      <c r="K195" s="1549"/>
      <c r="L195" s="1644">
        <f>SUM(L196:L198)</f>
        <v>542763.9</v>
      </c>
      <c r="M195" s="1645">
        <f t="shared" ref="M195:T195" si="353">SUM(M196:M198)</f>
        <v>554161.94189999998</v>
      </c>
      <c r="N195" s="1552" t="e">
        <f t="shared" si="353"/>
        <v>#REF!</v>
      </c>
      <c r="O195" s="1665" t="e">
        <f t="shared" si="353"/>
        <v>#REF!</v>
      </c>
      <c r="P195" s="1644" t="e">
        <f t="shared" si="353"/>
        <v>#REF!</v>
      </c>
      <c r="Q195" s="1677" t="e">
        <f t="shared" si="353"/>
        <v>#REF!</v>
      </c>
      <c r="R195" s="1644" t="e">
        <f t="shared" si="353"/>
        <v>#REF!</v>
      </c>
      <c r="S195" s="1677" t="e">
        <f t="shared" si="353"/>
        <v>#REF!</v>
      </c>
      <c r="T195" s="1695" t="e">
        <f t="shared" si="353"/>
        <v>#REF!</v>
      </c>
      <c r="U195" s="1485" t="e">
        <f t="shared" si="274"/>
        <v>#REF!</v>
      </c>
      <c r="V195" s="1429"/>
      <c r="W195" s="1428"/>
      <c r="X195" s="1621"/>
      <c r="Z195" s="3"/>
      <c r="AA195" s="1727" t="s">
        <v>149</v>
      </c>
      <c r="AB195" s="1578">
        <f>C195*(1+$AB$22)</f>
        <v>1797149.6201199999</v>
      </c>
      <c r="AC195" s="1578">
        <f>M195</f>
        <v>554161.94189999998</v>
      </c>
      <c r="AD195" s="1578">
        <f>AB195-AC195</f>
        <v>1242987.6782199999</v>
      </c>
      <c r="AE195" s="1832">
        <f t="shared" si="240"/>
        <v>0</v>
      </c>
      <c r="AF195" s="1815">
        <f>SUMPRODUCT((YEAR($K196:$K198)&amp;MONTH($K196:$K198)&lt;YEAR(AG$23)&amp;MONTH(AG$23))*$M196:$M198)</f>
        <v>0</v>
      </c>
      <c r="AG195" s="1815">
        <f>SUMPRODUCT((YEAR($K196:$K198)&amp;MONTH($K196:$K198)=YEAR(AG$23)&amp;MONTH(AG$23))*$M196:$M198)</f>
        <v>0</v>
      </c>
      <c r="AH195" s="1815">
        <f t="shared" ref="AH195:AZ195" si="354">SUMPRODUCT((YEAR($K196:$K198)&amp;MONTH($K196:$K198)=YEAR(AH$23)&amp;MONTH(AH$23))*$M196:$M198)</f>
        <v>0</v>
      </c>
      <c r="AI195" s="1815">
        <f t="shared" si="354"/>
        <v>0</v>
      </c>
      <c r="AJ195" s="1815">
        <f t="shared" si="354"/>
        <v>0</v>
      </c>
      <c r="AK195" s="1815">
        <f t="shared" si="354"/>
        <v>0</v>
      </c>
      <c r="AL195" s="1815">
        <f t="shared" si="354"/>
        <v>0</v>
      </c>
      <c r="AM195" s="1815">
        <f t="shared" si="354"/>
        <v>328456.6189</v>
      </c>
      <c r="AN195" s="1815">
        <f t="shared" si="354"/>
        <v>0</v>
      </c>
      <c r="AO195" s="1815">
        <f t="shared" si="354"/>
        <v>0</v>
      </c>
      <c r="AP195" s="1815">
        <f t="shared" si="354"/>
        <v>225705.32299999997</v>
      </c>
      <c r="AQ195" s="1815">
        <f t="shared" si="354"/>
        <v>0</v>
      </c>
      <c r="AR195" s="1815">
        <f t="shared" si="354"/>
        <v>0</v>
      </c>
      <c r="AS195" s="1815">
        <f t="shared" si="354"/>
        <v>0</v>
      </c>
      <c r="AT195" s="1815">
        <f t="shared" si="354"/>
        <v>0</v>
      </c>
      <c r="AU195" s="1815">
        <f t="shared" si="354"/>
        <v>0</v>
      </c>
      <c r="AV195" s="1815">
        <f t="shared" si="354"/>
        <v>0</v>
      </c>
      <c r="AW195" s="1815">
        <f t="shared" si="354"/>
        <v>0</v>
      </c>
      <c r="AX195" s="1815">
        <f t="shared" si="354"/>
        <v>0</v>
      </c>
      <c r="AY195" s="1815">
        <f t="shared" si="354"/>
        <v>0</v>
      </c>
      <c r="AZ195" s="1815">
        <f t="shared" si="354"/>
        <v>0</v>
      </c>
    </row>
    <row r="196" spans="1:52" s="1415" customFormat="1" ht="15.5" outlineLevel="2">
      <c r="A196" s="1459"/>
      <c r="B196" s="1775"/>
      <c r="C196" s="1776"/>
      <c r="D196" s="1777"/>
      <c r="E196" s="1777"/>
      <c r="F196" s="1777"/>
      <c r="G196" s="1778"/>
      <c r="H196" s="1526"/>
      <c r="I196" s="1571"/>
      <c r="J196" s="1755" t="s">
        <v>578</v>
      </c>
      <c r="K196" s="1764">
        <v>43907</v>
      </c>
      <c r="L196" s="1765">
        <v>321700.90000000002</v>
      </c>
      <c r="M196" s="1766">
        <f t="shared" ref="M196:M198" si="355">L196*(1+$M$24)</f>
        <v>328456.6189</v>
      </c>
      <c r="N196" s="1767" t="e">
        <f>$L196*(INDEX($U$1:$Y$8,MATCH($V196,$U$1:$U$8,0),MATCH(N$23,$U$1:$Y$1,0)))</f>
        <v>#REF!</v>
      </c>
      <c r="O196" s="1768" t="e">
        <f t="shared" ref="O196:O198" si="356">N196*(1+$O$24)</f>
        <v>#REF!</v>
      </c>
      <c r="P196" s="1765" t="e">
        <f>$L196*(INDEX($U$1:$Y$8,MATCH($V196,$U$1:$U$8,0),MATCH(P$23,$U$1:$Y$1,0)))</f>
        <v>#REF!</v>
      </c>
      <c r="Q196" s="1771" t="e">
        <f t="shared" ref="Q196:Q198" si="357">P196*(1+$Q$24)</f>
        <v>#REF!</v>
      </c>
      <c r="R196" s="1769" t="e">
        <f>$L196*(INDEX($U$1:$Y$8,MATCH($V196,$U$1:$U$8,0),MATCH(R$23,$U$1:$Y$1,0)))</f>
        <v>#REF!</v>
      </c>
      <c r="S196" s="1770" t="e">
        <f t="shared" ref="S196:S198" si="358">R196*(1+$S$24)</f>
        <v>#REF!</v>
      </c>
      <c r="T196" s="1779" t="e">
        <f>$L196*(INDEX($U$1:$Y$8,MATCH($V196,$U$1:$U$8,0),MATCH(T$23,$U$1:$Y$1,0)))</f>
        <v>#REF!</v>
      </c>
      <c r="U196" s="1780" t="e">
        <f t="shared" si="274"/>
        <v>#REF!</v>
      </c>
      <c r="V196" s="1426" t="s">
        <v>479</v>
      </c>
      <c r="W196" s="1426"/>
      <c r="X196" s="1782"/>
      <c r="Z196" s="3"/>
      <c r="AA196" s="1783"/>
      <c r="AB196" s="1776"/>
      <c r="AC196" s="1776"/>
      <c r="AD196" s="1776"/>
      <c r="AE196" s="1832">
        <f t="shared" si="240"/>
        <v>0</v>
      </c>
      <c r="AF196" s="1816"/>
      <c r="AG196" s="1816"/>
      <c r="AH196" s="1816"/>
      <c r="AI196" s="1816"/>
      <c r="AJ196" s="1816"/>
      <c r="AK196" s="1816"/>
      <c r="AL196" s="1816"/>
      <c r="AM196" s="1816"/>
      <c r="AN196" s="1816"/>
      <c r="AO196" s="1816"/>
      <c r="AP196" s="1816"/>
      <c r="AQ196" s="1816"/>
      <c r="AR196" s="1816"/>
      <c r="AS196" s="1816"/>
      <c r="AT196" s="1816"/>
      <c r="AU196" s="1816"/>
      <c r="AV196" s="1816"/>
      <c r="AW196" s="1816"/>
      <c r="AX196" s="1816"/>
      <c r="AY196" s="1816"/>
      <c r="AZ196" s="1816"/>
    </row>
    <row r="197" spans="1:52" s="1415" customFormat="1" ht="15.5" outlineLevel="2">
      <c r="A197" s="1459"/>
      <c r="B197" s="1775"/>
      <c r="C197" s="1776"/>
      <c r="D197" s="1777"/>
      <c r="E197" s="1777"/>
      <c r="F197" s="1777"/>
      <c r="G197" s="1778"/>
      <c r="H197" s="1526"/>
      <c r="I197" s="1571"/>
      <c r="J197" s="1755" t="s">
        <v>589</v>
      </c>
      <c r="K197" s="1764">
        <v>43984</v>
      </c>
      <c r="L197" s="1765">
        <v>221063</v>
      </c>
      <c r="M197" s="1766">
        <f t="shared" ref="M197" si="359">L197*(1+$M$24)</f>
        <v>225705.32299999997</v>
      </c>
      <c r="N197" s="1767" t="e">
        <f>$L197*(INDEX($U$1:$Y$8,MATCH($V197,$U$1:$U$8,0),MATCH(N$23,$U$1:$Y$1,0)))</f>
        <v>#REF!</v>
      </c>
      <c r="O197" s="1768" t="e">
        <f t="shared" ref="O197" si="360">N197*(1+$O$24)</f>
        <v>#REF!</v>
      </c>
      <c r="P197" s="1765" t="e">
        <f>$L197*(INDEX($U$1:$Y$8,MATCH($V197,$U$1:$U$8,0),MATCH(P$23,$U$1:$Y$1,0)))</f>
        <v>#REF!</v>
      </c>
      <c r="Q197" s="1771" t="e">
        <f t="shared" ref="Q197" si="361">P197*(1+$Q$24)</f>
        <v>#REF!</v>
      </c>
      <c r="R197" s="1769" t="e">
        <f>$L197*(INDEX($U$1:$Y$8,MATCH($V197,$U$1:$U$8,0),MATCH(R$23,$U$1:$Y$1,0)))</f>
        <v>#REF!</v>
      </c>
      <c r="S197" s="1770" t="e">
        <f t="shared" ref="S197" si="362">R197*(1+$S$24)</f>
        <v>#REF!</v>
      </c>
      <c r="T197" s="1779" t="e">
        <f>$L197*(INDEX($U$1:$Y$8,MATCH($V197,$U$1:$U$8,0),MATCH(T$23,$U$1:$Y$1,0)))</f>
        <v>#REF!</v>
      </c>
      <c r="U197" s="1780" t="e">
        <f t="shared" ref="U197" si="363">L197-(N197+P197+R197+T197)</f>
        <v>#REF!</v>
      </c>
      <c r="V197" s="1426" t="s">
        <v>479</v>
      </c>
      <c r="W197" s="1426"/>
      <c r="X197" s="1782"/>
      <c r="Z197" s="3"/>
      <c r="AA197" s="1783"/>
      <c r="AB197" s="1776"/>
      <c r="AC197" s="1776"/>
      <c r="AD197" s="1776"/>
      <c r="AE197" s="1832">
        <f t="shared" si="240"/>
        <v>0</v>
      </c>
      <c r="AF197" s="1816"/>
      <c r="AG197" s="1816"/>
      <c r="AH197" s="1816"/>
      <c r="AI197" s="1816"/>
      <c r="AJ197" s="1816"/>
      <c r="AK197" s="1816"/>
      <c r="AL197" s="1816"/>
      <c r="AM197" s="1816"/>
      <c r="AN197" s="1816"/>
      <c r="AO197" s="1816"/>
      <c r="AP197" s="1816"/>
      <c r="AQ197" s="1816"/>
      <c r="AR197" s="1816"/>
      <c r="AS197" s="1816"/>
      <c r="AT197" s="1816"/>
      <c r="AU197" s="1816"/>
      <c r="AV197" s="1816"/>
      <c r="AW197" s="1816"/>
      <c r="AX197" s="1816"/>
      <c r="AY197" s="1816"/>
      <c r="AZ197" s="1816"/>
    </row>
    <row r="198" spans="1:52" s="1420" customFormat="1" ht="15.5" outlineLevel="2">
      <c r="A198" s="1457"/>
      <c r="B198" s="1424"/>
      <c r="C198" s="1491"/>
      <c r="D198" s="1476"/>
      <c r="E198" s="1476"/>
      <c r="F198" s="1476"/>
      <c r="G198" s="1492"/>
      <c r="H198" s="1526"/>
      <c r="I198" s="1567"/>
      <c r="J198" s="1750"/>
      <c r="K198" s="1548"/>
      <c r="L198" s="1646"/>
      <c r="M198" s="1647">
        <f t="shared" si="355"/>
        <v>0</v>
      </c>
      <c r="N198" s="1536" t="e">
        <f>$L198*(INDEX($U$1:$Y$8,MATCH($V198,$U$1:$U$8,0),MATCH(N$23,$U$1:$Y$1,0)))</f>
        <v>#REF!</v>
      </c>
      <c r="O198" s="1666" t="e">
        <f t="shared" si="356"/>
        <v>#REF!</v>
      </c>
      <c r="P198" s="1646" t="e">
        <f>$L198*(INDEX($U$1:$Y$8,MATCH($V198,$U$1:$U$8,0),MATCH(P$23,$U$1:$Y$1,0)))</f>
        <v>#REF!</v>
      </c>
      <c r="Q198" s="1678" t="e">
        <f t="shared" si="357"/>
        <v>#REF!</v>
      </c>
      <c r="R198" s="1681" t="e">
        <f>$L198*(INDEX($U$1:$Y$8,MATCH($V198,$U$1:$U$8,0),MATCH(R$23,$U$1:$Y$1,0)))</f>
        <v>#REF!</v>
      </c>
      <c r="S198" s="1682" t="e">
        <f t="shared" si="358"/>
        <v>#REF!</v>
      </c>
      <c r="T198" s="1697" t="e">
        <f>$L198*(INDEX($U$1:$Y$8,MATCH($V198,$U$1:$U$8,0),MATCH(T$23,$U$1:$Y$1,0)))</f>
        <v>#REF!</v>
      </c>
      <c r="U198" s="1485" t="e">
        <f t="shared" si="274"/>
        <v>#REF!</v>
      </c>
      <c r="V198" s="1421" t="s">
        <v>479</v>
      </c>
      <c r="W198" s="1428"/>
      <c r="X198" s="1621"/>
      <c r="Z198" s="3"/>
      <c r="AA198" s="1728"/>
      <c r="AB198" s="1491"/>
      <c r="AC198" s="1491"/>
      <c r="AD198" s="1491"/>
      <c r="AE198" s="1832">
        <f t="shared" si="240"/>
        <v>0</v>
      </c>
      <c r="AF198" s="1817"/>
      <c r="AG198" s="1817"/>
      <c r="AH198" s="1817"/>
      <c r="AI198" s="1817"/>
      <c r="AJ198" s="1817"/>
      <c r="AK198" s="1817"/>
      <c r="AL198" s="1817"/>
      <c r="AM198" s="1817"/>
      <c r="AN198" s="1817"/>
      <c r="AO198" s="1817"/>
      <c r="AP198" s="1817"/>
      <c r="AQ198" s="1817"/>
      <c r="AR198" s="1817"/>
      <c r="AS198" s="1817"/>
      <c r="AT198" s="1817"/>
      <c r="AU198" s="1817"/>
      <c r="AV198" s="1817"/>
      <c r="AW198" s="1817"/>
      <c r="AX198" s="1817"/>
      <c r="AY198" s="1817"/>
      <c r="AZ198" s="1817"/>
    </row>
    <row r="199" spans="1:52" s="1423" customFormat="1" ht="15.5">
      <c r="A199" s="1454" t="str">
        <f>Bdgt!D82</f>
        <v>315</v>
      </c>
      <c r="B199" s="1431" t="str">
        <f>Bdgt!F82</f>
        <v>Charpente-Couverture</v>
      </c>
      <c r="C199" s="1489">
        <f>SUM(C200:C206)</f>
        <v>154450</v>
      </c>
      <c r="D199" s="1475" t="e">
        <f t="shared" ref="D199:G199" si="364">SUM(D200:D206)</f>
        <v>#REF!</v>
      </c>
      <c r="E199" s="1475" t="e">
        <f t="shared" si="364"/>
        <v>#REF!</v>
      </c>
      <c r="F199" s="1475" t="e">
        <f t="shared" si="364"/>
        <v>#REF!</v>
      </c>
      <c r="G199" s="1490" t="e">
        <f t="shared" si="364"/>
        <v>#REF!</v>
      </c>
      <c r="H199" s="1526" t="e">
        <f>N199-D199</f>
        <v>#REF!</v>
      </c>
      <c r="I199" s="1566"/>
      <c r="J199" s="1748"/>
      <c r="K199" s="1547"/>
      <c r="L199" s="1648">
        <f>L200+L203+L206</f>
        <v>0</v>
      </c>
      <c r="M199" s="1649">
        <f t="shared" ref="M199:T199" si="365">M200+M203+M206</f>
        <v>0</v>
      </c>
      <c r="N199" s="1537" t="e">
        <f t="shared" si="365"/>
        <v>#REF!</v>
      </c>
      <c r="O199" s="1668" t="e">
        <f t="shared" si="365"/>
        <v>#REF!</v>
      </c>
      <c r="P199" s="1642" t="e">
        <f t="shared" si="365"/>
        <v>#REF!</v>
      </c>
      <c r="Q199" s="1676" t="e">
        <f t="shared" si="365"/>
        <v>#REF!</v>
      </c>
      <c r="R199" s="1648" t="e">
        <f t="shared" si="365"/>
        <v>#REF!</v>
      </c>
      <c r="S199" s="1683" t="e">
        <f t="shared" si="365"/>
        <v>#REF!</v>
      </c>
      <c r="T199" s="1698" t="e">
        <f t="shared" si="365"/>
        <v>#REF!</v>
      </c>
      <c r="U199" s="1485" t="e">
        <f t="shared" si="274"/>
        <v>#REF!</v>
      </c>
      <c r="V199" s="1429"/>
      <c r="W199" s="1428"/>
      <c r="X199" s="1621"/>
      <c r="Z199" s="3"/>
      <c r="AA199" s="1726" t="s">
        <v>151</v>
      </c>
      <c r="AB199" s="1489">
        <f>SUM(AB200:AB206)</f>
        <v>157693.44999999998</v>
      </c>
      <c r="AC199" s="1489">
        <f>SUM(AC200:AC206)</f>
        <v>0</v>
      </c>
      <c r="AD199" s="1489">
        <f>SUM(AD200:AD206)</f>
        <v>157693.44999999998</v>
      </c>
      <c r="AE199" s="1832">
        <f t="shared" si="240"/>
        <v>0</v>
      </c>
      <c r="AF199" s="1818">
        <f t="shared" ref="AF199:AZ199" si="366">AF200+AF203+AF206</f>
        <v>0</v>
      </c>
      <c r="AG199" s="1818">
        <f t="shared" si="366"/>
        <v>0</v>
      </c>
      <c r="AH199" s="1818">
        <f t="shared" si="366"/>
        <v>0</v>
      </c>
      <c r="AI199" s="1818">
        <f t="shared" si="366"/>
        <v>0</v>
      </c>
      <c r="AJ199" s="1818">
        <f t="shared" si="366"/>
        <v>0</v>
      </c>
      <c r="AK199" s="1818">
        <f t="shared" si="366"/>
        <v>0</v>
      </c>
      <c r="AL199" s="1818">
        <f t="shared" si="366"/>
        <v>0</v>
      </c>
      <c r="AM199" s="1818">
        <f t="shared" si="366"/>
        <v>0</v>
      </c>
      <c r="AN199" s="1818">
        <f t="shared" si="366"/>
        <v>0</v>
      </c>
      <c r="AO199" s="1818">
        <f t="shared" si="366"/>
        <v>0</v>
      </c>
      <c r="AP199" s="1818">
        <f t="shared" si="366"/>
        <v>0</v>
      </c>
      <c r="AQ199" s="1818">
        <f t="shared" si="366"/>
        <v>0</v>
      </c>
      <c r="AR199" s="1818">
        <f t="shared" si="366"/>
        <v>0</v>
      </c>
      <c r="AS199" s="1818">
        <f t="shared" si="366"/>
        <v>0</v>
      </c>
      <c r="AT199" s="1818">
        <f t="shared" si="366"/>
        <v>0</v>
      </c>
      <c r="AU199" s="1818">
        <f t="shared" si="366"/>
        <v>0</v>
      </c>
      <c r="AV199" s="1818">
        <f t="shared" si="366"/>
        <v>0</v>
      </c>
      <c r="AW199" s="1818">
        <f t="shared" si="366"/>
        <v>0</v>
      </c>
      <c r="AX199" s="1818">
        <f t="shared" si="366"/>
        <v>0</v>
      </c>
      <c r="AY199" s="1818">
        <f t="shared" si="366"/>
        <v>0</v>
      </c>
      <c r="AZ199" s="1818">
        <f t="shared" si="366"/>
        <v>0</v>
      </c>
    </row>
    <row r="200" spans="1:52" s="1423" customFormat="1" ht="15.5" outlineLevel="1">
      <c r="A200" s="1585" t="str">
        <f>Bdgt!E83</f>
        <v>316</v>
      </c>
      <c r="B200" s="1521" t="str">
        <f>Bdgt!F83</f>
        <v xml:space="preserve">     Charpente</v>
      </c>
      <c r="C200" s="1578">
        <f>Bdgt!I83</f>
        <v>154450</v>
      </c>
      <c r="D200" s="1579" t="e">
        <f>Bdgt!P83</f>
        <v>#REF!</v>
      </c>
      <c r="E200" s="1579" t="e">
        <f>Bdgt!T83</f>
        <v>#REF!</v>
      </c>
      <c r="F200" s="1579" t="e">
        <f>Bdgt!X83</f>
        <v>#REF!</v>
      </c>
      <c r="G200" s="1580" t="e">
        <f>Bdgt!AB83</f>
        <v>#REF!</v>
      </c>
      <c r="H200" s="1526" t="e">
        <f>N200-D200</f>
        <v>#REF!</v>
      </c>
      <c r="I200" s="1568" t="s">
        <v>571</v>
      </c>
      <c r="J200" s="1749"/>
      <c r="K200" s="1549"/>
      <c r="L200" s="1644">
        <f>SUM(L201:L202)</f>
        <v>0</v>
      </c>
      <c r="M200" s="1645">
        <f t="shared" ref="M200:T200" si="367">SUM(M201:M202)</f>
        <v>0</v>
      </c>
      <c r="N200" s="1552" t="e">
        <f t="shared" si="367"/>
        <v>#REF!</v>
      </c>
      <c r="O200" s="1665" t="e">
        <f t="shared" si="367"/>
        <v>#REF!</v>
      </c>
      <c r="P200" s="1644" t="e">
        <f t="shared" si="367"/>
        <v>#REF!</v>
      </c>
      <c r="Q200" s="1677" t="e">
        <f t="shared" si="367"/>
        <v>#REF!</v>
      </c>
      <c r="R200" s="1644" t="e">
        <f t="shared" si="367"/>
        <v>#REF!</v>
      </c>
      <c r="S200" s="1677" t="e">
        <f t="shared" si="367"/>
        <v>#REF!</v>
      </c>
      <c r="T200" s="1695" t="e">
        <f t="shared" si="367"/>
        <v>#REF!</v>
      </c>
      <c r="U200" s="1485" t="e">
        <f t="shared" si="274"/>
        <v>#REF!</v>
      </c>
      <c r="V200" s="1429"/>
      <c r="W200" s="1428"/>
      <c r="X200" s="1621"/>
      <c r="Z200" s="3"/>
      <c r="AA200" s="1727" t="s">
        <v>153</v>
      </c>
      <c r="AB200" s="1578">
        <f>C200*(1+$AB$22)</f>
        <v>157693.44999999998</v>
      </c>
      <c r="AC200" s="1578">
        <f>M200</f>
        <v>0</v>
      </c>
      <c r="AD200" s="1578">
        <f>AB200-AC200</f>
        <v>157693.44999999998</v>
      </c>
      <c r="AE200" s="1832">
        <f t="shared" si="240"/>
        <v>0</v>
      </c>
      <c r="AF200" s="1815">
        <f>SUMPRODUCT((YEAR($K201:$K202)&amp;MONTH($K201:$K202)&lt;YEAR(AG$23)&amp;MONTH(AG$23))*$M201:$M202)</f>
        <v>0</v>
      </c>
      <c r="AG200" s="1815">
        <f>SUMPRODUCT((YEAR($K201:$K202)&amp;MONTH($K201:$K202)=YEAR(AG$23)&amp;MONTH(AG$23))*$M201:$M202)</f>
        <v>0</v>
      </c>
      <c r="AH200" s="1815">
        <f t="shared" ref="AH200:AZ200" si="368">SUMPRODUCT((YEAR($K201:$K202)&amp;MONTH($K201:$K202)=YEAR(AH$23)&amp;MONTH(AH$23))*$M201:$M202)</f>
        <v>0</v>
      </c>
      <c r="AI200" s="1815">
        <f t="shared" si="368"/>
        <v>0</v>
      </c>
      <c r="AJ200" s="1815">
        <f t="shared" si="368"/>
        <v>0</v>
      </c>
      <c r="AK200" s="1815">
        <f t="shared" si="368"/>
        <v>0</v>
      </c>
      <c r="AL200" s="1815">
        <f t="shared" si="368"/>
        <v>0</v>
      </c>
      <c r="AM200" s="1815">
        <f t="shared" si="368"/>
        <v>0</v>
      </c>
      <c r="AN200" s="1815">
        <f t="shared" si="368"/>
        <v>0</v>
      </c>
      <c r="AO200" s="1815">
        <f t="shared" si="368"/>
        <v>0</v>
      </c>
      <c r="AP200" s="1815">
        <f t="shared" si="368"/>
        <v>0</v>
      </c>
      <c r="AQ200" s="1815">
        <f t="shared" si="368"/>
        <v>0</v>
      </c>
      <c r="AR200" s="1815">
        <f t="shared" si="368"/>
        <v>0</v>
      </c>
      <c r="AS200" s="1815">
        <f t="shared" si="368"/>
        <v>0</v>
      </c>
      <c r="AT200" s="1815">
        <f t="shared" si="368"/>
        <v>0</v>
      </c>
      <c r="AU200" s="1815">
        <f t="shared" si="368"/>
        <v>0</v>
      </c>
      <c r="AV200" s="1815">
        <f t="shared" si="368"/>
        <v>0</v>
      </c>
      <c r="AW200" s="1815">
        <f t="shared" si="368"/>
        <v>0</v>
      </c>
      <c r="AX200" s="1815">
        <f t="shared" si="368"/>
        <v>0</v>
      </c>
      <c r="AY200" s="1815">
        <f t="shared" si="368"/>
        <v>0</v>
      </c>
      <c r="AZ200" s="1815">
        <f t="shared" si="368"/>
        <v>0</v>
      </c>
    </row>
    <row r="201" spans="1:52" s="1420" customFormat="1" ht="15.5" outlineLevel="2">
      <c r="A201" s="1457"/>
      <c r="B201" s="1424"/>
      <c r="C201" s="1491"/>
      <c r="D201" s="1476"/>
      <c r="E201" s="1476"/>
      <c r="F201" s="1476"/>
      <c r="G201" s="1492"/>
      <c r="H201" s="1526"/>
      <c r="I201" s="1567"/>
      <c r="J201" s="1750"/>
      <c r="K201" s="1548"/>
      <c r="L201" s="1646"/>
      <c r="M201" s="1647">
        <f t="shared" ref="M201:M202" si="369">L201*(1+$M$24)</f>
        <v>0</v>
      </c>
      <c r="N201" s="1536" t="e">
        <f>$L201*(INDEX($U$1:$Y$8,MATCH($V201,$U$1:$U$8,0),MATCH(N$23,$U$1:$Y$1,0)))</f>
        <v>#REF!</v>
      </c>
      <c r="O201" s="1666" t="e">
        <f t="shared" ref="O201:O202" si="370">N201*(1+$O$24)</f>
        <v>#REF!</v>
      </c>
      <c r="P201" s="1646" t="e">
        <f>$L201*(INDEX($U$1:$Y$8,MATCH($V201,$U$1:$U$8,0),MATCH(P$23,$U$1:$Y$1,0)))</f>
        <v>#REF!</v>
      </c>
      <c r="Q201" s="1678" t="e">
        <f t="shared" ref="Q201:Q202" si="371">P201*(1+$Q$24)</f>
        <v>#REF!</v>
      </c>
      <c r="R201" s="1681" t="e">
        <f>$L201*(INDEX($U$1:$Y$8,MATCH($V201,$U$1:$U$8,0),MATCH(R$23,$U$1:$Y$1,0)))</f>
        <v>#REF!</v>
      </c>
      <c r="S201" s="1682" t="e">
        <f t="shared" ref="S201:S202" si="372">R201*(1+$S$24)</f>
        <v>#REF!</v>
      </c>
      <c r="T201" s="1697" t="e">
        <f>$L201*(INDEX($U$1:$Y$8,MATCH($V201,$U$1:$U$8,0),MATCH(T$23,$U$1:$Y$1,0)))</f>
        <v>#REF!</v>
      </c>
      <c r="U201" s="1485" t="e">
        <f t="shared" si="274"/>
        <v>#REF!</v>
      </c>
      <c r="V201" s="1421" t="s">
        <v>479</v>
      </c>
      <c r="W201" s="1428"/>
      <c r="X201" s="1621"/>
      <c r="Z201" s="3"/>
      <c r="AA201" s="1728"/>
      <c r="AB201" s="1491"/>
      <c r="AC201" s="1491"/>
      <c r="AD201" s="1491"/>
      <c r="AE201" s="1832">
        <f t="shared" si="240"/>
        <v>0</v>
      </c>
      <c r="AF201" s="1817"/>
      <c r="AG201" s="1817"/>
      <c r="AH201" s="1817"/>
      <c r="AI201" s="1817"/>
      <c r="AJ201" s="1817"/>
      <c r="AK201" s="1817"/>
      <c r="AL201" s="1817"/>
      <c r="AM201" s="1817"/>
      <c r="AN201" s="1817"/>
      <c r="AO201" s="1817"/>
      <c r="AP201" s="1817"/>
      <c r="AQ201" s="1817"/>
      <c r="AR201" s="1817"/>
      <c r="AS201" s="1817"/>
      <c r="AT201" s="1817"/>
      <c r="AU201" s="1817"/>
      <c r="AV201" s="1817"/>
      <c r="AW201" s="1817"/>
      <c r="AX201" s="1817"/>
      <c r="AY201" s="1817"/>
      <c r="AZ201" s="1817"/>
    </row>
    <row r="202" spans="1:52" s="1420" customFormat="1" ht="15.5" outlineLevel="2">
      <c r="A202" s="1457"/>
      <c r="B202" s="1424"/>
      <c r="C202" s="1491"/>
      <c r="D202" s="1476"/>
      <c r="E202" s="1476"/>
      <c r="F202" s="1476"/>
      <c r="G202" s="1492"/>
      <c r="H202" s="1526"/>
      <c r="I202" s="1567"/>
      <c r="J202" s="1750"/>
      <c r="K202" s="1548"/>
      <c r="L202" s="1646"/>
      <c r="M202" s="1647">
        <f t="shared" si="369"/>
        <v>0</v>
      </c>
      <c r="N202" s="1536" t="e">
        <f>$L202*(INDEX($U$1:$Y$8,MATCH($V202,$U$1:$U$8,0),MATCH(N$23,$U$1:$Y$1,0)))</f>
        <v>#REF!</v>
      </c>
      <c r="O202" s="1666" t="e">
        <f t="shared" si="370"/>
        <v>#REF!</v>
      </c>
      <c r="P202" s="1646" t="e">
        <f>$L202*(INDEX($U$1:$Y$8,MATCH($V202,$U$1:$U$8,0),MATCH(P$23,$U$1:$Y$1,0)))</f>
        <v>#REF!</v>
      </c>
      <c r="Q202" s="1678" t="e">
        <f t="shared" si="371"/>
        <v>#REF!</v>
      </c>
      <c r="R202" s="1681" t="e">
        <f>$L202*(INDEX($U$1:$Y$8,MATCH($V202,$U$1:$U$8,0),MATCH(R$23,$U$1:$Y$1,0)))</f>
        <v>#REF!</v>
      </c>
      <c r="S202" s="1682" t="e">
        <f t="shared" si="372"/>
        <v>#REF!</v>
      </c>
      <c r="T202" s="1697" t="e">
        <f>$L202*(INDEX($U$1:$Y$8,MATCH($V202,$U$1:$U$8,0),MATCH(T$23,$U$1:$Y$1,0)))</f>
        <v>#REF!</v>
      </c>
      <c r="U202" s="1485" t="e">
        <f t="shared" si="274"/>
        <v>#REF!</v>
      </c>
      <c r="V202" s="1421" t="s">
        <v>479</v>
      </c>
      <c r="W202" s="1428"/>
      <c r="X202" s="1621"/>
      <c r="Z202" s="3"/>
      <c r="AA202" s="1728"/>
      <c r="AB202" s="1491"/>
      <c r="AC202" s="1491"/>
      <c r="AD202" s="1491"/>
      <c r="AE202" s="1832">
        <f t="shared" si="240"/>
        <v>0</v>
      </c>
      <c r="AF202" s="1817"/>
      <c r="AG202" s="1817"/>
      <c r="AH202" s="1817"/>
      <c r="AI202" s="1817"/>
      <c r="AJ202" s="1817"/>
      <c r="AK202" s="1817"/>
      <c r="AL202" s="1817"/>
      <c r="AM202" s="1817"/>
      <c r="AN202" s="1817"/>
      <c r="AO202" s="1817"/>
      <c r="AP202" s="1817"/>
      <c r="AQ202" s="1817"/>
      <c r="AR202" s="1817"/>
      <c r="AS202" s="1817"/>
      <c r="AT202" s="1817"/>
      <c r="AU202" s="1817"/>
      <c r="AV202" s="1817"/>
      <c r="AW202" s="1817"/>
      <c r="AX202" s="1817"/>
      <c r="AY202" s="1817"/>
      <c r="AZ202" s="1817"/>
    </row>
    <row r="203" spans="1:52" s="1423" customFormat="1" ht="15.5" outlineLevel="1">
      <c r="A203" s="1585" t="str">
        <f>Bdgt!E84</f>
        <v>317</v>
      </c>
      <c r="B203" s="1521" t="str">
        <f>Bdgt!F84</f>
        <v xml:space="preserve">     Couverture </v>
      </c>
      <c r="C203" s="1578">
        <f>Bdgt!I84</f>
        <v>0</v>
      </c>
      <c r="D203" s="1579" t="e">
        <f>Bdgt!P84</f>
        <v>#REF!</v>
      </c>
      <c r="E203" s="1579" t="e">
        <f>Bdgt!T84</f>
        <v>#REF!</v>
      </c>
      <c r="F203" s="1579" t="e">
        <f>Bdgt!X84</f>
        <v>#REF!</v>
      </c>
      <c r="G203" s="1580" t="e">
        <f>Bdgt!AB84</f>
        <v>#REF!</v>
      </c>
      <c r="H203" s="1526" t="e">
        <f>N203-D203</f>
        <v>#REF!</v>
      </c>
      <c r="I203" s="1568"/>
      <c r="J203" s="1749"/>
      <c r="K203" s="1549"/>
      <c r="L203" s="1644">
        <f>SUM(L204:L205)</f>
        <v>0</v>
      </c>
      <c r="M203" s="1645">
        <f t="shared" ref="M203:T203" si="373">SUM(M204:M205)</f>
        <v>0</v>
      </c>
      <c r="N203" s="1552" t="e">
        <f t="shared" si="373"/>
        <v>#REF!</v>
      </c>
      <c r="O203" s="1665" t="e">
        <f t="shared" si="373"/>
        <v>#REF!</v>
      </c>
      <c r="P203" s="1644" t="e">
        <f t="shared" si="373"/>
        <v>#REF!</v>
      </c>
      <c r="Q203" s="1677" t="e">
        <f t="shared" si="373"/>
        <v>#REF!</v>
      </c>
      <c r="R203" s="1644" t="e">
        <f t="shared" si="373"/>
        <v>#REF!</v>
      </c>
      <c r="S203" s="1677" t="e">
        <f t="shared" si="373"/>
        <v>#REF!</v>
      </c>
      <c r="T203" s="1695" t="e">
        <f t="shared" si="373"/>
        <v>#REF!</v>
      </c>
      <c r="U203" s="1485" t="e">
        <f t="shared" si="274"/>
        <v>#REF!</v>
      </c>
      <c r="V203" s="1429"/>
      <c r="W203" s="1428"/>
      <c r="X203" s="1621"/>
      <c r="Z203" s="3"/>
      <c r="AA203" s="1727" t="s">
        <v>155</v>
      </c>
      <c r="AB203" s="1578">
        <f>C203*(1+$AB$22)</f>
        <v>0</v>
      </c>
      <c r="AC203" s="1578">
        <f>M203</f>
        <v>0</v>
      </c>
      <c r="AD203" s="1578">
        <f>AB203-AC203</f>
        <v>0</v>
      </c>
      <c r="AE203" s="1832">
        <f t="shared" si="240"/>
        <v>0</v>
      </c>
      <c r="AF203" s="1815">
        <f>SUMPRODUCT((YEAR($K204:$K205)&amp;MONTH($K204:$K205)&lt;YEAR(AG$23)&amp;MONTH(AG$23))*$M204:$M205)</f>
        <v>0</v>
      </c>
      <c r="AG203" s="1815">
        <f>SUMPRODUCT((YEAR($K204:$K205)&amp;MONTH($K204:$K205)=YEAR(AG$23)&amp;MONTH(AG$23))*$M204:$M205)</f>
        <v>0</v>
      </c>
      <c r="AH203" s="1815">
        <f t="shared" ref="AH203:AZ203" si="374">SUMPRODUCT((YEAR($K204:$K205)&amp;MONTH($K204:$K205)=YEAR(AH$23)&amp;MONTH(AH$23))*$M204:$M205)</f>
        <v>0</v>
      </c>
      <c r="AI203" s="1815">
        <f t="shared" si="374"/>
        <v>0</v>
      </c>
      <c r="AJ203" s="1815">
        <f t="shared" si="374"/>
        <v>0</v>
      </c>
      <c r="AK203" s="1815">
        <f t="shared" si="374"/>
        <v>0</v>
      </c>
      <c r="AL203" s="1815">
        <f t="shared" si="374"/>
        <v>0</v>
      </c>
      <c r="AM203" s="1815">
        <f t="shared" si="374"/>
        <v>0</v>
      </c>
      <c r="AN203" s="1815">
        <f t="shared" si="374"/>
        <v>0</v>
      </c>
      <c r="AO203" s="1815">
        <f t="shared" si="374"/>
        <v>0</v>
      </c>
      <c r="AP203" s="1815">
        <f t="shared" si="374"/>
        <v>0</v>
      </c>
      <c r="AQ203" s="1815">
        <f t="shared" si="374"/>
        <v>0</v>
      </c>
      <c r="AR203" s="1815">
        <f t="shared" si="374"/>
        <v>0</v>
      </c>
      <c r="AS203" s="1815">
        <f t="shared" si="374"/>
        <v>0</v>
      </c>
      <c r="AT203" s="1815">
        <f t="shared" si="374"/>
        <v>0</v>
      </c>
      <c r="AU203" s="1815">
        <f t="shared" si="374"/>
        <v>0</v>
      </c>
      <c r="AV203" s="1815">
        <f t="shared" si="374"/>
        <v>0</v>
      </c>
      <c r="AW203" s="1815">
        <f t="shared" si="374"/>
        <v>0</v>
      </c>
      <c r="AX203" s="1815">
        <f t="shared" si="374"/>
        <v>0</v>
      </c>
      <c r="AY203" s="1815">
        <f t="shared" si="374"/>
        <v>0</v>
      </c>
      <c r="AZ203" s="1815">
        <f t="shared" si="374"/>
        <v>0</v>
      </c>
    </row>
    <row r="204" spans="1:52" s="1420" customFormat="1" ht="15.5" outlineLevel="2">
      <c r="A204" s="1457"/>
      <c r="B204" s="1424"/>
      <c r="C204" s="1491"/>
      <c r="D204" s="1476"/>
      <c r="E204" s="1476"/>
      <c r="F204" s="1476"/>
      <c r="G204" s="1492"/>
      <c r="H204" s="1526"/>
      <c r="I204" s="1567"/>
      <c r="J204" s="1750"/>
      <c r="K204" s="1548"/>
      <c r="L204" s="1646"/>
      <c r="M204" s="1647">
        <f t="shared" ref="M204:M205" si="375">L204*(1+$M$24)</f>
        <v>0</v>
      </c>
      <c r="N204" s="1536" t="e">
        <f>$L204*(INDEX($U$1:$Y$8,MATCH($V204,$U$1:$U$8,0),MATCH(N$23,$U$1:$Y$1,0)))</f>
        <v>#REF!</v>
      </c>
      <c r="O204" s="1666" t="e">
        <f t="shared" ref="O204:O205" si="376">N204*(1+$O$24)</f>
        <v>#REF!</v>
      </c>
      <c r="P204" s="1646" t="e">
        <f>$L204*(INDEX($U$1:$Y$8,MATCH($V204,$U$1:$U$8,0),MATCH(P$23,$U$1:$Y$1,0)))</f>
        <v>#REF!</v>
      </c>
      <c r="Q204" s="1678" t="e">
        <f t="shared" ref="Q204:Q205" si="377">P204*(1+$Q$24)</f>
        <v>#REF!</v>
      </c>
      <c r="R204" s="1681" t="e">
        <f>$L204*(INDEX($U$1:$Y$8,MATCH($V204,$U$1:$U$8,0),MATCH(R$23,$U$1:$Y$1,0)))</f>
        <v>#REF!</v>
      </c>
      <c r="S204" s="1682" t="e">
        <f t="shared" ref="S204:S205" si="378">R204*(1+$S$24)</f>
        <v>#REF!</v>
      </c>
      <c r="T204" s="1697" t="e">
        <f>$L204*(INDEX($U$1:$Y$8,MATCH($V204,$U$1:$U$8,0),MATCH(T$23,$U$1:$Y$1,0)))</f>
        <v>#REF!</v>
      </c>
      <c r="U204" s="1485" t="e">
        <f t="shared" si="274"/>
        <v>#REF!</v>
      </c>
      <c r="V204" s="1421" t="s">
        <v>479</v>
      </c>
      <c r="W204" s="1428"/>
      <c r="X204" s="1621"/>
      <c r="Z204" s="3"/>
      <c r="AA204" s="1728"/>
      <c r="AB204" s="1491"/>
      <c r="AC204" s="1491"/>
      <c r="AD204" s="1491"/>
      <c r="AE204" s="1832">
        <f t="shared" si="240"/>
        <v>0</v>
      </c>
      <c r="AF204" s="1817"/>
      <c r="AG204" s="1817"/>
      <c r="AH204" s="1817"/>
      <c r="AI204" s="1817"/>
      <c r="AJ204" s="1817"/>
      <c r="AK204" s="1817"/>
      <c r="AL204" s="1817"/>
      <c r="AM204" s="1817"/>
      <c r="AN204" s="1817"/>
      <c r="AO204" s="1817"/>
      <c r="AP204" s="1817"/>
      <c r="AQ204" s="1817"/>
      <c r="AR204" s="1817"/>
      <c r="AS204" s="1817"/>
      <c r="AT204" s="1817"/>
      <c r="AU204" s="1817"/>
      <c r="AV204" s="1817"/>
      <c r="AW204" s="1817"/>
      <c r="AX204" s="1817"/>
      <c r="AY204" s="1817"/>
      <c r="AZ204" s="1817"/>
    </row>
    <row r="205" spans="1:52" s="1420" customFormat="1" ht="15.5" outlineLevel="2">
      <c r="A205" s="1457"/>
      <c r="B205" s="1424"/>
      <c r="C205" s="1491"/>
      <c r="D205" s="1476"/>
      <c r="E205" s="1476"/>
      <c r="F205" s="1476"/>
      <c r="G205" s="1492"/>
      <c r="H205" s="1526"/>
      <c r="I205" s="1567"/>
      <c r="J205" s="1750"/>
      <c r="K205" s="1548"/>
      <c r="L205" s="1646"/>
      <c r="M205" s="1647">
        <f t="shared" si="375"/>
        <v>0</v>
      </c>
      <c r="N205" s="1536" t="e">
        <f>$L205*(INDEX($U$1:$Y$8,MATCH($V205,$U$1:$U$8,0),MATCH(N$23,$U$1:$Y$1,0)))</f>
        <v>#REF!</v>
      </c>
      <c r="O205" s="1666" t="e">
        <f t="shared" si="376"/>
        <v>#REF!</v>
      </c>
      <c r="P205" s="1646" t="e">
        <f>$L205*(INDEX($U$1:$Y$8,MATCH($V205,$U$1:$U$8,0),MATCH(P$23,$U$1:$Y$1,0)))</f>
        <v>#REF!</v>
      </c>
      <c r="Q205" s="1678" t="e">
        <f t="shared" si="377"/>
        <v>#REF!</v>
      </c>
      <c r="R205" s="1681" t="e">
        <f>$L205*(INDEX($U$1:$Y$8,MATCH($V205,$U$1:$U$8,0),MATCH(R$23,$U$1:$Y$1,0)))</f>
        <v>#REF!</v>
      </c>
      <c r="S205" s="1682" t="e">
        <f t="shared" si="378"/>
        <v>#REF!</v>
      </c>
      <c r="T205" s="1697" t="e">
        <f>$L205*(INDEX($U$1:$Y$8,MATCH($V205,$U$1:$U$8,0),MATCH(T$23,$U$1:$Y$1,0)))</f>
        <v>#REF!</v>
      </c>
      <c r="U205" s="1485" t="e">
        <f t="shared" si="274"/>
        <v>#REF!</v>
      </c>
      <c r="V205" s="1421" t="s">
        <v>479</v>
      </c>
      <c r="W205" s="1428"/>
      <c r="X205" s="1621"/>
      <c r="Z205" s="3"/>
      <c r="AA205" s="1728"/>
      <c r="AB205" s="1491"/>
      <c r="AC205" s="1491"/>
      <c r="AD205" s="1491"/>
      <c r="AE205" s="1832">
        <f t="shared" si="240"/>
        <v>0</v>
      </c>
      <c r="AF205" s="1817"/>
      <c r="AG205" s="1817"/>
      <c r="AH205" s="1817"/>
      <c r="AI205" s="1817"/>
      <c r="AJ205" s="1817"/>
      <c r="AK205" s="1817"/>
      <c r="AL205" s="1817"/>
      <c r="AM205" s="1817"/>
      <c r="AN205" s="1817"/>
      <c r="AO205" s="1817"/>
      <c r="AP205" s="1817"/>
      <c r="AQ205" s="1817"/>
      <c r="AR205" s="1817"/>
      <c r="AS205" s="1817"/>
      <c r="AT205" s="1817"/>
      <c r="AU205" s="1817"/>
      <c r="AV205" s="1817"/>
      <c r="AW205" s="1817"/>
      <c r="AX205" s="1817"/>
      <c r="AY205" s="1817"/>
      <c r="AZ205" s="1817"/>
    </row>
    <row r="206" spans="1:52" s="1423" customFormat="1" ht="15.5" outlineLevel="1">
      <c r="A206" s="1585" t="str">
        <f>Bdgt!E85</f>
        <v>318</v>
      </c>
      <c r="B206" s="1521" t="str">
        <f>Bdgt!F85</f>
        <v xml:space="preserve">     Etanchéité de toiture</v>
      </c>
      <c r="C206" s="1578">
        <f>Bdgt!I85</f>
        <v>0</v>
      </c>
      <c r="D206" s="1579" t="e">
        <f>Bdgt!P85</f>
        <v>#REF!</v>
      </c>
      <c r="E206" s="1579" t="e">
        <f>Bdgt!T85</f>
        <v>#REF!</v>
      </c>
      <c r="F206" s="1579" t="e">
        <f>Bdgt!X85</f>
        <v>#REF!</v>
      </c>
      <c r="G206" s="1580" t="e">
        <f>Bdgt!AB85</f>
        <v>#REF!</v>
      </c>
      <c r="H206" s="1526" t="e">
        <f>N206-D206</f>
        <v>#REF!</v>
      </c>
      <c r="I206" s="1568"/>
      <c r="J206" s="1749"/>
      <c r="K206" s="1549"/>
      <c r="L206" s="1644">
        <f>SUM(L207:L208)</f>
        <v>0</v>
      </c>
      <c r="M206" s="1645">
        <f t="shared" ref="M206:T206" si="379">SUM(M207:M208)</f>
        <v>0</v>
      </c>
      <c r="N206" s="1552" t="e">
        <f t="shared" si="379"/>
        <v>#REF!</v>
      </c>
      <c r="O206" s="1665" t="e">
        <f t="shared" si="379"/>
        <v>#REF!</v>
      </c>
      <c r="P206" s="1644" t="e">
        <f t="shared" si="379"/>
        <v>#REF!</v>
      </c>
      <c r="Q206" s="1677" t="e">
        <f t="shared" si="379"/>
        <v>#REF!</v>
      </c>
      <c r="R206" s="1644" t="e">
        <f t="shared" si="379"/>
        <v>#REF!</v>
      </c>
      <c r="S206" s="1677" t="e">
        <f t="shared" si="379"/>
        <v>#REF!</v>
      </c>
      <c r="T206" s="1695" t="e">
        <f t="shared" si="379"/>
        <v>#REF!</v>
      </c>
      <c r="U206" s="1485" t="e">
        <f t="shared" si="274"/>
        <v>#REF!</v>
      </c>
      <c r="V206" s="1429"/>
      <c r="W206" s="1428"/>
      <c r="X206" s="1621"/>
      <c r="Z206" s="3"/>
      <c r="AA206" s="1727" t="s">
        <v>341</v>
      </c>
      <c r="AB206" s="1578">
        <f>C206*(1+$AB$22)</f>
        <v>0</v>
      </c>
      <c r="AC206" s="1578">
        <f>M206</f>
        <v>0</v>
      </c>
      <c r="AD206" s="1578">
        <f>AB206-AC206</f>
        <v>0</v>
      </c>
      <c r="AE206" s="1832">
        <f t="shared" si="240"/>
        <v>0</v>
      </c>
      <c r="AF206" s="1815">
        <f>SUMPRODUCT((YEAR($K207:$K208)&amp;MONTH($K207:$K208)&lt;YEAR(AG$23)&amp;MONTH(AG$23))*$M207:$M208)</f>
        <v>0</v>
      </c>
      <c r="AG206" s="1815">
        <f>SUMPRODUCT((YEAR($K207:$K208)&amp;MONTH($K207:$K208)=YEAR(AG$23)&amp;MONTH(AG$23))*$M207:$M208)</f>
        <v>0</v>
      </c>
      <c r="AH206" s="1815">
        <f t="shared" ref="AH206:AZ206" si="380">SUMPRODUCT((YEAR($K207:$K208)&amp;MONTH($K207:$K208)=YEAR(AH$23)&amp;MONTH(AH$23))*$M207:$M208)</f>
        <v>0</v>
      </c>
      <c r="AI206" s="1815">
        <f t="shared" si="380"/>
        <v>0</v>
      </c>
      <c r="AJ206" s="1815">
        <f t="shared" si="380"/>
        <v>0</v>
      </c>
      <c r="AK206" s="1815">
        <f t="shared" si="380"/>
        <v>0</v>
      </c>
      <c r="AL206" s="1815">
        <f t="shared" si="380"/>
        <v>0</v>
      </c>
      <c r="AM206" s="1815">
        <f t="shared" si="380"/>
        <v>0</v>
      </c>
      <c r="AN206" s="1815">
        <f t="shared" si="380"/>
        <v>0</v>
      </c>
      <c r="AO206" s="1815">
        <f t="shared" si="380"/>
        <v>0</v>
      </c>
      <c r="AP206" s="1815">
        <f t="shared" si="380"/>
        <v>0</v>
      </c>
      <c r="AQ206" s="1815">
        <f t="shared" si="380"/>
        <v>0</v>
      </c>
      <c r="AR206" s="1815">
        <f t="shared" si="380"/>
        <v>0</v>
      </c>
      <c r="AS206" s="1815">
        <f t="shared" si="380"/>
        <v>0</v>
      </c>
      <c r="AT206" s="1815">
        <f t="shared" si="380"/>
        <v>0</v>
      </c>
      <c r="AU206" s="1815">
        <f t="shared" si="380"/>
        <v>0</v>
      </c>
      <c r="AV206" s="1815">
        <f t="shared" si="380"/>
        <v>0</v>
      </c>
      <c r="AW206" s="1815">
        <f t="shared" si="380"/>
        <v>0</v>
      </c>
      <c r="AX206" s="1815">
        <f t="shared" si="380"/>
        <v>0</v>
      </c>
      <c r="AY206" s="1815">
        <f t="shared" si="380"/>
        <v>0</v>
      </c>
      <c r="AZ206" s="1815">
        <f t="shared" si="380"/>
        <v>0</v>
      </c>
    </row>
    <row r="207" spans="1:52" s="1420" customFormat="1" ht="15.5" outlineLevel="2">
      <c r="A207" s="1457"/>
      <c r="B207" s="1424"/>
      <c r="C207" s="1491"/>
      <c r="D207" s="1476"/>
      <c r="E207" s="1476"/>
      <c r="F207" s="1476"/>
      <c r="G207" s="1492"/>
      <c r="H207" s="1526"/>
      <c r="I207" s="1567"/>
      <c r="J207" s="1750"/>
      <c r="K207" s="1548"/>
      <c r="L207" s="1646"/>
      <c r="M207" s="1647">
        <f t="shared" ref="M207:M208" si="381">L207*(1+$M$24)</f>
        <v>0</v>
      </c>
      <c r="N207" s="1536" t="e">
        <f>$L207*(INDEX($U$1:$Y$8,MATCH($V207,$U$1:$U$8,0),MATCH(N$23,$U$1:$Y$1,0)))</f>
        <v>#REF!</v>
      </c>
      <c r="O207" s="1666" t="e">
        <f t="shared" ref="O207:O208" si="382">N207*(1+$O$24)</f>
        <v>#REF!</v>
      </c>
      <c r="P207" s="1646" t="e">
        <f>$L207*(INDEX($U$1:$Y$8,MATCH($V207,$U$1:$U$8,0),MATCH(P$23,$U$1:$Y$1,0)))</f>
        <v>#REF!</v>
      </c>
      <c r="Q207" s="1678" t="e">
        <f t="shared" ref="Q207:Q208" si="383">P207*(1+$Q$24)</f>
        <v>#REF!</v>
      </c>
      <c r="R207" s="1681" t="e">
        <f>$L207*(INDEX($U$1:$Y$8,MATCH($V207,$U$1:$U$8,0),MATCH(R$23,$U$1:$Y$1,0)))</f>
        <v>#REF!</v>
      </c>
      <c r="S207" s="1682" t="e">
        <f t="shared" ref="S207:S208" si="384">R207*(1+$S$24)</f>
        <v>#REF!</v>
      </c>
      <c r="T207" s="1697" t="e">
        <f>$L207*(INDEX($U$1:$Y$8,MATCH($V207,$U$1:$U$8,0),MATCH(T$23,$U$1:$Y$1,0)))</f>
        <v>#REF!</v>
      </c>
      <c r="U207" s="1485" t="e">
        <f t="shared" si="274"/>
        <v>#REF!</v>
      </c>
      <c r="V207" s="1421" t="s">
        <v>479</v>
      </c>
      <c r="W207" s="1428"/>
      <c r="X207" s="1621"/>
      <c r="Z207" s="3"/>
      <c r="AA207" s="1728"/>
      <c r="AB207" s="1491"/>
      <c r="AC207" s="1491"/>
      <c r="AD207" s="1491"/>
      <c r="AE207" s="1832">
        <f t="shared" ref="AE207:AE270" si="385">SUM(AF207:AZ207)-AC207</f>
        <v>0</v>
      </c>
      <c r="AF207" s="1817"/>
      <c r="AG207" s="1817"/>
      <c r="AH207" s="1817"/>
      <c r="AI207" s="1817"/>
      <c r="AJ207" s="1817"/>
      <c r="AK207" s="1817"/>
      <c r="AL207" s="1817"/>
      <c r="AM207" s="1817"/>
      <c r="AN207" s="1817"/>
      <c r="AO207" s="1817"/>
      <c r="AP207" s="1817"/>
      <c r="AQ207" s="1817"/>
      <c r="AR207" s="1817"/>
      <c r="AS207" s="1817"/>
      <c r="AT207" s="1817"/>
      <c r="AU207" s="1817"/>
      <c r="AV207" s="1817"/>
      <c r="AW207" s="1817"/>
      <c r="AX207" s="1817"/>
      <c r="AY207" s="1817"/>
      <c r="AZ207" s="1817"/>
    </row>
    <row r="208" spans="1:52" s="1420" customFormat="1" ht="15.5" outlineLevel="2">
      <c r="A208" s="1457"/>
      <c r="B208" s="1424"/>
      <c r="C208" s="1491"/>
      <c r="D208" s="1476"/>
      <c r="E208" s="1476"/>
      <c r="F208" s="1476"/>
      <c r="G208" s="1492"/>
      <c r="H208" s="1526"/>
      <c r="I208" s="1567"/>
      <c r="J208" s="1750"/>
      <c r="K208" s="1548"/>
      <c r="L208" s="1646"/>
      <c r="M208" s="1647">
        <f t="shared" si="381"/>
        <v>0</v>
      </c>
      <c r="N208" s="1536" t="e">
        <f>$L208*(INDEX($U$1:$Y$8,MATCH($V208,$U$1:$U$8,0),MATCH(N$23,$U$1:$Y$1,0)))</f>
        <v>#REF!</v>
      </c>
      <c r="O208" s="1666" t="e">
        <f t="shared" si="382"/>
        <v>#REF!</v>
      </c>
      <c r="P208" s="1646" t="e">
        <f>$L208*(INDEX($U$1:$Y$8,MATCH($V208,$U$1:$U$8,0),MATCH(P$23,$U$1:$Y$1,0)))</f>
        <v>#REF!</v>
      </c>
      <c r="Q208" s="1678" t="e">
        <f t="shared" si="383"/>
        <v>#REF!</v>
      </c>
      <c r="R208" s="1681" t="e">
        <f>$L208*(INDEX($U$1:$Y$8,MATCH($V208,$U$1:$U$8,0),MATCH(R$23,$U$1:$Y$1,0)))</f>
        <v>#REF!</v>
      </c>
      <c r="S208" s="1682" t="e">
        <f t="shared" si="384"/>
        <v>#REF!</v>
      </c>
      <c r="T208" s="1697" t="e">
        <f>$L208*(INDEX($U$1:$Y$8,MATCH($V208,$U$1:$U$8,0),MATCH(T$23,$U$1:$Y$1,0)))</f>
        <v>#REF!</v>
      </c>
      <c r="U208" s="1485" t="e">
        <f t="shared" si="274"/>
        <v>#REF!</v>
      </c>
      <c r="V208" s="1421" t="s">
        <v>479</v>
      </c>
      <c r="W208" s="1428"/>
      <c r="X208" s="1621"/>
      <c r="Z208" s="3"/>
      <c r="AA208" s="1728"/>
      <c r="AB208" s="1491"/>
      <c r="AC208" s="1491"/>
      <c r="AD208" s="1491"/>
      <c r="AE208" s="1832">
        <f t="shared" si="385"/>
        <v>0</v>
      </c>
      <c r="AF208" s="1817"/>
      <c r="AG208" s="1817"/>
      <c r="AH208" s="1817"/>
      <c r="AI208" s="1817"/>
      <c r="AJ208" s="1817"/>
      <c r="AK208" s="1817"/>
      <c r="AL208" s="1817"/>
      <c r="AM208" s="1817"/>
      <c r="AN208" s="1817"/>
      <c r="AO208" s="1817"/>
      <c r="AP208" s="1817"/>
      <c r="AQ208" s="1817"/>
      <c r="AR208" s="1817"/>
      <c r="AS208" s="1817"/>
      <c r="AT208" s="1817"/>
      <c r="AU208" s="1817"/>
      <c r="AV208" s="1817"/>
      <c r="AW208" s="1817"/>
      <c r="AX208" s="1817"/>
      <c r="AY208" s="1817"/>
      <c r="AZ208" s="1817"/>
    </row>
    <row r="209" spans="1:52" s="1423" customFormat="1" ht="15.5">
      <c r="A209" s="1454" t="str">
        <f>Bdgt!D86</f>
        <v>320</v>
      </c>
      <c r="B209" s="1431" t="str">
        <f>Bdgt!F86</f>
        <v>Fermetures-Distribution</v>
      </c>
      <c r="C209" s="1489">
        <f>SUM(C210:C222)</f>
        <v>503156.8</v>
      </c>
      <c r="D209" s="1475" t="e">
        <f t="shared" ref="D209:G209" si="386">SUM(D210:D222)</f>
        <v>#REF!</v>
      </c>
      <c r="E209" s="1475" t="e">
        <f t="shared" si="386"/>
        <v>#REF!</v>
      </c>
      <c r="F209" s="1475" t="e">
        <f t="shared" si="386"/>
        <v>#REF!</v>
      </c>
      <c r="G209" s="1490" t="e">
        <f t="shared" si="386"/>
        <v>#REF!</v>
      </c>
      <c r="H209" s="1526" t="e">
        <f>N209-D209</f>
        <v>#REF!</v>
      </c>
      <c r="I209" s="1566"/>
      <c r="J209" s="1748"/>
      <c r="K209" s="1547"/>
      <c r="L209" s="1648">
        <f>L210+L213+L216+L219+L222</f>
        <v>0</v>
      </c>
      <c r="M209" s="1649">
        <f t="shared" ref="M209:T209" si="387">M210+M213+M216+M219+M222</f>
        <v>0</v>
      </c>
      <c r="N209" s="1537" t="e">
        <f t="shared" si="387"/>
        <v>#REF!</v>
      </c>
      <c r="O209" s="1668" t="e">
        <f t="shared" si="387"/>
        <v>#REF!</v>
      </c>
      <c r="P209" s="1642" t="e">
        <f t="shared" si="387"/>
        <v>#REF!</v>
      </c>
      <c r="Q209" s="1676" t="e">
        <f t="shared" si="387"/>
        <v>#REF!</v>
      </c>
      <c r="R209" s="1648" t="e">
        <f t="shared" si="387"/>
        <v>#REF!</v>
      </c>
      <c r="S209" s="1683" t="e">
        <f t="shared" si="387"/>
        <v>#REF!</v>
      </c>
      <c r="T209" s="1698" t="e">
        <f t="shared" si="387"/>
        <v>#REF!</v>
      </c>
      <c r="U209" s="1485" t="e">
        <f t="shared" si="274"/>
        <v>#REF!</v>
      </c>
      <c r="V209" s="1429"/>
      <c r="W209" s="1428"/>
      <c r="X209" s="1621"/>
      <c r="Z209" s="3"/>
      <c r="AA209" s="1726" t="s">
        <v>158</v>
      </c>
      <c r="AB209" s="1489">
        <f>SUM(AB210:AB222)</f>
        <v>513723.09279999987</v>
      </c>
      <c r="AC209" s="1489">
        <f>SUM(AC210:AC222)</f>
        <v>0</v>
      </c>
      <c r="AD209" s="1489">
        <f>SUM(AD210:AD222)</f>
        <v>513723.09279999987</v>
      </c>
      <c r="AE209" s="1832">
        <f t="shared" si="385"/>
        <v>0</v>
      </c>
      <c r="AF209" s="1818">
        <f t="shared" ref="AF209:AZ209" si="388">AF210+AF213+AF216+AF219+AF222</f>
        <v>0</v>
      </c>
      <c r="AG209" s="1818">
        <f t="shared" si="388"/>
        <v>0</v>
      </c>
      <c r="AH209" s="1818">
        <f t="shared" si="388"/>
        <v>0</v>
      </c>
      <c r="AI209" s="1818">
        <f t="shared" si="388"/>
        <v>0</v>
      </c>
      <c r="AJ209" s="1818">
        <f t="shared" si="388"/>
        <v>0</v>
      </c>
      <c r="AK209" s="1818">
        <f t="shared" si="388"/>
        <v>0</v>
      </c>
      <c r="AL209" s="1818">
        <f t="shared" si="388"/>
        <v>0</v>
      </c>
      <c r="AM209" s="1818">
        <f t="shared" si="388"/>
        <v>0</v>
      </c>
      <c r="AN209" s="1818">
        <f t="shared" si="388"/>
        <v>0</v>
      </c>
      <c r="AO209" s="1818">
        <f t="shared" si="388"/>
        <v>0</v>
      </c>
      <c r="AP209" s="1818">
        <f t="shared" si="388"/>
        <v>0</v>
      </c>
      <c r="AQ209" s="1818">
        <f t="shared" si="388"/>
        <v>0</v>
      </c>
      <c r="AR209" s="1818">
        <f t="shared" si="388"/>
        <v>0</v>
      </c>
      <c r="AS209" s="1818">
        <f t="shared" si="388"/>
        <v>0</v>
      </c>
      <c r="AT209" s="1818">
        <f t="shared" si="388"/>
        <v>0</v>
      </c>
      <c r="AU209" s="1818">
        <f t="shared" si="388"/>
        <v>0</v>
      </c>
      <c r="AV209" s="1818">
        <f t="shared" si="388"/>
        <v>0</v>
      </c>
      <c r="AW209" s="1818">
        <f t="shared" si="388"/>
        <v>0</v>
      </c>
      <c r="AX209" s="1818">
        <f t="shared" si="388"/>
        <v>0</v>
      </c>
      <c r="AY209" s="1818">
        <f t="shared" si="388"/>
        <v>0</v>
      </c>
      <c r="AZ209" s="1818">
        <f t="shared" si="388"/>
        <v>0</v>
      </c>
    </row>
    <row r="210" spans="1:52" s="1423" customFormat="1" ht="15.5" outlineLevel="1">
      <c r="A210" s="1585" t="str">
        <f>Bdgt!E87</f>
        <v>321</v>
      </c>
      <c r="B210" s="1521" t="str">
        <f>Bdgt!F87</f>
        <v xml:space="preserve">     Menuiseries Extérieures</v>
      </c>
      <c r="C210" s="1578">
        <f>Bdgt!I87</f>
        <v>135800</v>
      </c>
      <c r="D210" s="1579" t="e">
        <f>Bdgt!P87</f>
        <v>#REF!</v>
      </c>
      <c r="E210" s="1579" t="e">
        <f>Bdgt!T87</f>
        <v>#REF!</v>
      </c>
      <c r="F210" s="1579" t="e">
        <f>Bdgt!X87</f>
        <v>#REF!</v>
      </c>
      <c r="G210" s="1580" t="e">
        <f>Bdgt!AB87</f>
        <v>#REF!</v>
      </c>
      <c r="H210" s="1526" t="e">
        <f>N210-D210</f>
        <v>#REF!</v>
      </c>
      <c r="I210" s="1568" t="s">
        <v>572</v>
      </c>
      <c r="J210" s="1749"/>
      <c r="K210" s="1549"/>
      <c r="L210" s="1644">
        <f>SUM(L211:L212)</f>
        <v>0</v>
      </c>
      <c r="M210" s="1645">
        <f t="shared" ref="M210:T210" si="389">SUM(M211:M212)</f>
        <v>0</v>
      </c>
      <c r="N210" s="1552" t="e">
        <f t="shared" si="389"/>
        <v>#REF!</v>
      </c>
      <c r="O210" s="1665" t="e">
        <f t="shared" si="389"/>
        <v>#REF!</v>
      </c>
      <c r="P210" s="1644" t="e">
        <f t="shared" si="389"/>
        <v>#REF!</v>
      </c>
      <c r="Q210" s="1677" t="e">
        <f t="shared" si="389"/>
        <v>#REF!</v>
      </c>
      <c r="R210" s="1644" t="e">
        <f t="shared" si="389"/>
        <v>#REF!</v>
      </c>
      <c r="S210" s="1677" t="e">
        <f t="shared" si="389"/>
        <v>#REF!</v>
      </c>
      <c r="T210" s="1695" t="e">
        <f t="shared" si="389"/>
        <v>#REF!</v>
      </c>
      <c r="U210" s="1485" t="e">
        <f t="shared" si="274"/>
        <v>#REF!</v>
      </c>
      <c r="V210" s="1429"/>
      <c r="W210" s="1428"/>
      <c r="X210" s="1621"/>
      <c r="Z210" s="3"/>
      <c r="AA210" s="1727" t="s">
        <v>160</v>
      </c>
      <c r="AB210" s="1578">
        <f>C210*(1+$AB$22)</f>
        <v>138651.79999999999</v>
      </c>
      <c r="AC210" s="1578">
        <f>M210</f>
        <v>0</v>
      </c>
      <c r="AD210" s="1578">
        <f>AB210-AC210</f>
        <v>138651.79999999999</v>
      </c>
      <c r="AE210" s="1832">
        <f t="shared" si="385"/>
        <v>0</v>
      </c>
      <c r="AF210" s="1815">
        <f>SUMPRODUCT((YEAR($K211:$K212)&amp;MONTH($K211:$K212)&lt;YEAR(AG$23)&amp;MONTH(AG$23))*$M211:$M212)</f>
        <v>0</v>
      </c>
      <c r="AG210" s="1815">
        <f>SUMPRODUCT((YEAR($K211:$K212)&amp;MONTH($K211:$K212)=YEAR(AG$23)&amp;MONTH(AG$23))*$M211:$M212)</f>
        <v>0</v>
      </c>
      <c r="AH210" s="1815">
        <f t="shared" ref="AH210:AZ210" si="390">SUMPRODUCT((YEAR($K211:$K212)&amp;MONTH($K211:$K212)=YEAR(AH$23)&amp;MONTH(AH$23))*$M211:$M212)</f>
        <v>0</v>
      </c>
      <c r="AI210" s="1815">
        <f t="shared" si="390"/>
        <v>0</v>
      </c>
      <c r="AJ210" s="1815">
        <f t="shared" si="390"/>
        <v>0</v>
      </c>
      <c r="AK210" s="1815">
        <f t="shared" si="390"/>
        <v>0</v>
      </c>
      <c r="AL210" s="1815">
        <f t="shared" si="390"/>
        <v>0</v>
      </c>
      <c r="AM210" s="1815">
        <f t="shared" si="390"/>
        <v>0</v>
      </c>
      <c r="AN210" s="1815">
        <f t="shared" si="390"/>
        <v>0</v>
      </c>
      <c r="AO210" s="1815">
        <f t="shared" si="390"/>
        <v>0</v>
      </c>
      <c r="AP210" s="1815">
        <f t="shared" si="390"/>
        <v>0</v>
      </c>
      <c r="AQ210" s="1815">
        <f t="shared" si="390"/>
        <v>0</v>
      </c>
      <c r="AR210" s="1815">
        <f t="shared" si="390"/>
        <v>0</v>
      </c>
      <c r="AS210" s="1815">
        <f t="shared" si="390"/>
        <v>0</v>
      </c>
      <c r="AT210" s="1815">
        <f t="shared" si="390"/>
        <v>0</v>
      </c>
      <c r="AU210" s="1815">
        <f t="shared" si="390"/>
        <v>0</v>
      </c>
      <c r="AV210" s="1815">
        <f t="shared" si="390"/>
        <v>0</v>
      </c>
      <c r="AW210" s="1815">
        <f t="shared" si="390"/>
        <v>0</v>
      </c>
      <c r="AX210" s="1815">
        <f t="shared" si="390"/>
        <v>0</v>
      </c>
      <c r="AY210" s="1815">
        <f t="shared" si="390"/>
        <v>0</v>
      </c>
      <c r="AZ210" s="1815">
        <f t="shared" si="390"/>
        <v>0</v>
      </c>
    </row>
    <row r="211" spans="1:52" s="1420" customFormat="1" ht="15.5" outlineLevel="2">
      <c r="A211" s="1457"/>
      <c r="B211" s="1424"/>
      <c r="C211" s="1491"/>
      <c r="D211" s="1476"/>
      <c r="E211" s="1476"/>
      <c r="F211" s="1476"/>
      <c r="G211" s="1492"/>
      <c r="H211" s="1526"/>
      <c r="I211" s="1567"/>
      <c r="J211" s="1750"/>
      <c r="K211" s="1548"/>
      <c r="L211" s="1646"/>
      <c r="M211" s="1647">
        <f t="shared" ref="M211:M212" si="391">L211*(1+$M$24)</f>
        <v>0</v>
      </c>
      <c r="N211" s="1536" t="e">
        <f>$L211*(INDEX($U$1:$Y$8,MATCH($V211,$U$1:$U$8,0),MATCH(N$23,$U$1:$Y$1,0)))</f>
        <v>#REF!</v>
      </c>
      <c r="O211" s="1666" t="e">
        <f t="shared" ref="O211:O212" si="392">N211*(1+$O$24)</f>
        <v>#REF!</v>
      </c>
      <c r="P211" s="1646" t="e">
        <f>$L211*(INDEX($U$1:$Y$8,MATCH($V211,$U$1:$U$8,0),MATCH(P$23,$U$1:$Y$1,0)))</f>
        <v>#REF!</v>
      </c>
      <c r="Q211" s="1678" t="e">
        <f t="shared" ref="Q211:Q212" si="393">P211*(1+$Q$24)</f>
        <v>#REF!</v>
      </c>
      <c r="R211" s="1681" t="e">
        <f>$L211*(INDEX($U$1:$Y$8,MATCH($V211,$U$1:$U$8,0),MATCH(R$23,$U$1:$Y$1,0)))</f>
        <v>#REF!</v>
      </c>
      <c r="S211" s="1682" t="e">
        <f>R211*(1+$S$24)</f>
        <v>#REF!</v>
      </c>
      <c r="T211" s="1697" t="e">
        <f>$L211*(INDEX($U$1:$Y$8,MATCH($V211,$U$1:$U$8,0),MATCH(T$23,$U$1:$Y$1,0)))</f>
        <v>#REF!</v>
      </c>
      <c r="U211" s="1485" t="e">
        <f t="shared" si="274"/>
        <v>#REF!</v>
      </c>
      <c r="V211" s="1421" t="s">
        <v>479</v>
      </c>
      <c r="W211" s="1428"/>
      <c r="X211" s="1621"/>
      <c r="Z211" s="3"/>
      <c r="AA211" s="1728"/>
      <c r="AB211" s="1491"/>
      <c r="AC211" s="1491"/>
      <c r="AD211" s="1491"/>
      <c r="AE211" s="1832">
        <f t="shared" si="385"/>
        <v>0</v>
      </c>
      <c r="AF211" s="1817"/>
      <c r="AG211" s="1817"/>
      <c r="AH211" s="1817"/>
      <c r="AI211" s="1817"/>
      <c r="AJ211" s="1817"/>
      <c r="AK211" s="1817"/>
      <c r="AL211" s="1817"/>
      <c r="AM211" s="1817"/>
      <c r="AN211" s="1817"/>
      <c r="AO211" s="1817"/>
      <c r="AP211" s="1817"/>
      <c r="AQ211" s="1817"/>
      <c r="AR211" s="1817"/>
      <c r="AS211" s="1817"/>
      <c r="AT211" s="1817"/>
      <c r="AU211" s="1817"/>
      <c r="AV211" s="1817"/>
      <c r="AW211" s="1817"/>
      <c r="AX211" s="1817"/>
      <c r="AY211" s="1817"/>
      <c r="AZ211" s="1817"/>
    </row>
    <row r="212" spans="1:52" s="1420" customFormat="1" ht="15.5" outlineLevel="2">
      <c r="A212" s="1457"/>
      <c r="B212" s="1424"/>
      <c r="C212" s="1491"/>
      <c r="D212" s="1476"/>
      <c r="E212" s="1476"/>
      <c r="F212" s="1476"/>
      <c r="G212" s="1492"/>
      <c r="H212" s="1526"/>
      <c r="I212" s="1567"/>
      <c r="J212" s="1750"/>
      <c r="K212" s="1548"/>
      <c r="L212" s="1646"/>
      <c r="M212" s="1647">
        <f t="shared" si="391"/>
        <v>0</v>
      </c>
      <c r="N212" s="1536" t="e">
        <f>$L212*(INDEX($U$1:$Y$8,MATCH($V212,$U$1:$U$8,0),MATCH(N$23,$U$1:$Y$1,0)))</f>
        <v>#REF!</v>
      </c>
      <c r="O212" s="1666" t="e">
        <f t="shared" si="392"/>
        <v>#REF!</v>
      </c>
      <c r="P212" s="1646" t="e">
        <f>$L212*(INDEX($U$1:$Y$8,MATCH($V212,$U$1:$U$8,0),MATCH(P$23,$U$1:$Y$1,0)))</f>
        <v>#REF!</v>
      </c>
      <c r="Q212" s="1678" t="e">
        <f t="shared" si="393"/>
        <v>#REF!</v>
      </c>
      <c r="R212" s="1681" t="e">
        <f>$L212*(INDEX($U$1:$Y$8,MATCH($V212,$U$1:$U$8,0),MATCH(R$23,$U$1:$Y$1,0)))</f>
        <v>#REF!</v>
      </c>
      <c r="S212" s="1682" t="e">
        <f>R212*(1+$S$24)</f>
        <v>#REF!</v>
      </c>
      <c r="T212" s="1697" t="e">
        <f>$L212*(INDEX($U$1:$Y$8,MATCH($V212,$U$1:$U$8,0),MATCH(T$23,$U$1:$Y$1,0)))</f>
        <v>#REF!</v>
      </c>
      <c r="U212" s="1485" t="e">
        <f t="shared" si="274"/>
        <v>#REF!</v>
      </c>
      <c r="V212" s="1421" t="s">
        <v>479</v>
      </c>
      <c r="W212" s="1428"/>
      <c r="X212" s="1621"/>
      <c r="Z212" s="3"/>
      <c r="AA212" s="1728"/>
      <c r="AB212" s="1491"/>
      <c r="AC212" s="1491"/>
      <c r="AD212" s="1491"/>
      <c r="AE212" s="1832">
        <f t="shared" si="385"/>
        <v>0</v>
      </c>
      <c r="AF212" s="1817"/>
      <c r="AG212" s="1817"/>
      <c r="AH212" s="1817"/>
      <c r="AI212" s="1817"/>
      <c r="AJ212" s="1817"/>
      <c r="AK212" s="1817"/>
      <c r="AL212" s="1817"/>
      <c r="AM212" s="1817"/>
      <c r="AN212" s="1817"/>
      <c r="AO212" s="1817"/>
      <c r="AP212" s="1817"/>
      <c r="AQ212" s="1817"/>
      <c r="AR212" s="1817"/>
      <c r="AS212" s="1817"/>
      <c r="AT212" s="1817"/>
      <c r="AU212" s="1817"/>
      <c r="AV212" s="1817"/>
      <c r="AW212" s="1817"/>
      <c r="AX212" s="1817"/>
      <c r="AY212" s="1817"/>
      <c r="AZ212" s="1817"/>
    </row>
    <row r="213" spans="1:52" s="1423" customFormat="1" ht="15.5" outlineLevel="1">
      <c r="A213" s="1585" t="str">
        <f>Bdgt!E88</f>
        <v>322-1</v>
      </c>
      <c r="B213" s="1521" t="str">
        <f>Bdgt!F88</f>
        <v xml:space="preserve">     Ferronerie / Serrrurerie - extérieur</v>
      </c>
      <c r="C213" s="1578">
        <f>Bdgt!I88</f>
        <v>131120</v>
      </c>
      <c r="D213" s="1579" t="e">
        <f>Bdgt!P88</f>
        <v>#REF!</v>
      </c>
      <c r="E213" s="1579" t="e">
        <f>Bdgt!T88</f>
        <v>#REF!</v>
      </c>
      <c r="F213" s="1579" t="e">
        <f>Bdgt!X88</f>
        <v>#REF!</v>
      </c>
      <c r="G213" s="1580" t="e">
        <f>Bdgt!AB88</f>
        <v>#REF!</v>
      </c>
      <c r="H213" s="1526" t="e">
        <f>N213-D213</f>
        <v>#REF!</v>
      </c>
      <c r="I213" s="1568" t="s">
        <v>571</v>
      </c>
      <c r="J213" s="1749"/>
      <c r="K213" s="1549"/>
      <c r="L213" s="1644">
        <f>SUM(L214:L215)</f>
        <v>0</v>
      </c>
      <c r="M213" s="1645">
        <f t="shared" ref="M213:T213" si="394">SUM(M214:M215)</f>
        <v>0</v>
      </c>
      <c r="N213" s="1552" t="e">
        <f t="shared" si="394"/>
        <v>#REF!</v>
      </c>
      <c r="O213" s="1665" t="e">
        <f t="shared" si="394"/>
        <v>#REF!</v>
      </c>
      <c r="P213" s="1644" t="e">
        <f t="shared" si="394"/>
        <v>#REF!</v>
      </c>
      <c r="Q213" s="1677" t="e">
        <f t="shared" si="394"/>
        <v>#REF!</v>
      </c>
      <c r="R213" s="1644" t="e">
        <f t="shared" si="394"/>
        <v>#REF!</v>
      </c>
      <c r="S213" s="1677" t="e">
        <f t="shared" si="394"/>
        <v>#REF!</v>
      </c>
      <c r="T213" s="1695" t="e">
        <f t="shared" si="394"/>
        <v>#REF!</v>
      </c>
      <c r="U213" s="1485" t="e">
        <f t="shared" si="274"/>
        <v>#REF!</v>
      </c>
      <c r="V213" s="1429"/>
      <c r="W213" s="1428"/>
      <c r="X213" s="1621"/>
      <c r="Z213" s="3"/>
      <c r="AA213" s="1727" t="s">
        <v>343</v>
      </c>
      <c r="AB213" s="1578">
        <f>C213*(1+$AB$22)</f>
        <v>133873.51999999999</v>
      </c>
      <c r="AC213" s="1578">
        <f>M213</f>
        <v>0</v>
      </c>
      <c r="AD213" s="1578">
        <f>AB213-AC213</f>
        <v>133873.51999999999</v>
      </c>
      <c r="AE213" s="1832">
        <f t="shared" si="385"/>
        <v>0</v>
      </c>
      <c r="AF213" s="1815">
        <f>SUMPRODUCT((YEAR($K214:$K215)&amp;MONTH($K214:$K215)&lt;YEAR(AG$23)&amp;MONTH(AG$23))*$M214:$M215)</f>
        <v>0</v>
      </c>
      <c r="AG213" s="1815">
        <f>SUMPRODUCT((YEAR($K214:$K215)&amp;MONTH($K214:$K215)=YEAR(AG$23)&amp;MONTH(AG$23))*$M214:$M215)</f>
        <v>0</v>
      </c>
      <c r="AH213" s="1815">
        <f t="shared" ref="AH213:AZ213" si="395">SUMPRODUCT((YEAR($K214:$K215)&amp;MONTH($K214:$K215)=YEAR(AH$23)&amp;MONTH(AH$23))*$M214:$M215)</f>
        <v>0</v>
      </c>
      <c r="AI213" s="1815">
        <f t="shared" si="395"/>
        <v>0</v>
      </c>
      <c r="AJ213" s="1815">
        <f t="shared" si="395"/>
        <v>0</v>
      </c>
      <c r="AK213" s="1815">
        <f t="shared" si="395"/>
        <v>0</v>
      </c>
      <c r="AL213" s="1815">
        <f t="shared" si="395"/>
        <v>0</v>
      </c>
      <c r="AM213" s="1815">
        <f t="shared" si="395"/>
        <v>0</v>
      </c>
      <c r="AN213" s="1815">
        <f t="shared" si="395"/>
        <v>0</v>
      </c>
      <c r="AO213" s="1815">
        <f t="shared" si="395"/>
        <v>0</v>
      </c>
      <c r="AP213" s="1815">
        <f t="shared" si="395"/>
        <v>0</v>
      </c>
      <c r="AQ213" s="1815">
        <f t="shared" si="395"/>
        <v>0</v>
      </c>
      <c r="AR213" s="1815">
        <f t="shared" si="395"/>
        <v>0</v>
      </c>
      <c r="AS213" s="1815">
        <f t="shared" si="395"/>
        <v>0</v>
      </c>
      <c r="AT213" s="1815">
        <f t="shared" si="395"/>
        <v>0</v>
      </c>
      <c r="AU213" s="1815">
        <f t="shared" si="395"/>
        <v>0</v>
      </c>
      <c r="AV213" s="1815">
        <f t="shared" si="395"/>
        <v>0</v>
      </c>
      <c r="AW213" s="1815">
        <f t="shared" si="395"/>
        <v>0</v>
      </c>
      <c r="AX213" s="1815">
        <f t="shared" si="395"/>
        <v>0</v>
      </c>
      <c r="AY213" s="1815">
        <f t="shared" si="395"/>
        <v>0</v>
      </c>
      <c r="AZ213" s="1815">
        <f t="shared" si="395"/>
        <v>0</v>
      </c>
    </row>
    <row r="214" spans="1:52" s="1420" customFormat="1" ht="15.5" outlineLevel="2">
      <c r="A214" s="1457"/>
      <c r="B214" s="1424"/>
      <c r="C214" s="1491"/>
      <c r="D214" s="1476"/>
      <c r="E214" s="1476"/>
      <c r="F214" s="1476"/>
      <c r="G214" s="1492"/>
      <c r="H214" s="1526"/>
      <c r="I214" s="1567"/>
      <c r="J214" s="1750"/>
      <c r="K214" s="1548"/>
      <c r="L214" s="1646"/>
      <c r="M214" s="1647">
        <f t="shared" ref="M214:M215" si="396">L214*(1+$M$24)</f>
        <v>0</v>
      </c>
      <c r="N214" s="1536" t="e">
        <f>$L214*(INDEX($U$1:$Y$8,MATCH($V214,$U$1:$U$8,0),MATCH(N$23,$U$1:$Y$1,0)))</f>
        <v>#REF!</v>
      </c>
      <c r="O214" s="1666" t="e">
        <f t="shared" ref="O214:O215" si="397">N214*(1+$O$24)</f>
        <v>#REF!</v>
      </c>
      <c r="P214" s="1646" t="e">
        <f>$L214*(INDEX($U$1:$Y$8,MATCH($V214,$U$1:$U$8,0),MATCH(P$23,$U$1:$Y$1,0)))</f>
        <v>#REF!</v>
      </c>
      <c r="Q214" s="1678" t="e">
        <f t="shared" ref="Q214:Q215" si="398">P214*(1+$Q$24)</f>
        <v>#REF!</v>
      </c>
      <c r="R214" s="1681" t="e">
        <f>$L214*(INDEX($U$1:$Y$8,MATCH($V214,$U$1:$U$8,0),MATCH(R$23,$U$1:$Y$1,0)))</f>
        <v>#REF!</v>
      </c>
      <c r="S214" s="1682" t="e">
        <f t="shared" ref="S214:S215" si="399">R214*(1+$S$24)</f>
        <v>#REF!</v>
      </c>
      <c r="T214" s="1697" t="e">
        <f>$L214*(INDEX($U$1:$Y$8,MATCH($V214,$U$1:$U$8,0),MATCH(T$23,$U$1:$Y$1,0)))</f>
        <v>#REF!</v>
      </c>
      <c r="U214" s="1485" t="e">
        <f t="shared" si="274"/>
        <v>#REF!</v>
      </c>
      <c r="V214" s="1421" t="s">
        <v>479</v>
      </c>
      <c r="W214" s="1428"/>
      <c r="X214" s="1621"/>
      <c r="Z214" s="3"/>
      <c r="AA214" s="1728"/>
      <c r="AB214" s="1491"/>
      <c r="AC214" s="1491"/>
      <c r="AD214" s="1491"/>
      <c r="AE214" s="1832">
        <f t="shared" si="385"/>
        <v>0</v>
      </c>
      <c r="AF214" s="1817"/>
      <c r="AG214" s="1817"/>
      <c r="AH214" s="1817"/>
      <c r="AI214" s="1817"/>
      <c r="AJ214" s="1817"/>
      <c r="AK214" s="1817"/>
      <c r="AL214" s="1817"/>
      <c r="AM214" s="1817"/>
      <c r="AN214" s="1817"/>
      <c r="AO214" s="1817"/>
      <c r="AP214" s="1817"/>
      <c r="AQ214" s="1817"/>
      <c r="AR214" s="1817"/>
      <c r="AS214" s="1817"/>
      <c r="AT214" s="1817"/>
      <c r="AU214" s="1817"/>
      <c r="AV214" s="1817"/>
      <c r="AW214" s="1817"/>
      <c r="AX214" s="1817"/>
      <c r="AY214" s="1817"/>
      <c r="AZ214" s="1817"/>
    </row>
    <row r="215" spans="1:52" s="1420" customFormat="1" ht="15.5" outlineLevel="2">
      <c r="A215" s="1457"/>
      <c r="B215" s="1424"/>
      <c r="C215" s="1491"/>
      <c r="D215" s="1476"/>
      <c r="E215" s="1476"/>
      <c r="F215" s="1476"/>
      <c r="G215" s="1492"/>
      <c r="H215" s="1526"/>
      <c r="I215" s="1567"/>
      <c r="J215" s="1750"/>
      <c r="K215" s="1548"/>
      <c r="L215" s="1646"/>
      <c r="M215" s="1647">
        <f t="shared" si="396"/>
        <v>0</v>
      </c>
      <c r="N215" s="1536" t="e">
        <f>$L215*(INDEX($U$1:$Y$8,MATCH($V215,$U$1:$U$8,0),MATCH(N$23,$U$1:$Y$1,0)))</f>
        <v>#REF!</v>
      </c>
      <c r="O215" s="1666" t="e">
        <f t="shared" si="397"/>
        <v>#REF!</v>
      </c>
      <c r="P215" s="1646" t="e">
        <f>$L215*(INDEX($U$1:$Y$8,MATCH($V215,$U$1:$U$8,0),MATCH(P$23,$U$1:$Y$1,0)))</f>
        <v>#REF!</v>
      </c>
      <c r="Q215" s="1678" t="e">
        <f t="shared" si="398"/>
        <v>#REF!</v>
      </c>
      <c r="R215" s="1681" t="e">
        <f>$L215*(INDEX($U$1:$Y$8,MATCH($V215,$U$1:$U$8,0),MATCH(R$23,$U$1:$Y$1,0)))</f>
        <v>#REF!</v>
      </c>
      <c r="S215" s="1682" t="e">
        <f t="shared" si="399"/>
        <v>#REF!</v>
      </c>
      <c r="T215" s="1697" t="e">
        <f>$L215*(INDEX($U$1:$Y$8,MATCH($V215,$U$1:$U$8,0),MATCH(T$23,$U$1:$Y$1,0)))</f>
        <v>#REF!</v>
      </c>
      <c r="U215" s="1485" t="e">
        <f t="shared" si="274"/>
        <v>#REF!</v>
      </c>
      <c r="V215" s="1421" t="s">
        <v>479</v>
      </c>
      <c r="W215" s="1428"/>
      <c r="X215" s="1621"/>
      <c r="Z215" s="3"/>
      <c r="AA215" s="1728"/>
      <c r="AB215" s="1491"/>
      <c r="AC215" s="1491"/>
      <c r="AD215" s="1491"/>
      <c r="AE215" s="1832">
        <f t="shared" si="385"/>
        <v>0</v>
      </c>
      <c r="AF215" s="1817"/>
      <c r="AG215" s="1817"/>
      <c r="AH215" s="1817"/>
      <c r="AI215" s="1817"/>
      <c r="AJ215" s="1817"/>
      <c r="AK215" s="1817"/>
      <c r="AL215" s="1817"/>
      <c r="AM215" s="1817"/>
      <c r="AN215" s="1817"/>
      <c r="AO215" s="1817"/>
      <c r="AP215" s="1817"/>
      <c r="AQ215" s="1817"/>
      <c r="AR215" s="1817"/>
      <c r="AS215" s="1817"/>
      <c r="AT215" s="1817"/>
      <c r="AU215" s="1817"/>
      <c r="AV215" s="1817"/>
      <c r="AW215" s="1817"/>
      <c r="AX215" s="1817"/>
      <c r="AY215" s="1817"/>
      <c r="AZ215" s="1817"/>
    </row>
    <row r="216" spans="1:52" s="1423" customFormat="1" ht="15.5" outlineLevel="1">
      <c r="A216" s="1585" t="str">
        <f>Bdgt!E89</f>
        <v>322-2</v>
      </c>
      <c r="B216" s="1521" t="str">
        <f>Bdgt!F89</f>
        <v xml:space="preserve">     Ferronerie / Serrrurerie - intérieur</v>
      </c>
      <c r="C216" s="1578">
        <f>Bdgt!I89</f>
        <v>0</v>
      </c>
      <c r="D216" s="1579" t="e">
        <f>Bdgt!P89</f>
        <v>#REF!</v>
      </c>
      <c r="E216" s="1579" t="e">
        <f>Bdgt!T89</f>
        <v>#REF!</v>
      </c>
      <c r="F216" s="1579" t="e">
        <f>Bdgt!X89</f>
        <v>#REF!</v>
      </c>
      <c r="G216" s="1580" t="e">
        <f>Bdgt!AB89</f>
        <v>#REF!</v>
      </c>
      <c r="H216" s="1526" t="e">
        <f>N216-D216</f>
        <v>#REF!</v>
      </c>
      <c r="I216" s="1568"/>
      <c r="J216" s="1749"/>
      <c r="K216" s="1549"/>
      <c r="L216" s="1644">
        <f>SUM(L217:L218)</f>
        <v>0</v>
      </c>
      <c r="M216" s="1645">
        <f t="shared" ref="M216:T216" si="400">SUM(M217:M218)</f>
        <v>0</v>
      </c>
      <c r="N216" s="1552" t="e">
        <f t="shared" si="400"/>
        <v>#REF!</v>
      </c>
      <c r="O216" s="1665" t="e">
        <f t="shared" si="400"/>
        <v>#REF!</v>
      </c>
      <c r="P216" s="1644" t="e">
        <f t="shared" si="400"/>
        <v>#REF!</v>
      </c>
      <c r="Q216" s="1677" t="e">
        <f t="shared" si="400"/>
        <v>#REF!</v>
      </c>
      <c r="R216" s="1644" t="e">
        <f t="shared" si="400"/>
        <v>#REF!</v>
      </c>
      <c r="S216" s="1677" t="e">
        <f t="shared" si="400"/>
        <v>#REF!</v>
      </c>
      <c r="T216" s="1695" t="e">
        <f t="shared" si="400"/>
        <v>#REF!</v>
      </c>
      <c r="U216" s="1485" t="e">
        <f t="shared" si="274"/>
        <v>#REF!</v>
      </c>
      <c r="V216" s="1429"/>
      <c r="W216" s="1428"/>
      <c r="X216" s="1621"/>
      <c r="Z216" s="3"/>
      <c r="AA216" s="1727" t="s">
        <v>345</v>
      </c>
      <c r="AB216" s="1578">
        <f>C216*(1+$AB$22)</f>
        <v>0</v>
      </c>
      <c r="AC216" s="1578">
        <f>M216</f>
        <v>0</v>
      </c>
      <c r="AD216" s="1578">
        <f>AB216-AC216</f>
        <v>0</v>
      </c>
      <c r="AE216" s="1832">
        <f t="shared" si="385"/>
        <v>0</v>
      </c>
      <c r="AF216" s="1815">
        <f>SUMPRODUCT((YEAR($K217:$K218)&amp;MONTH($K217:$K218)&lt;YEAR(AG$23)&amp;MONTH(AG$23))*$M217:$M218)</f>
        <v>0</v>
      </c>
      <c r="AG216" s="1815">
        <f>SUMPRODUCT((YEAR($K217:$K218)&amp;MONTH($K217:$K218)=YEAR(AG$23)&amp;MONTH(AG$23))*$M217:$M218)</f>
        <v>0</v>
      </c>
      <c r="AH216" s="1815">
        <f t="shared" ref="AH216:AZ216" si="401">SUMPRODUCT((YEAR($K217:$K218)&amp;MONTH($K217:$K218)=YEAR(AH$23)&amp;MONTH(AH$23))*$M217:$M218)</f>
        <v>0</v>
      </c>
      <c r="AI216" s="1815">
        <f t="shared" si="401"/>
        <v>0</v>
      </c>
      <c r="AJ216" s="1815">
        <f t="shared" si="401"/>
        <v>0</v>
      </c>
      <c r="AK216" s="1815">
        <f t="shared" si="401"/>
        <v>0</v>
      </c>
      <c r="AL216" s="1815">
        <f t="shared" si="401"/>
        <v>0</v>
      </c>
      <c r="AM216" s="1815">
        <f t="shared" si="401"/>
        <v>0</v>
      </c>
      <c r="AN216" s="1815">
        <f t="shared" si="401"/>
        <v>0</v>
      </c>
      <c r="AO216" s="1815">
        <f t="shared" si="401"/>
        <v>0</v>
      </c>
      <c r="AP216" s="1815">
        <f t="shared" si="401"/>
        <v>0</v>
      </c>
      <c r="AQ216" s="1815">
        <f t="shared" si="401"/>
        <v>0</v>
      </c>
      <c r="AR216" s="1815">
        <f t="shared" si="401"/>
        <v>0</v>
      </c>
      <c r="AS216" s="1815">
        <f t="shared" si="401"/>
        <v>0</v>
      </c>
      <c r="AT216" s="1815">
        <f t="shared" si="401"/>
        <v>0</v>
      </c>
      <c r="AU216" s="1815">
        <f t="shared" si="401"/>
        <v>0</v>
      </c>
      <c r="AV216" s="1815">
        <f t="shared" si="401"/>
        <v>0</v>
      </c>
      <c r="AW216" s="1815">
        <f t="shared" si="401"/>
        <v>0</v>
      </c>
      <c r="AX216" s="1815">
        <f t="shared" si="401"/>
        <v>0</v>
      </c>
      <c r="AY216" s="1815">
        <f t="shared" si="401"/>
        <v>0</v>
      </c>
      <c r="AZ216" s="1815">
        <f t="shared" si="401"/>
        <v>0</v>
      </c>
    </row>
    <row r="217" spans="1:52" s="1420" customFormat="1" ht="15.5" outlineLevel="2">
      <c r="A217" s="1457"/>
      <c r="B217" s="1424"/>
      <c r="C217" s="1491"/>
      <c r="D217" s="1476"/>
      <c r="E217" s="1476"/>
      <c r="F217" s="1476"/>
      <c r="G217" s="1492"/>
      <c r="H217" s="1526"/>
      <c r="I217" s="1567"/>
      <c r="J217" s="1750"/>
      <c r="K217" s="1548"/>
      <c r="L217" s="1646"/>
      <c r="M217" s="1647">
        <f t="shared" ref="M217:M218" si="402">L217*(1+$M$24)</f>
        <v>0</v>
      </c>
      <c r="N217" s="1536" t="e">
        <f>$L217*(INDEX($U$1:$Y$8,MATCH($V217,$U$1:$U$8,0),MATCH(N$23,$U$1:$Y$1,0)))</f>
        <v>#REF!</v>
      </c>
      <c r="O217" s="1666" t="e">
        <f t="shared" ref="O217:O218" si="403">N217*(1+$O$24)</f>
        <v>#REF!</v>
      </c>
      <c r="P217" s="1646" t="e">
        <f>$L217*(INDEX($U$1:$Y$8,MATCH($V217,$U$1:$U$8,0),MATCH(P$23,$U$1:$Y$1,0)))</f>
        <v>#REF!</v>
      </c>
      <c r="Q217" s="1678" t="e">
        <f t="shared" ref="Q217:Q218" si="404">P217*(1+$Q$24)</f>
        <v>#REF!</v>
      </c>
      <c r="R217" s="1681" t="e">
        <f>$L217*(INDEX($U$1:$Y$8,MATCH($V217,$U$1:$U$8,0),MATCH(R$23,$U$1:$Y$1,0)))</f>
        <v>#REF!</v>
      </c>
      <c r="S217" s="1682" t="e">
        <f t="shared" ref="S217:S218" si="405">R217*(1+$S$24)</f>
        <v>#REF!</v>
      </c>
      <c r="T217" s="1697" t="e">
        <f>$L217*(INDEX($U$1:$Y$8,MATCH($V217,$U$1:$U$8,0),MATCH(T$23,$U$1:$Y$1,0)))</f>
        <v>#REF!</v>
      </c>
      <c r="U217" s="1485" t="e">
        <f t="shared" si="274"/>
        <v>#REF!</v>
      </c>
      <c r="V217" s="1421" t="s">
        <v>479</v>
      </c>
      <c r="W217" s="1428"/>
      <c r="X217" s="1621"/>
      <c r="Z217" s="3"/>
      <c r="AA217" s="1728"/>
      <c r="AB217" s="1491"/>
      <c r="AC217" s="1491"/>
      <c r="AD217" s="1491"/>
      <c r="AE217" s="1832">
        <f t="shared" si="385"/>
        <v>0</v>
      </c>
      <c r="AF217" s="1817"/>
      <c r="AG217" s="1817"/>
      <c r="AH217" s="1817"/>
      <c r="AI217" s="1817"/>
      <c r="AJ217" s="1817"/>
      <c r="AK217" s="1817"/>
      <c r="AL217" s="1817"/>
      <c r="AM217" s="1817"/>
      <c r="AN217" s="1817"/>
      <c r="AO217" s="1817"/>
      <c r="AP217" s="1817"/>
      <c r="AQ217" s="1817"/>
      <c r="AR217" s="1817"/>
      <c r="AS217" s="1817"/>
      <c r="AT217" s="1817"/>
      <c r="AU217" s="1817"/>
      <c r="AV217" s="1817"/>
      <c r="AW217" s="1817"/>
      <c r="AX217" s="1817"/>
      <c r="AY217" s="1817"/>
      <c r="AZ217" s="1817"/>
    </row>
    <row r="218" spans="1:52" s="1420" customFormat="1" ht="15.5" outlineLevel="2">
      <c r="A218" s="1457"/>
      <c r="B218" s="1424"/>
      <c r="C218" s="1491"/>
      <c r="D218" s="1476"/>
      <c r="E218" s="1476"/>
      <c r="F218" s="1476"/>
      <c r="G218" s="1492"/>
      <c r="H218" s="1526"/>
      <c r="I218" s="1567"/>
      <c r="J218" s="1750"/>
      <c r="K218" s="1548"/>
      <c r="L218" s="1646"/>
      <c r="M218" s="1647">
        <f t="shared" si="402"/>
        <v>0</v>
      </c>
      <c r="N218" s="1536" t="e">
        <f>$L218*(INDEX($U$1:$Y$8,MATCH($V218,$U$1:$U$8,0),MATCH(N$23,$U$1:$Y$1,0)))</f>
        <v>#REF!</v>
      </c>
      <c r="O218" s="1666" t="e">
        <f t="shared" si="403"/>
        <v>#REF!</v>
      </c>
      <c r="P218" s="1646" t="e">
        <f>$L218*(INDEX($U$1:$Y$8,MATCH($V218,$U$1:$U$8,0),MATCH(P$23,$U$1:$Y$1,0)))</f>
        <v>#REF!</v>
      </c>
      <c r="Q218" s="1678" t="e">
        <f t="shared" si="404"/>
        <v>#REF!</v>
      </c>
      <c r="R218" s="1681" t="e">
        <f>$L218*(INDEX($U$1:$Y$8,MATCH($V218,$U$1:$U$8,0),MATCH(R$23,$U$1:$Y$1,0)))</f>
        <v>#REF!</v>
      </c>
      <c r="S218" s="1682" t="e">
        <f t="shared" si="405"/>
        <v>#REF!</v>
      </c>
      <c r="T218" s="1697" t="e">
        <f>$L218*(INDEX($U$1:$Y$8,MATCH($V218,$U$1:$U$8,0),MATCH(T$23,$U$1:$Y$1,0)))</f>
        <v>#REF!</v>
      </c>
      <c r="U218" s="1485" t="e">
        <f t="shared" si="274"/>
        <v>#REF!</v>
      </c>
      <c r="V218" s="1421" t="s">
        <v>479</v>
      </c>
      <c r="W218" s="1428"/>
      <c r="X218" s="1621"/>
      <c r="Z218" s="3"/>
      <c r="AA218" s="1728"/>
      <c r="AB218" s="1491"/>
      <c r="AC218" s="1491"/>
      <c r="AD218" s="1491"/>
      <c r="AE218" s="1832">
        <f t="shared" si="385"/>
        <v>0</v>
      </c>
      <c r="AF218" s="1817"/>
      <c r="AG218" s="1817"/>
      <c r="AH218" s="1817"/>
      <c r="AI218" s="1817"/>
      <c r="AJ218" s="1817"/>
      <c r="AK218" s="1817"/>
      <c r="AL218" s="1817"/>
      <c r="AM218" s="1817"/>
      <c r="AN218" s="1817"/>
      <c r="AO218" s="1817"/>
      <c r="AP218" s="1817"/>
      <c r="AQ218" s="1817"/>
      <c r="AR218" s="1817"/>
      <c r="AS218" s="1817"/>
      <c r="AT218" s="1817"/>
      <c r="AU218" s="1817"/>
      <c r="AV218" s="1817"/>
      <c r="AW218" s="1817"/>
      <c r="AX218" s="1817"/>
      <c r="AY218" s="1817"/>
      <c r="AZ218" s="1817"/>
    </row>
    <row r="219" spans="1:52" s="1423" customFormat="1" ht="15.5" outlineLevel="1">
      <c r="A219" s="1585" t="str">
        <f>Bdgt!E90</f>
        <v>323</v>
      </c>
      <c r="B219" s="1521" t="str">
        <f>Bdgt!F90</f>
        <v xml:space="preserve">     Menuiseries Intérieures</v>
      </c>
      <c r="C219" s="1578">
        <f>Bdgt!I90</f>
        <v>118510</v>
      </c>
      <c r="D219" s="1579" t="e">
        <f>Bdgt!P90</f>
        <v>#REF!</v>
      </c>
      <c r="E219" s="1579" t="e">
        <f>Bdgt!T90</f>
        <v>#REF!</v>
      </c>
      <c r="F219" s="1579" t="e">
        <f>Bdgt!X90</f>
        <v>#REF!</v>
      </c>
      <c r="G219" s="1580" t="e">
        <f>Bdgt!AB90</f>
        <v>#REF!</v>
      </c>
      <c r="H219" s="1526" t="e">
        <f>N219-D219</f>
        <v>#REF!</v>
      </c>
      <c r="I219" s="1568" t="s">
        <v>500</v>
      </c>
      <c r="J219" s="1749"/>
      <c r="K219" s="1549"/>
      <c r="L219" s="1644">
        <f>SUM(L220:L221)</f>
        <v>0</v>
      </c>
      <c r="M219" s="1645">
        <f t="shared" ref="M219:T219" si="406">SUM(M220:M221)</f>
        <v>0</v>
      </c>
      <c r="N219" s="1552" t="e">
        <f t="shared" si="406"/>
        <v>#REF!</v>
      </c>
      <c r="O219" s="1665" t="e">
        <f t="shared" si="406"/>
        <v>#REF!</v>
      </c>
      <c r="P219" s="1644" t="e">
        <f t="shared" si="406"/>
        <v>#REF!</v>
      </c>
      <c r="Q219" s="1677" t="e">
        <f t="shared" si="406"/>
        <v>#REF!</v>
      </c>
      <c r="R219" s="1644" t="e">
        <f t="shared" si="406"/>
        <v>#REF!</v>
      </c>
      <c r="S219" s="1677" t="e">
        <f t="shared" si="406"/>
        <v>#REF!</v>
      </c>
      <c r="T219" s="1695" t="e">
        <f t="shared" si="406"/>
        <v>#REF!</v>
      </c>
      <c r="U219" s="1485" t="e">
        <f t="shared" si="274"/>
        <v>#REF!</v>
      </c>
      <c r="V219" s="1429"/>
      <c r="W219" s="1428"/>
      <c r="X219" s="1621"/>
      <c r="Z219" s="3"/>
      <c r="AA219" s="1727" t="s">
        <v>162</v>
      </c>
      <c r="AB219" s="1578">
        <f>C219*(1+$AB$22)</f>
        <v>120998.70999999999</v>
      </c>
      <c r="AC219" s="1578">
        <f>M219</f>
        <v>0</v>
      </c>
      <c r="AD219" s="1578">
        <f>AB219-AC219</f>
        <v>120998.70999999999</v>
      </c>
      <c r="AE219" s="1832">
        <f t="shared" si="385"/>
        <v>0</v>
      </c>
      <c r="AF219" s="1815">
        <f>SUMPRODUCT((YEAR($K220:$K221)&amp;MONTH($K220:$K221)&lt;YEAR(AG$23)&amp;MONTH(AG$23))*$M220:$M221)</f>
        <v>0</v>
      </c>
      <c r="AG219" s="1815">
        <f>SUMPRODUCT((YEAR($K220:$K221)&amp;MONTH($K220:$K221)=YEAR(AG$23)&amp;MONTH(AG$23))*$M220:$M221)</f>
        <v>0</v>
      </c>
      <c r="AH219" s="1815">
        <f t="shared" ref="AH219:AZ219" si="407">SUMPRODUCT((YEAR($K220:$K221)&amp;MONTH($K220:$K221)=YEAR(AH$23)&amp;MONTH(AH$23))*$M220:$M221)</f>
        <v>0</v>
      </c>
      <c r="AI219" s="1815">
        <f t="shared" si="407"/>
        <v>0</v>
      </c>
      <c r="AJ219" s="1815">
        <f t="shared" si="407"/>
        <v>0</v>
      </c>
      <c r="AK219" s="1815">
        <f t="shared" si="407"/>
        <v>0</v>
      </c>
      <c r="AL219" s="1815">
        <f t="shared" si="407"/>
        <v>0</v>
      </c>
      <c r="AM219" s="1815">
        <f t="shared" si="407"/>
        <v>0</v>
      </c>
      <c r="AN219" s="1815">
        <f t="shared" si="407"/>
        <v>0</v>
      </c>
      <c r="AO219" s="1815">
        <f t="shared" si="407"/>
        <v>0</v>
      </c>
      <c r="AP219" s="1815">
        <f t="shared" si="407"/>
        <v>0</v>
      </c>
      <c r="AQ219" s="1815">
        <f t="shared" si="407"/>
        <v>0</v>
      </c>
      <c r="AR219" s="1815">
        <f t="shared" si="407"/>
        <v>0</v>
      </c>
      <c r="AS219" s="1815">
        <f t="shared" si="407"/>
        <v>0</v>
      </c>
      <c r="AT219" s="1815">
        <f t="shared" si="407"/>
        <v>0</v>
      </c>
      <c r="AU219" s="1815">
        <f t="shared" si="407"/>
        <v>0</v>
      </c>
      <c r="AV219" s="1815">
        <f t="shared" si="407"/>
        <v>0</v>
      </c>
      <c r="AW219" s="1815">
        <f t="shared" si="407"/>
        <v>0</v>
      </c>
      <c r="AX219" s="1815">
        <f t="shared" si="407"/>
        <v>0</v>
      </c>
      <c r="AY219" s="1815">
        <f t="shared" si="407"/>
        <v>0</v>
      </c>
      <c r="AZ219" s="1815">
        <f t="shared" si="407"/>
        <v>0</v>
      </c>
    </row>
    <row r="220" spans="1:52" s="1420" customFormat="1" ht="15.5" outlineLevel="2">
      <c r="A220" s="1457"/>
      <c r="B220" s="1424"/>
      <c r="C220" s="1491"/>
      <c r="D220" s="1476"/>
      <c r="E220" s="1476"/>
      <c r="F220" s="1476"/>
      <c r="G220" s="1492"/>
      <c r="H220" s="1526"/>
      <c r="I220" s="1567"/>
      <c r="J220" s="1750"/>
      <c r="K220" s="1548"/>
      <c r="L220" s="1646"/>
      <c r="M220" s="1647">
        <f t="shared" ref="M220:M221" si="408">L220*(1+$M$24)</f>
        <v>0</v>
      </c>
      <c r="N220" s="1536" t="e">
        <f>$L220*(INDEX($U$1:$Y$8,MATCH($V220,$U$1:$U$8,0),MATCH(N$23,$U$1:$Y$1,0)))</f>
        <v>#REF!</v>
      </c>
      <c r="O220" s="1666" t="e">
        <f t="shared" ref="O220:O221" si="409">N220*(1+$O$24)</f>
        <v>#REF!</v>
      </c>
      <c r="P220" s="1646" t="e">
        <f>$L220*(INDEX($U$1:$Y$8,MATCH($V220,$U$1:$U$8,0),MATCH(P$23,$U$1:$Y$1,0)))</f>
        <v>#REF!</v>
      </c>
      <c r="Q220" s="1678" t="e">
        <f t="shared" ref="Q220:Q221" si="410">P220*(1+$Q$24)</f>
        <v>#REF!</v>
      </c>
      <c r="R220" s="1681" t="e">
        <f>$L220*(INDEX($U$1:$Y$8,MATCH($V220,$U$1:$U$8,0),MATCH(R$23,$U$1:$Y$1,0)))</f>
        <v>#REF!</v>
      </c>
      <c r="S220" s="1682" t="e">
        <f t="shared" ref="S220:S221" si="411">R220*(1+$S$24)</f>
        <v>#REF!</v>
      </c>
      <c r="T220" s="1697" t="e">
        <f>$L220*(INDEX($U$1:$Y$8,MATCH($V220,$U$1:$U$8,0),MATCH(T$23,$U$1:$Y$1,0)))</f>
        <v>#REF!</v>
      </c>
      <c r="U220" s="1485" t="e">
        <f t="shared" si="274"/>
        <v>#REF!</v>
      </c>
      <c r="V220" s="1421" t="s">
        <v>479</v>
      </c>
      <c r="W220" s="1428"/>
      <c r="X220" s="1621"/>
      <c r="Z220" s="3"/>
      <c r="AA220" s="1728"/>
      <c r="AB220" s="1491"/>
      <c r="AC220" s="1491"/>
      <c r="AD220" s="1491"/>
      <c r="AE220" s="1832">
        <f t="shared" si="385"/>
        <v>0</v>
      </c>
      <c r="AF220" s="1817"/>
      <c r="AG220" s="1817"/>
      <c r="AH220" s="1817"/>
      <c r="AI220" s="1817"/>
      <c r="AJ220" s="1817"/>
      <c r="AK220" s="1817"/>
      <c r="AL220" s="1817"/>
      <c r="AM220" s="1817"/>
      <c r="AN220" s="1817"/>
      <c r="AO220" s="1817"/>
      <c r="AP220" s="1817"/>
      <c r="AQ220" s="1817"/>
      <c r="AR220" s="1817"/>
      <c r="AS220" s="1817"/>
      <c r="AT220" s="1817"/>
      <c r="AU220" s="1817"/>
      <c r="AV220" s="1817"/>
      <c r="AW220" s="1817"/>
      <c r="AX220" s="1817"/>
      <c r="AY220" s="1817"/>
      <c r="AZ220" s="1817"/>
    </row>
    <row r="221" spans="1:52" s="1420" customFormat="1" ht="15.5" outlineLevel="2">
      <c r="A221" s="1457"/>
      <c r="B221" s="1424"/>
      <c r="C221" s="1491"/>
      <c r="D221" s="1476"/>
      <c r="E221" s="1476"/>
      <c r="F221" s="1476"/>
      <c r="G221" s="1492"/>
      <c r="H221" s="1526"/>
      <c r="I221" s="1567"/>
      <c r="J221" s="1750"/>
      <c r="K221" s="1548"/>
      <c r="L221" s="1646"/>
      <c r="M221" s="1647">
        <f t="shared" si="408"/>
        <v>0</v>
      </c>
      <c r="N221" s="1536" t="e">
        <f>$L221*(INDEX($U$1:$Y$8,MATCH($V221,$U$1:$U$8,0),MATCH(N$23,$U$1:$Y$1,0)))</f>
        <v>#REF!</v>
      </c>
      <c r="O221" s="1666" t="e">
        <f t="shared" si="409"/>
        <v>#REF!</v>
      </c>
      <c r="P221" s="1646" t="e">
        <f>$L221*(INDEX($U$1:$Y$8,MATCH($V221,$U$1:$U$8,0),MATCH(P$23,$U$1:$Y$1,0)))</f>
        <v>#REF!</v>
      </c>
      <c r="Q221" s="1678" t="e">
        <f t="shared" si="410"/>
        <v>#REF!</v>
      </c>
      <c r="R221" s="1681" t="e">
        <f>$L221*(INDEX($U$1:$Y$8,MATCH($V221,$U$1:$U$8,0),MATCH(R$23,$U$1:$Y$1,0)))</f>
        <v>#REF!</v>
      </c>
      <c r="S221" s="1682" t="e">
        <f t="shared" si="411"/>
        <v>#REF!</v>
      </c>
      <c r="T221" s="1697" t="e">
        <f>$L221*(INDEX($U$1:$Y$8,MATCH($V221,$U$1:$U$8,0),MATCH(T$23,$U$1:$Y$1,0)))</f>
        <v>#REF!</v>
      </c>
      <c r="U221" s="1485" t="e">
        <f t="shared" si="274"/>
        <v>#REF!</v>
      </c>
      <c r="V221" s="1421" t="s">
        <v>479</v>
      </c>
      <c r="W221" s="1428"/>
      <c r="X221" s="1621"/>
      <c r="Z221" s="3"/>
      <c r="AA221" s="1728"/>
      <c r="AB221" s="1491"/>
      <c r="AC221" s="1491"/>
      <c r="AD221" s="1491"/>
      <c r="AE221" s="1832">
        <f t="shared" si="385"/>
        <v>0</v>
      </c>
      <c r="AF221" s="1817"/>
      <c r="AG221" s="1817"/>
      <c r="AH221" s="1817"/>
      <c r="AI221" s="1817"/>
      <c r="AJ221" s="1817"/>
      <c r="AK221" s="1817"/>
      <c r="AL221" s="1817"/>
      <c r="AM221" s="1817"/>
      <c r="AN221" s="1817"/>
      <c r="AO221" s="1817"/>
      <c r="AP221" s="1817"/>
      <c r="AQ221" s="1817"/>
      <c r="AR221" s="1817"/>
      <c r="AS221" s="1817"/>
      <c r="AT221" s="1817"/>
      <c r="AU221" s="1817"/>
      <c r="AV221" s="1817"/>
      <c r="AW221" s="1817"/>
      <c r="AX221" s="1817"/>
      <c r="AY221" s="1817"/>
      <c r="AZ221" s="1817"/>
    </row>
    <row r="222" spans="1:52" s="1423" customFormat="1" ht="15.5" outlineLevel="1">
      <c r="A222" s="1585" t="str">
        <f>Bdgt!E91</f>
        <v>324</v>
      </c>
      <c r="B222" s="1521" t="str">
        <f>Bdgt!F91</f>
        <v xml:space="preserve">     Cloisons sèches / faux plafonds </v>
      </c>
      <c r="C222" s="1578">
        <f>Bdgt!I91</f>
        <v>117726.8</v>
      </c>
      <c r="D222" s="1579" t="e">
        <f>Bdgt!P91</f>
        <v>#REF!</v>
      </c>
      <c r="E222" s="1579" t="e">
        <f>Bdgt!T91</f>
        <v>#REF!</v>
      </c>
      <c r="F222" s="1579" t="e">
        <f>Bdgt!X91</f>
        <v>#REF!</v>
      </c>
      <c r="G222" s="1580" t="e">
        <f>Bdgt!AB91</f>
        <v>#REF!</v>
      </c>
      <c r="H222" s="1526" t="e">
        <f>N222-D222</f>
        <v>#REF!</v>
      </c>
      <c r="I222" s="1568" t="s">
        <v>573</v>
      </c>
      <c r="J222" s="1749"/>
      <c r="K222" s="1549"/>
      <c r="L222" s="1644">
        <f>SUM(L223:L224)</f>
        <v>0</v>
      </c>
      <c r="M222" s="1645">
        <f t="shared" ref="M222:T222" si="412">SUM(M223:M224)</f>
        <v>0</v>
      </c>
      <c r="N222" s="1552" t="e">
        <f t="shared" si="412"/>
        <v>#REF!</v>
      </c>
      <c r="O222" s="1665" t="e">
        <f t="shared" si="412"/>
        <v>#REF!</v>
      </c>
      <c r="P222" s="1644" t="e">
        <f t="shared" si="412"/>
        <v>#REF!</v>
      </c>
      <c r="Q222" s="1677" t="e">
        <f t="shared" si="412"/>
        <v>#REF!</v>
      </c>
      <c r="R222" s="1644" t="e">
        <f t="shared" si="412"/>
        <v>#REF!</v>
      </c>
      <c r="S222" s="1677" t="e">
        <f t="shared" si="412"/>
        <v>#REF!</v>
      </c>
      <c r="T222" s="1695" t="e">
        <f t="shared" si="412"/>
        <v>#REF!</v>
      </c>
      <c r="U222" s="1485" t="e">
        <f t="shared" si="274"/>
        <v>#REF!</v>
      </c>
      <c r="V222" s="1429"/>
      <c r="W222" s="1428"/>
      <c r="X222" s="1621"/>
      <c r="Z222" s="3"/>
      <c r="AA222" s="1727" t="s">
        <v>164</v>
      </c>
      <c r="AB222" s="1578">
        <f>C222*(1+$AB$22)</f>
        <v>120199.06279999999</v>
      </c>
      <c r="AC222" s="1578">
        <f>M222</f>
        <v>0</v>
      </c>
      <c r="AD222" s="1578">
        <f>AB222-AC222</f>
        <v>120199.06279999999</v>
      </c>
      <c r="AE222" s="1832">
        <f t="shared" si="385"/>
        <v>0</v>
      </c>
      <c r="AF222" s="1815">
        <f>SUMPRODUCT((YEAR($K223:$K224)&amp;MONTH($K223:$K224)&lt;YEAR(AG$23)&amp;MONTH(AG$23))*$M223:$M224)</f>
        <v>0</v>
      </c>
      <c r="AG222" s="1815">
        <f>SUMPRODUCT((YEAR($K223:$K224)&amp;MONTH($K223:$K224)=YEAR(AG$23)&amp;MONTH(AG$23))*$M223:$M224)</f>
        <v>0</v>
      </c>
      <c r="AH222" s="1815">
        <f t="shared" ref="AH222:AZ222" si="413">SUMPRODUCT((YEAR($K223:$K224)&amp;MONTH($K223:$K224)=YEAR(AH$23)&amp;MONTH(AH$23))*$M223:$M224)</f>
        <v>0</v>
      </c>
      <c r="AI222" s="1815">
        <f t="shared" si="413"/>
        <v>0</v>
      </c>
      <c r="AJ222" s="1815">
        <f t="shared" si="413"/>
        <v>0</v>
      </c>
      <c r="AK222" s="1815">
        <f t="shared" si="413"/>
        <v>0</v>
      </c>
      <c r="AL222" s="1815">
        <f t="shared" si="413"/>
        <v>0</v>
      </c>
      <c r="AM222" s="1815">
        <f t="shared" si="413"/>
        <v>0</v>
      </c>
      <c r="AN222" s="1815">
        <f t="shared" si="413"/>
        <v>0</v>
      </c>
      <c r="AO222" s="1815">
        <f t="shared" si="413"/>
        <v>0</v>
      </c>
      <c r="AP222" s="1815">
        <f t="shared" si="413"/>
        <v>0</v>
      </c>
      <c r="AQ222" s="1815">
        <f t="shared" si="413"/>
        <v>0</v>
      </c>
      <c r="AR222" s="1815">
        <f t="shared" si="413"/>
        <v>0</v>
      </c>
      <c r="AS222" s="1815">
        <f t="shared" si="413"/>
        <v>0</v>
      </c>
      <c r="AT222" s="1815">
        <f t="shared" si="413"/>
        <v>0</v>
      </c>
      <c r="AU222" s="1815">
        <f t="shared" si="413"/>
        <v>0</v>
      </c>
      <c r="AV222" s="1815">
        <f t="shared" si="413"/>
        <v>0</v>
      </c>
      <c r="AW222" s="1815">
        <f t="shared" si="413"/>
        <v>0</v>
      </c>
      <c r="AX222" s="1815">
        <f t="shared" si="413"/>
        <v>0</v>
      </c>
      <c r="AY222" s="1815">
        <f t="shared" si="413"/>
        <v>0</v>
      </c>
      <c r="AZ222" s="1815">
        <f t="shared" si="413"/>
        <v>0</v>
      </c>
    </row>
    <row r="223" spans="1:52" s="1420" customFormat="1" ht="15.5" outlineLevel="2">
      <c r="A223" s="1457"/>
      <c r="B223" s="1424"/>
      <c r="C223" s="1491"/>
      <c r="D223" s="1476"/>
      <c r="E223" s="1476"/>
      <c r="F223" s="1476"/>
      <c r="G223" s="1492"/>
      <c r="H223" s="1526"/>
      <c r="I223" s="1567"/>
      <c r="J223" s="1750"/>
      <c r="K223" s="1548"/>
      <c r="L223" s="1646"/>
      <c r="M223" s="1647">
        <f t="shared" ref="M223:M224" si="414">L223*(1+$M$24)</f>
        <v>0</v>
      </c>
      <c r="N223" s="1536" t="e">
        <f>$L223*(INDEX($U$1:$Y$8,MATCH($V223,$U$1:$U$8,0),MATCH(N$23,$U$1:$Y$1,0)))</f>
        <v>#REF!</v>
      </c>
      <c r="O223" s="1666" t="e">
        <f t="shared" ref="O223:O224" si="415">N223*(1+$O$24)</f>
        <v>#REF!</v>
      </c>
      <c r="P223" s="1646" t="e">
        <f>$L223*(INDEX($U$1:$Y$8,MATCH($V223,$U$1:$U$8,0),MATCH(P$23,$U$1:$Y$1,0)))</f>
        <v>#REF!</v>
      </c>
      <c r="Q223" s="1678" t="e">
        <f t="shared" ref="Q223:Q224" si="416">P223*(1+$Q$24)</f>
        <v>#REF!</v>
      </c>
      <c r="R223" s="1681" t="e">
        <f>$L223*(INDEX($U$1:$Y$8,MATCH($V223,$U$1:$U$8,0),MATCH(R$23,$U$1:$Y$1,0)))</f>
        <v>#REF!</v>
      </c>
      <c r="S223" s="1682" t="e">
        <f t="shared" ref="S223:S224" si="417">R223*(1+$S$24)</f>
        <v>#REF!</v>
      </c>
      <c r="T223" s="1697" t="e">
        <f>$L223*(INDEX($U$1:$Y$8,MATCH($V223,$U$1:$U$8,0),MATCH(T$23,$U$1:$Y$1,0)))</f>
        <v>#REF!</v>
      </c>
      <c r="U223" s="1485" t="e">
        <f t="shared" ref="U223:U325" si="418">L223-(N223+P223+R223+T223)</f>
        <v>#REF!</v>
      </c>
      <c r="V223" s="1421" t="s">
        <v>479</v>
      </c>
      <c r="W223" s="1428"/>
      <c r="X223" s="1621"/>
      <c r="Z223" s="3"/>
      <c r="AA223" s="1728"/>
      <c r="AB223" s="1491"/>
      <c r="AC223" s="1491"/>
      <c r="AD223" s="1491"/>
      <c r="AE223" s="1832">
        <f t="shared" si="385"/>
        <v>0</v>
      </c>
      <c r="AF223" s="1817"/>
      <c r="AG223" s="1817"/>
      <c r="AH223" s="1817"/>
      <c r="AI223" s="1817"/>
      <c r="AJ223" s="1817"/>
      <c r="AK223" s="1817"/>
      <c r="AL223" s="1817"/>
      <c r="AM223" s="1817"/>
      <c r="AN223" s="1817"/>
      <c r="AO223" s="1817"/>
      <c r="AP223" s="1817"/>
      <c r="AQ223" s="1817"/>
      <c r="AR223" s="1817"/>
      <c r="AS223" s="1817"/>
      <c r="AT223" s="1817"/>
      <c r="AU223" s="1817"/>
      <c r="AV223" s="1817"/>
      <c r="AW223" s="1817"/>
      <c r="AX223" s="1817"/>
      <c r="AY223" s="1817"/>
      <c r="AZ223" s="1817"/>
    </row>
    <row r="224" spans="1:52" s="1420" customFormat="1" ht="15.5" outlineLevel="2">
      <c r="A224" s="1457"/>
      <c r="B224" s="1424"/>
      <c r="C224" s="1491"/>
      <c r="D224" s="1476"/>
      <c r="E224" s="1476"/>
      <c r="F224" s="1476"/>
      <c r="G224" s="1492"/>
      <c r="H224" s="1526"/>
      <c r="I224" s="1567"/>
      <c r="J224" s="1750"/>
      <c r="K224" s="1548"/>
      <c r="L224" s="1646"/>
      <c r="M224" s="1647">
        <f t="shared" si="414"/>
        <v>0</v>
      </c>
      <c r="N224" s="1536" t="e">
        <f>$L224*(INDEX($U$1:$Y$8,MATCH($V224,$U$1:$U$8,0),MATCH(N$23,$U$1:$Y$1,0)))</f>
        <v>#REF!</v>
      </c>
      <c r="O224" s="1666" t="e">
        <f t="shared" si="415"/>
        <v>#REF!</v>
      </c>
      <c r="P224" s="1646" t="e">
        <f>$L224*(INDEX($U$1:$Y$8,MATCH($V224,$U$1:$U$8,0),MATCH(P$23,$U$1:$Y$1,0)))</f>
        <v>#REF!</v>
      </c>
      <c r="Q224" s="1678" t="e">
        <f t="shared" si="416"/>
        <v>#REF!</v>
      </c>
      <c r="R224" s="1681" t="e">
        <f>$L224*(INDEX($U$1:$Y$8,MATCH($V224,$U$1:$U$8,0),MATCH(R$23,$U$1:$Y$1,0)))</f>
        <v>#REF!</v>
      </c>
      <c r="S224" s="1682" t="e">
        <f t="shared" si="417"/>
        <v>#REF!</v>
      </c>
      <c r="T224" s="1697" t="e">
        <f>$L224*(INDEX($U$1:$Y$8,MATCH($V224,$U$1:$U$8,0),MATCH(T$23,$U$1:$Y$1,0)))</f>
        <v>#REF!</v>
      </c>
      <c r="U224" s="1485" t="e">
        <f t="shared" si="418"/>
        <v>#REF!</v>
      </c>
      <c r="V224" s="1421" t="s">
        <v>479</v>
      </c>
      <c r="W224" s="1428"/>
      <c r="X224" s="1621"/>
      <c r="Z224" s="3"/>
      <c r="AA224" s="1728"/>
      <c r="AB224" s="1491"/>
      <c r="AC224" s="1491"/>
      <c r="AD224" s="1491"/>
      <c r="AE224" s="1832">
        <f t="shared" si="385"/>
        <v>0</v>
      </c>
      <c r="AF224" s="1817"/>
      <c r="AG224" s="1817"/>
      <c r="AH224" s="1817"/>
      <c r="AI224" s="1817"/>
      <c r="AJ224" s="1817"/>
      <c r="AK224" s="1817"/>
      <c r="AL224" s="1817"/>
      <c r="AM224" s="1817"/>
      <c r="AN224" s="1817"/>
      <c r="AO224" s="1817"/>
      <c r="AP224" s="1817"/>
      <c r="AQ224" s="1817"/>
      <c r="AR224" s="1817"/>
      <c r="AS224" s="1817"/>
      <c r="AT224" s="1817"/>
      <c r="AU224" s="1817"/>
      <c r="AV224" s="1817"/>
      <c r="AW224" s="1817"/>
      <c r="AX224" s="1817"/>
      <c r="AY224" s="1817"/>
      <c r="AZ224" s="1817"/>
    </row>
    <row r="225" spans="1:52" s="1423" customFormat="1" ht="15.5">
      <c r="A225" s="1454" t="str">
        <f>Bdgt!D92</f>
        <v>325</v>
      </c>
      <c r="B225" s="1431" t="str">
        <f>Bdgt!F92</f>
        <v>Fluides</v>
      </c>
      <c r="C225" s="1489">
        <f>SUM(C226:C236)</f>
        <v>518500.6</v>
      </c>
      <c r="D225" s="1475" t="e">
        <f t="shared" ref="D225:G225" si="419">SUM(D226:D236)</f>
        <v>#REF!</v>
      </c>
      <c r="E225" s="1475" t="e">
        <f t="shared" si="419"/>
        <v>#REF!</v>
      </c>
      <c r="F225" s="1475" t="e">
        <f t="shared" si="419"/>
        <v>#REF!</v>
      </c>
      <c r="G225" s="1490" t="e">
        <f t="shared" si="419"/>
        <v>#REF!</v>
      </c>
      <c r="H225" s="1526" t="e">
        <f>N225-D225</f>
        <v>#REF!</v>
      </c>
      <c r="I225" s="1566"/>
      <c r="J225" s="1748"/>
      <c r="K225" s="1547"/>
      <c r="L225" s="1648">
        <f>L226+L230+L233+L236</f>
        <v>10506.96</v>
      </c>
      <c r="M225" s="1649">
        <f t="shared" ref="M225:T225" si="420">M226+M230+M233+M236</f>
        <v>10727.606159999999</v>
      </c>
      <c r="N225" s="1537" t="e">
        <f t="shared" si="420"/>
        <v>#REF!</v>
      </c>
      <c r="O225" s="1668" t="e">
        <f t="shared" si="420"/>
        <v>#REF!</v>
      </c>
      <c r="P225" s="1642" t="e">
        <f t="shared" si="420"/>
        <v>#REF!</v>
      </c>
      <c r="Q225" s="1676" t="e">
        <f t="shared" si="420"/>
        <v>#REF!</v>
      </c>
      <c r="R225" s="1648" t="e">
        <f t="shared" si="420"/>
        <v>#REF!</v>
      </c>
      <c r="S225" s="1683" t="e">
        <f t="shared" si="420"/>
        <v>#REF!</v>
      </c>
      <c r="T225" s="1698" t="e">
        <f t="shared" si="420"/>
        <v>#REF!</v>
      </c>
      <c r="U225" s="1485" t="e">
        <f t="shared" si="418"/>
        <v>#REF!</v>
      </c>
      <c r="V225" s="1429"/>
      <c r="W225" s="1428"/>
      <c r="X225" s="1621"/>
      <c r="Z225" s="3"/>
      <c r="AA225" s="1726" t="s">
        <v>166</v>
      </c>
      <c r="AB225" s="1489">
        <f>SUM(AB226:AB236)</f>
        <v>529389.11259999999</v>
      </c>
      <c r="AC225" s="1489">
        <f>SUM(AC226:AC236)</f>
        <v>10727.606159999999</v>
      </c>
      <c r="AD225" s="1489">
        <f>SUM(AD226:AD236)</f>
        <v>518661.50643999997</v>
      </c>
      <c r="AE225" s="1832">
        <f t="shared" si="385"/>
        <v>0</v>
      </c>
      <c r="AF225" s="1818">
        <f t="shared" ref="AF225:AZ225" si="421">AF226+AF230+AF233+AF236</f>
        <v>0</v>
      </c>
      <c r="AG225" s="1818">
        <f t="shared" si="421"/>
        <v>0</v>
      </c>
      <c r="AH225" s="1818">
        <f t="shared" si="421"/>
        <v>0</v>
      </c>
      <c r="AI225" s="1818">
        <f t="shared" si="421"/>
        <v>7553.3579999999993</v>
      </c>
      <c r="AJ225" s="1818">
        <f t="shared" si="421"/>
        <v>0</v>
      </c>
      <c r="AK225" s="1818">
        <f t="shared" si="421"/>
        <v>0</v>
      </c>
      <c r="AL225" s="1818">
        <f t="shared" si="421"/>
        <v>0</v>
      </c>
      <c r="AM225" s="1818">
        <f t="shared" si="421"/>
        <v>0</v>
      </c>
      <c r="AN225" s="1818">
        <f t="shared" si="421"/>
        <v>3174.2481599999996</v>
      </c>
      <c r="AO225" s="1818">
        <f t="shared" si="421"/>
        <v>0</v>
      </c>
      <c r="AP225" s="1818">
        <f t="shared" si="421"/>
        <v>0</v>
      </c>
      <c r="AQ225" s="1818">
        <f t="shared" si="421"/>
        <v>0</v>
      </c>
      <c r="AR225" s="1818">
        <f t="shared" si="421"/>
        <v>0</v>
      </c>
      <c r="AS225" s="1818">
        <f t="shared" si="421"/>
        <v>0</v>
      </c>
      <c r="AT225" s="1818">
        <f t="shared" si="421"/>
        <v>0</v>
      </c>
      <c r="AU225" s="1818">
        <f t="shared" si="421"/>
        <v>0</v>
      </c>
      <c r="AV225" s="1818">
        <f t="shared" si="421"/>
        <v>0</v>
      </c>
      <c r="AW225" s="1818">
        <f t="shared" si="421"/>
        <v>0</v>
      </c>
      <c r="AX225" s="1818">
        <f t="shared" si="421"/>
        <v>0</v>
      </c>
      <c r="AY225" s="1818">
        <f t="shared" si="421"/>
        <v>0</v>
      </c>
      <c r="AZ225" s="1818">
        <f t="shared" si="421"/>
        <v>0</v>
      </c>
    </row>
    <row r="226" spans="1:52" s="1423" customFormat="1" ht="15.5" outlineLevel="1">
      <c r="A226" s="1585" t="str">
        <f>Bdgt!E93</f>
        <v>326</v>
      </c>
      <c r="B226" s="1521" t="str">
        <f>Bdgt!F93</f>
        <v xml:space="preserve">     Electricité </v>
      </c>
      <c r="C226" s="1578">
        <f>Bdgt!I93</f>
        <v>218000</v>
      </c>
      <c r="D226" s="1579" t="e">
        <f>Bdgt!P93</f>
        <v>#REF!</v>
      </c>
      <c r="E226" s="1579" t="e">
        <f>Bdgt!T93</f>
        <v>#REF!</v>
      </c>
      <c r="F226" s="1579" t="e">
        <f>Bdgt!X93</f>
        <v>#REF!</v>
      </c>
      <c r="G226" s="1580" t="e">
        <f>Bdgt!AB93</f>
        <v>#REF!</v>
      </c>
      <c r="H226" s="1526" t="e">
        <f>N226-D226</f>
        <v>#REF!</v>
      </c>
      <c r="I226" s="1568" t="s">
        <v>574</v>
      </c>
      <c r="J226" s="1749"/>
      <c r="K226" s="1549"/>
      <c r="L226" s="1644">
        <f>SUM(L227:L229)</f>
        <v>10506.96</v>
      </c>
      <c r="M226" s="1645">
        <f t="shared" ref="M226:T226" si="422">SUM(M227:M229)</f>
        <v>10727.606159999999</v>
      </c>
      <c r="N226" s="1552" t="e">
        <f t="shared" si="422"/>
        <v>#REF!</v>
      </c>
      <c r="O226" s="1665" t="e">
        <f t="shared" si="422"/>
        <v>#REF!</v>
      </c>
      <c r="P226" s="1644" t="e">
        <f t="shared" si="422"/>
        <v>#REF!</v>
      </c>
      <c r="Q226" s="1677" t="e">
        <f t="shared" si="422"/>
        <v>#REF!</v>
      </c>
      <c r="R226" s="1644" t="e">
        <f t="shared" si="422"/>
        <v>#REF!</v>
      </c>
      <c r="S226" s="1677" t="e">
        <f t="shared" si="422"/>
        <v>#REF!</v>
      </c>
      <c r="T226" s="1695" t="e">
        <f t="shared" si="422"/>
        <v>#REF!</v>
      </c>
      <c r="U226" s="1485" t="e">
        <f t="shared" si="418"/>
        <v>#REF!</v>
      </c>
      <c r="V226" s="1429"/>
      <c r="W226" s="1428"/>
      <c r="X226" s="1621"/>
      <c r="Z226" s="3"/>
      <c r="AA226" s="1727" t="s">
        <v>168</v>
      </c>
      <c r="AB226" s="1578">
        <f>C226*(1+$AB$22)</f>
        <v>222577.99999999997</v>
      </c>
      <c r="AC226" s="1578">
        <f>M226</f>
        <v>10727.606159999999</v>
      </c>
      <c r="AD226" s="1578">
        <f>AB226-AC226</f>
        <v>211850.39383999998</v>
      </c>
      <c r="AE226" s="1832">
        <f t="shared" si="385"/>
        <v>0</v>
      </c>
      <c r="AF226" s="1815">
        <f>SUMPRODUCT((YEAR($K227:$K229)&amp;MONTH($K227:$K229)&lt;(YEAR(AG$23)&amp;MONTH(AG$23))*$M227:$M229))</f>
        <v>0</v>
      </c>
      <c r="AG226" s="1815">
        <f>SUMPRODUCT((YEAR($K227:$K229)&amp;MONTH($K227:$K229)=YEAR(AG$23)&amp;MONTH(AG$23))*$M227:$M229)</f>
        <v>0</v>
      </c>
      <c r="AH226" s="1815">
        <f t="shared" ref="AH226:AZ226" si="423">SUMPRODUCT((YEAR($K227:$K229)&amp;MONTH($K227:$K229)=YEAR(AH$23)&amp;MONTH(AH$23))*$M227:$M229)</f>
        <v>0</v>
      </c>
      <c r="AI226" s="1815">
        <f t="shared" si="423"/>
        <v>7553.3579999999993</v>
      </c>
      <c r="AJ226" s="1815">
        <f t="shared" si="423"/>
        <v>0</v>
      </c>
      <c r="AK226" s="1815">
        <f t="shared" si="423"/>
        <v>0</v>
      </c>
      <c r="AL226" s="1815">
        <f t="shared" si="423"/>
        <v>0</v>
      </c>
      <c r="AM226" s="1815">
        <f t="shared" si="423"/>
        <v>0</v>
      </c>
      <c r="AN226" s="1815">
        <f t="shared" si="423"/>
        <v>3174.2481599999996</v>
      </c>
      <c r="AO226" s="1815">
        <f t="shared" si="423"/>
        <v>0</v>
      </c>
      <c r="AP226" s="1815">
        <f t="shared" si="423"/>
        <v>0</v>
      </c>
      <c r="AQ226" s="1815">
        <f t="shared" si="423"/>
        <v>0</v>
      </c>
      <c r="AR226" s="1815">
        <f t="shared" si="423"/>
        <v>0</v>
      </c>
      <c r="AS226" s="1815">
        <f t="shared" si="423"/>
        <v>0</v>
      </c>
      <c r="AT226" s="1815">
        <f t="shared" si="423"/>
        <v>0</v>
      </c>
      <c r="AU226" s="1815">
        <f t="shared" si="423"/>
        <v>0</v>
      </c>
      <c r="AV226" s="1815">
        <f t="shared" si="423"/>
        <v>0</v>
      </c>
      <c r="AW226" s="1815">
        <f t="shared" si="423"/>
        <v>0</v>
      </c>
      <c r="AX226" s="1815">
        <f t="shared" si="423"/>
        <v>0</v>
      </c>
      <c r="AY226" s="1815">
        <f t="shared" si="423"/>
        <v>0</v>
      </c>
      <c r="AZ226" s="1815">
        <f t="shared" si="423"/>
        <v>0</v>
      </c>
    </row>
    <row r="227" spans="1:52" s="1415" customFormat="1" ht="15.5" outlineLevel="2">
      <c r="A227" s="1459"/>
      <c r="B227" s="1775"/>
      <c r="C227" s="1776"/>
      <c r="D227" s="1777"/>
      <c r="E227" s="1777"/>
      <c r="F227" s="1777"/>
      <c r="G227" s="1778"/>
      <c r="H227" s="1526"/>
      <c r="I227" s="1571"/>
      <c r="J227" s="1755" t="s">
        <v>578</v>
      </c>
      <c r="K227" s="1764">
        <v>43799</v>
      </c>
      <c r="L227" s="1765">
        <v>7398</v>
      </c>
      <c r="M227" s="1766">
        <f t="shared" ref="M227:M229" si="424">L227*(1+$M$24)</f>
        <v>7553.3579999999993</v>
      </c>
      <c r="N227" s="1767" t="e">
        <f>$L227*(INDEX($U$1:$Y$8,MATCH($V227,$U$1:$U$8,0),MATCH(N$23,$U$1:$Y$1,0)))</f>
        <v>#REF!</v>
      </c>
      <c r="O227" s="1768" t="e">
        <f t="shared" ref="O227:O229" si="425">N227*(1+$O$24)</f>
        <v>#REF!</v>
      </c>
      <c r="P227" s="1765" t="e">
        <f>$L227*(INDEX($U$1:$Y$8,MATCH($V227,$U$1:$U$8,0),MATCH(P$23,$U$1:$Y$1,0)))</f>
        <v>#REF!</v>
      </c>
      <c r="Q227" s="1771" t="e">
        <f t="shared" ref="Q227:Q229" si="426">P227*(1+$Q$24)</f>
        <v>#REF!</v>
      </c>
      <c r="R227" s="1769" t="e">
        <f>$L227*(INDEX($U$1:$Y$8,MATCH($V227,$U$1:$U$8,0),MATCH(R$23,$U$1:$Y$1,0)))</f>
        <v>#REF!</v>
      </c>
      <c r="S227" s="1770" t="e">
        <f t="shared" ref="S227:S229" si="427">R227*(1+$S$24)</f>
        <v>#REF!</v>
      </c>
      <c r="T227" s="1779" t="e">
        <f>$L227*(INDEX($U$1:$Y$8,MATCH($V227,$U$1:$U$8,0),MATCH(T$23,$U$1:$Y$1,0)))</f>
        <v>#REF!</v>
      </c>
      <c r="U227" s="1780" t="e">
        <f t="shared" si="418"/>
        <v>#REF!</v>
      </c>
      <c r="V227" s="1426" t="s">
        <v>479</v>
      </c>
      <c r="W227" s="1426"/>
      <c r="X227" s="1782"/>
      <c r="Z227" s="3"/>
      <c r="AA227" s="1783"/>
      <c r="AB227" s="1776"/>
      <c r="AC227" s="1776"/>
      <c r="AD227" s="1776"/>
      <c r="AE227" s="1832">
        <f t="shared" si="385"/>
        <v>0</v>
      </c>
      <c r="AF227" s="1816"/>
      <c r="AG227" s="1816"/>
      <c r="AH227" s="1816"/>
      <c r="AI227" s="1816"/>
      <c r="AJ227" s="1816"/>
      <c r="AK227" s="1816"/>
      <c r="AL227" s="1816"/>
      <c r="AM227" s="1816"/>
      <c r="AN227" s="1816"/>
      <c r="AO227" s="1816"/>
      <c r="AP227" s="1816"/>
      <c r="AQ227" s="1816"/>
      <c r="AR227" s="1816"/>
      <c r="AS227" s="1816"/>
      <c r="AT227" s="1816"/>
      <c r="AU227" s="1816"/>
      <c r="AV227" s="1816"/>
      <c r="AW227" s="1816"/>
      <c r="AX227" s="1816"/>
      <c r="AY227" s="1816"/>
      <c r="AZ227" s="1816"/>
    </row>
    <row r="228" spans="1:52" s="1415" customFormat="1" ht="15.5" outlineLevel="2">
      <c r="A228" s="1459"/>
      <c r="B228" s="1775"/>
      <c r="C228" s="1776"/>
      <c r="D228" s="1777"/>
      <c r="E228" s="1777"/>
      <c r="F228" s="1777"/>
      <c r="G228" s="1778"/>
      <c r="H228" s="1526"/>
      <c r="I228" s="1571"/>
      <c r="J228" s="1755" t="s">
        <v>589</v>
      </c>
      <c r="K228" s="1764">
        <v>43922</v>
      </c>
      <c r="L228" s="1765">
        <v>3108.96</v>
      </c>
      <c r="M228" s="1766">
        <f t="shared" ref="M228" si="428">L228*(1+$M$24)</f>
        <v>3174.2481599999996</v>
      </c>
      <c r="N228" s="1767" t="e">
        <f>$L228*(INDEX($U$1:$Y$8,MATCH($V228,$U$1:$U$8,0),MATCH(N$23,$U$1:$Y$1,0)))</f>
        <v>#REF!</v>
      </c>
      <c r="O228" s="1768" t="e">
        <f t="shared" ref="O228" si="429">N228*(1+$O$24)</f>
        <v>#REF!</v>
      </c>
      <c r="P228" s="1765" t="e">
        <f>$L228*(INDEX($U$1:$Y$8,MATCH($V228,$U$1:$U$8,0),MATCH(P$23,$U$1:$Y$1,0)))</f>
        <v>#REF!</v>
      </c>
      <c r="Q228" s="1771" t="e">
        <f t="shared" ref="Q228" si="430">P228*(1+$Q$24)</f>
        <v>#REF!</v>
      </c>
      <c r="R228" s="1769" t="e">
        <f>$L228*(INDEX($U$1:$Y$8,MATCH($V228,$U$1:$U$8,0),MATCH(R$23,$U$1:$Y$1,0)))</f>
        <v>#REF!</v>
      </c>
      <c r="S228" s="1770" t="e">
        <f t="shared" ref="S228" si="431">R228*(1+$S$24)</f>
        <v>#REF!</v>
      </c>
      <c r="T228" s="1779" t="e">
        <f>$L228*(INDEX($U$1:$Y$8,MATCH($V228,$U$1:$U$8,0),MATCH(T$23,$U$1:$Y$1,0)))</f>
        <v>#REF!</v>
      </c>
      <c r="U228" s="1780" t="e">
        <f t="shared" ref="U228" si="432">L228-(N228+P228+R228+T228)</f>
        <v>#REF!</v>
      </c>
      <c r="V228" s="1426" t="s">
        <v>479</v>
      </c>
      <c r="W228" s="1426"/>
      <c r="X228" s="1782"/>
      <c r="Z228" s="3"/>
      <c r="AA228" s="1783"/>
      <c r="AB228" s="1776"/>
      <c r="AC228" s="1776"/>
      <c r="AD228" s="1776"/>
      <c r="AE228" s="1832">
        <f t="shared" si="385"/>
        <v>0</v>
      </c>
      <c r="AF228" s="1816"/>
      <c r="AG228" s="1816"/>
      <c r="AH228" s="1816"/>
      <c r="AI228" s="1816"/>
      <c r="AJ228" s="1816"/>
      <c r="AK228" s="1816"/>
      <c r="AL228" s="1816"/>
      <c r="AM228" s="1816"/>
      <c r="AN228" s="1816"/>
      <c r="AO228" s="1816"/>
      <c r="AP228" s="1816"/>
      <c r="AQ228" s="1816"/>
      <c r="AR228" s="1816"/>
      <c r="AS228" s="1816"/>
      <c r="AT228" s="1816"/>
      <c r="AU228" s="1816"/>
      <c r="AV228" s="1816"/>
      <c r="AW228" s="1816"/>
      <c r="AX228" s="1816"/>
      <c r="AY228" s="1816"/>
      <c r="AZ228" s="1816"/>
    </row>
    <row r="229" spans="1:52" s="1420" customFormat="1" ht="15.5" outlineLevel="2">
      <c r="A229" s="1457"/>
      <c r="B229" s="1424"/>
      <c r="C229" s="1491"/>
      <c r="D229" s="1476"/>
      <c r="E229" s="1476"/>
      <c r="F229" s="1476"/>
      <c r="G229" s="1492"/>
      <c r="H229" s="1526"/>
      <c r="I229" s="1567"/>
      <c r="J229" s="1750"/>
      <c r="K229" s="1548"/>
      <c r="L229" s="1646"/>
      <c r="M229" s="1647">
        <f t="shared" si="424"/>
        <v>0</v>
      </c>
      <c r="N229" s="1536" t="e">
        <f>$L229*(INDEX($U$1:$Y$8,MATCH($V229,$U$1:$U$8,0),MATCH(N$23,$U$1:$Y$1,0)))</f>
        <v>#REF!</v>
      </c>
      <c r="O229" s="1666" t="e">
        <f t="shared" si="425"/>
        <v>#REF!</v>
      </c>
      <c r="P229" s="1646" t="e">
        <f>$L229*(INDEX($U$1:$Y$8,MATCH($V229,$U$1:$U$8,0),MATCH(P$23,$U$1:$Y$1,0)))</f>
        <v>#REF!</v>
      </c>
      <c r="Q229" s="1678" t="e">
        <f t="shared" si="426"/>
        <v>#REF!</v>
      </c>
      <c r="R229" s="1681" t="e">
        <f>$L229*(INDEX($U$1:$Y$8,MATCH($V229,$U$1:$U$8,0),MATCH(R$23,$U$1:$Y$1,0)))</f>
        <v>#REF!</v>
      </c>
      <c r="S229" s="1682" t="e">
        <f t="shared" si="427"/>
        <v>#REF!</v>
      </c>
      <c r="T229" s="1697" t="e">
        <f>$L229*(INDEX($U$1:$Y$8,MATCH($V229,$U$1:$U$8,0),MATCH(T$23,$U$1:$Y$1,0)))</f>
        <v>#REF!</v>
      </c>
      <c r="U229" s="1485" t="e">
        <f t="shared" si="418"/>
        <v>#REF!</v>
      </c>
      <c r="V229" s="1421" t="s">
        <v>479</v>
      </c>
      <c r="W229" s="1428"/>
      <c r="X229" s="1621"/>
      <c r="Z229" s="3"/>
      <c r="AA229" s="1728"/>
      <c r="AB229" s="1491"/>
      <c r="AC229" s="1491"/>
      <c r="AD229" s="1491"/>
      <c r="AE229" s="1832">
        <f t="shared" si="385"/>
        <v>0</v>
      </c>
      <c r="AF229" s="1817"/>
      <c r="AG229" s="1817"/>
      <c r="AH229" s="1817"/>
      <c r="AI229" s="1817"/>
      <c r="AJ229" s="1817"/>
      <c r="AK229" s="1817"/>
      <c r="AL229" s="1817"/>
      <c r="AM229" s="1817"/>
      <c r="AN229" s="1817"/>
      <c r="AO229" s="1817"/>
      <c r="AP229" s="1817"/>
      <c r="AQ229" s="1817"/>
      <c r="AR229" s="1817"/>
      <c r="AS229" s="1817"/>
      <c r="AT229" s="1817"/>
      <c r="AU229" s="1817"/>
      <c r="AV229" s="1817"/>
      <c r="AW229" s="1817"/>
      <c r="AX229" s="1817"/>
      <c r="AY229" s="1817"/>
      <c r="AZ229" s="1817"/>
    </row>
    <row r="230" spans="1:52" s="1423" customFormat="1" ht="17.25" customHeight="1" outlineLevel="1">
      <c r="A230" s="1585" t="str">
        <f>Bdgt!E94</f>
        <v>327</v>
      </c>
      <c r="B230" s="1521" t="str">
        <f>Bdgt!F94</f>
        <v xml:space="preserve">     Courants Faibles-Téléphone-Télévision     </v>
      </c>
      <c r="C230" s="1578">
        <f>Bdgt!I94</f>
        <v>0</v>
      </c>
      <c r="D230" s="1579" t="e">
        <f>Bdgt!P94</f>
        <v>#REF!</v>
      </c>
      <c r="E230" s="1579" t="e">
        <f>Bdgt!T94</f>
        <v>#REF!</v>
      </c>
      <c r="F230" s="1579" t="e">
        <f>Bdgt!X94</f>
        <v>#REF!</v>
      </c>
      <c r="G230" s="1580" t="e">
        <f>Bdgt!AB94</f>
        <v>#REF!</v>
      </c>
      <c r="H230" s="1526" t="e">
        <f>N230-D230</f>
        <v>#REF!</v>
      </c>
      <c r="I230" s="1568"/>
      <c r="J230" s="1749"/>
      <c r="K230" s="1549"/>
      <c r="L230" s="1644">
        <f>SUM(L231:L232)</f>
        <v>0</v>
      </c>
      <c r="M230" s="1645">
        <f t="shared" ref="M230:T230" si="433">SUM(M231:M232)</f>
        <v>0</v>
      </c>
      <c r="N230" s="1552" t="e">
        <f t="shared" si="433"/>
        <v>#REF!</v>
      </c>
      <c r="O230" s="1665" t="e">
        <f t="shared" si="433"/>
        <v>#REF!</v>
      </c>
      <c r="P230" s="1644" t="e">
        <f t="shared" si="433"/>
        <v>#REF!</v>
      </c>
      <c r="Q230" s="1677" t="e">
        <f t="shared" si="433"/>
        <v>#REF!</v>
      </c>
      <c r="R230" s="1644" t="e">
        <f t="shared" si="433"/>
        <v>#REF!</v>
      </c>
      <c r="S230" s="1677" t="e">
        <f t="shared" si="433"/>
        <v>#REF!</v>
      </c>
      <c r="T230" s="1695" t="e">
        <f t="shared" si="433"/>
        <v>#REF!</v>
      </c>
      <c r="U230" s="1485" t="e">
        <f t="shared" si="418"/>
        <v>#REF!</v>
      </c>
      <c r="V230" s="1429"/>
      <c r="W230" s="1428"/>
      <c r="X230" s="1621"/>
      <c r="Z230" s="3"/>
      <c r="AA230" s="1727" t="s">
        <v>170</v>
      </c>
      <c r="AB230" s="1578">
        <f>C230*(1+$AB$22)</f>
        <v>0</v>
      </c>
      <c r="AC230" s="1578">
        <f>M230</f>
        <v>0</v>
      </c>
      <c r="AD230" s="1578">
        <f>AB230-AC230</f>
        <v>0</v>
      </c>
      <c r="AE230" s="1832">
        <f t="shared" si="385"/>
        <v>0</v>
      </c>
      <c r="AF230" s="1815">
        <f>SUMPRODUCT((YEAR($K231:$K232)&amp;MONTH($K231:$K232)&lt;YEAR(AG$23)&amp;MONTH(AG$23))*$M231:$M232)</f>
        <v>0</v>
      </c>
      <c r="AG230" s="1815">
        <f>SUMPRODUCT((YEAR($K231:$K232)&amp;MONTH($K231:$K232)=YEAR(AG$23)&amp;MONTH(AG$23))*$M231:$M232)</f>
        <v>0</v>
      </c>
      <c r="AH230" s="1815">
        <f t="shared" ref="AH230:AZ230" si="434">SUMPRODUCT((YEAR($K231:$K232)&amp;MONTH($K231:$K232)=YEAR(AH$23)&amp;MONTH(AH$23))*$M231:$M232)</f>
        <v>0</v>
      </c>
      <c r="AI230" s="1815">
        <f t="shared" si="434"/>
        <v>0</v>
      </c>
      <c r="AJ230" s="1815">
        <f t="shared" si="434"/>
        <v>0</v>
      </c>
      <c r="AK230" s="1815">
        <f t="shared" si="434"/>
        <v>0</v>
      </c>
      <c r="AL230" s="1815">
        <f t="shared" si="434"/>
        <v>0</v>
      </c>
      <c r="AM230" s="1815">
        <f t="shared" si="434"/>
        <v>0</v>
      </c>
      <c r="AN230" s="1815">
        <f t="shared" si="434"/>
        <v>0</v>
      </c>
      <c r="AO230" s="1815">
        <f t="shared" si="434"/>
        <v>0</v>
      </c>
      <c r="AP230" s="1815">
        <f t="shared" si="434"/>
        <v>0</v>
      </c>
      <c r="AQ230" s="1815">
        <f t="shared" si="434"/>
        <v>0</v>
      </c>
      <c r="AR230" s="1815">
        <f t="shared" si="434"/>
        <v>0</v>
      </c>
      <c r="AS230" s="1815">
        <f t="shared" si="434"/>
        <v>0</v>
      </c>
      <c r="AT230" s="1815">
        <f t="shared" si="434"/>
        <v>0</v>
      </c>
      <c r="AU230" s="1815">
        <f t="shared" si="434"/>
        <v>0</v>
      </c>
      <c r="AV230" s="1815">
        <f t="shared" si="434"/>
        <v>0</v>
      </c>
      <c r="AW230" s="1815">
        <f t="shared" si="434"/>
        <v>0</v>
      </c>
      <c r="AX230" s="1815">
        <f t="shared" si="434"/>
        <v>0</v>
      </c>
      <c r="AY230" s="1815">
        <f t="shared" si="434"/>
        <v>0</v>
      </c>
      <c r="AZ230" s="1815">
        <f t="shared" si="434"/>
        <v>0</v>
      </c>
    </row>
    <row r="231" spans="1:52" s="1420" customFormat="1" ht="15.5" outlineLevel="2">
      <c r="A231" s="1457"/>
      <c r="B231" s="1424"/>
      <c r="C231" s="1491"/>
      <c r="D231" s="1476"/>
      <c r="E231" s="1476"/>
      <c r="F231" s="1476"/>
      <c r="G231" s="1492"/>
      <c r="H231" s="1526"/>
      <c r="I231" s="1567"/>
      <c r="J231" s="1750"/>
      <c r="K231" s="1548"/>
      <c r="L231" s="1646"/>
      <c r="M231" s="1647">
        <f t="shared" ref="M231:M232" si="435">L231*(1+$M$24)</f>
        <v>0</v>
      </c>
      <c r="N231" s="1536" t="e">
        <f>$L231*(INDEX($U$1:$Y$8,MATCH($V231,$U$1:$U$8,0),MATCH(N$23,$U$1:$Y$1,0)))</f>
        <v>#REF!</v>
      </c>
      <c r="O231" s="1666" t="e">
        <f t="shared" ref="O231:O232" si="436">N231*(1+$O$24)</f>
        <v>#REF!</v>
      </c>
      <c r="P231" s="1646" t="e">
        <f>$L231*(INDEX($U$1:$Y$8,MATCH($V231,$U$1:$U$8,0),MATCH(P$23,$U$1:$Y$1,0)))</f>
        <v>#REF!</v>
      </c>
      <c r="Q231" s="1678" t="e">
        <f t="shared" ref="Q231:Q232" si="437">P231*(1+$Q$24)</f>
        <v>#REF!</v>
      </c>
      <c r="R231" s="1681" t="e">
        <f>$L231*(INDEX($U$1:$Y$8,MATCH($V231,$U$1:$U$8,0),MATCH(R$23,$U$1:$Y$1,0)))</f>
        <v>#REF!</v>
      </c>
      <c r="S231" s="1682" t="e">
        <f t="shared" ref="S231:S232" si="438">R231*(1+$S$24)</f>
        <v>#REF!</v>
      </c>
      <c r="T231" s="1697" t="e">
        <f>$L231*(INDEX($U$1:$Y$8,MATCH($V231,$U$1:$U$8,0),MATCH(T$23,$U$1:$Y$1,0)))</f>
        <v>#REF!</v>
      </c>
      <c r="U231" s="1485" t="e">
        <f t="shared" si="418"/>
        <v>#REF!</v>
      </c>
      <c r="V231" s="1421" t="s">
        <v>479</v>
      </c>
      <c r="W231" s="1428"/>
      <c r="X231" s="1621"/>
      <c r="Z231" s="3"/>
      <c r="AA231" s="1728"/>
      <c r="AB231" s="1491"/>
      <c r="AC231" s="1491"/>
      <c r="AD231" s="1491"/>
      <c r="AE231" s="1832">
        <f t="shared" si="385"/>
        <v>0</v>
      </c>
      <c r="AF231" s="1817"/>
      <c r="AG231" s="1817"/>
      <c r="AH231" s="1817"/>
      <c r="AI231" s="1817"/>
      <c r="AJ231" s="1817"/>
      <c r="AK231" s="1817"/>
      <c r="AL231" s="1817"/>
      <c r="AM231" s="1817"/>
      <c r="AN231" s="1817"/>
      <c r="AO231" s="1817"/>
      <c r="AP231" s="1817"/>
      <c r="AQ231" s="1817"/>
      <c r="AR231" s="1817"/>
      <c r="AS231" s="1817"/>
      <c r="AT231" s="1817"/>
      <c r="AU231" s="1817"/>
      <c r="AV231" s="1817"/>
      <c r="AW231" s="1817"/>
      <c r="AX231" s="1817"/>
      <c r="AY231" s="1817"/>
      <c r="AZ231" s="1817"/>
    </row>
    <row r="232" spans="1:52" s="1420" customFormat="1" ht="15.5" outlineLevel="2">
      <c r="A232" s="1457"/>
      <c r="B232" s="1424"/>
      <c r="C232" s="1491"/>
      <c r="D232" s="1476"/>
      <c r="E232" s="1476"/>
      <c r="F232" s="1476"/>
      <c r="G232" s="1492"/>
      <c r="H232" s="1526"/>
      <c r="I232" s="1567"/>
      <c r="J232" s="1750"/>
      <c r="K232" s="1548"/>
      <c r="L232" s="1646"/>
      <c r="M232" s="1647">
        <f t="shared" si="435"/>
        <v>0</v>
      </c>
      <c r="N232" s="1536" t="e">
        <f>$L232*(INDEX($U$1:$Y$8,MATCH($V232,$U$1:$U$8,0),MATCH(N$23,$U$1:$Y$1,0)))</f>
        <v>#REF!</v>
      </c>
      <c r="O232" s="1666" t="e">
        <f t="shared" si="436"/>
        <v>#REF!</v>
      </c>
      <c r="P232" s="1646" t="e">
        <f>$L232*(INDEX($U$1:$Y$8,MATCH($V232,$U$1:$U$8,0),MATCH(P$23,$U$1:$Y$1,0)))</f>
        <v>#REF!</v>
      </c>
      <c r="Q232" s="1678" t="e">
        <f t="shared" si="437"/>
        <v>#REF!</v>
      </c>
      <c r="R232" s="1681" t="e">
        <f>$L232*(INDEX($U$1:$Y$8,MATCH($V232,$U$1:$U$8,0),MATCH(R$23,$U$1:$Y$1,0)))</f>
        <v>#REF!</v>
      </c>
      <c r="S232" s="1682" t="e">
        <f t="shared" si="438"/>
        <v>#REF!</v>
      </c>
      <c r="T232" s="1697" t="e">
        <f>$L232*(INDEX($U$1:$Y$8,MATCH($V232,$U$1:$U$8,0),MATCH(T$23,$U$1:$Y$1,0)))</f>
        <v>#REF!</v>
      </c>
      <c r="U232" s="1485" t="e">
        <f t="shared" si="418"/>
        <v>#REF!</v>
      </c>
      <c r="V232" s="1421" t="s">
        <v>479</v>
      </c>
      <c r="W232" s="1428"/>
      <c r="X232" s="1621"/>
      <c r="Z232" s="3"/>
      <c r="AA232" s="1728"/>
      <c r="AB232" s="1491"/>
      <c r="AC232" s="1491"/>
      <c r="AD232" s="1491"/>
      <c r="AE232" s="1832">
        <f t="shared" si="385"/>
        <v>0</v>
      </c>
      <c r="AF232" s="1817"/>
      <c r="AG232" s="1817"/>
      <c r="AH232" s="1817"/>
      <c r="AI232" s="1817"/>
      <c r="AJ232" s="1817"/>
      <c r="AK232" s="1817"/>
      <c r="AL232" s="1817"/>
      <c r="AM232" s="1817"/>
      <c r="AN232" s="1817"/>
      <c r="AO232" s="1817"/>
      <c r="AP232" s="1817"/>
      <c r="AQ232" s="1817"/>
      <c r="AR232" s="1817"/>
      <c r="AS232" s="1817"/>
      <c r="AT232" s="1817"/>
      <c r="AU232" s="1817"/>
      <c r="AV232" s="1817"/>
      <c r="AW232" s="1817"/>
      <c r="AX232" s="1817"/>
      <c r="AY232" s="1817"/>
      <c r="AZ232" s="1817"/>
    </row>
    <row r="233" spans="1:52" s="1423" customFormat="1" ht="15.5" outlineLevel="1">
      <c r="A233" s="1585" t="str">
        <f>Bdgt!E95</f>
        <v>328</v>
      </c>
      <c r="B233" s="1521" t="str">
        <f>Bdgt!F95</f>
        <v xml:space="preserve">     Plomberie / Sanitaire</v>
      </c>
      <c r="C233" s="1578">
        <f>Bdgt!I95</f>
        <v>180600</v>
      </c>
      <c r="D233" s="1579" t="e">
        <f>Bdgt!P95</f>
        <v>#REF!</v>
      </c>
      <c r="E233" s="1579" t="e">
        <f>Bdgt!T95</f>
        <v>#REF!</v>
      </c>
      <c r="F233" s="1579" t="e">
        <f>Bdgt!X95</f>
        <v>#REF!</v>
      </c>
      <c r="G233" s="1580" t="e">
        <f>Bdgt!AB95</f>
        <v>#REF!</v>
      </c>
      <c r="H233" s="1526" t="e">
        <f>N233-D233</f>
        <v>#REF!</v>
      </c>
      <c r="I233" s="1568" t="s">
        <v>502</v>
      </c>
      <c r="J233" s="1749"/>
      <c r="K233" s="1549"/>
      <c r="L233" s="1644">
        <f>SUM(L234:L235)</f>
        <v>0</v>
      </c>
      <c r="M233" s="1645">
        <f t="shared" ref="M233:T233" si="439">SUM(M234:M235)</f>
        <v>0</v>
      </c>
      <c r="N233" s="1552" t="e">
        <f t="shared" si="439"/>
        <v>#REF!</v>
      </c>
      <c r="O233" s="1665" t="e">
        <f t="shared" si="439"/>
        <v>#REF!</v>
      </c>
      <c r="P233" s="1644" t="e">
        <f t="shared" si="439"/>
        <v>#REF!</v>
      </c>
      <c r="Q233" s="1677" t="e">
        <f t="shared" si="439"/>
        <v>#REF!</v>
      </c>
      <c r="R233" s="1644" t="e">
        <f t="shared" si="439"/>
        <v>#REF!</v>
      </c>
      <c r="S233" s="1677" t="e">
        <f t="shared" si="439"/>
        <v>#REF!</v>
      </c>
      <c r="T233" s="1695" t="e">
        <f t="shared" si="439"/>
        <v>#REF!</v>
      </c>
      <c r="U233" s="1485" t="e">
        <f t="shared" si="418"/>
        <v>#REF!</v>
      </c>
      <c r="V233" s="1429"/>
      <c r="W233" s="1428"/>
      <c r="X233" s="1621"/>
      <c r="Z233" s="3"/>
      <c r="AA233" s="1727" t="s">
        <v>172</v>
      </c>
      <c r="AB233" s="1578">
        <f>C233*(1+$AB$22)</f>
        <v>184392.59999999998</v>
      </c>
      <c r="AC233" s="1578">
        <f>M233</f>
        <v>0</v>
      </c>
      <c r="AD233" s="1578">
        <f>AB233-AC233</f>
        <v>184392.59999999998</v>
      </c>
      <c r="AE233" s="1832">
        <f t="shared" si="385"/>
        <v>0</v>
      </c>
      <c r="AF233" s="1815">
        <f>SUMPRODUCT((YEAR($K234:$K235)&amp;MONTH($K234:$K235)&lt;YEAR(AG$23)&amp;MONTH(AG$23))*$M234:$M235)</f>
        <v>0</v>
      </c>
      <c r="AG233" s="1815">
        <f>SUMPRODUCT((YEAR($K234:$K235)&amp;MONTH($K234:$K235)=YEAR(AG$23)&amp;MONTH(AG$23))*$M234:$M235)</f>
        <v>0</v>
      </c>
      <c r="AH233" s="1815">
        <f t="shared" ref="AH233:AZ233" si="440">SUMPRODUCT((YEAR($K234:$K235)&amp;MONTH($K234:$K235)=YEAR(AH$23)&amp;MONTH(AH$23))*$M234:$M235)</f>
        <v>0</v>
      </c>
      <c r="AI233" s="1815">
        <f t="shared" si="440"/>
        <v>0</v>
      </c>
      <c r="AJ233" s="1815">
        <f t="shared" si="440"/>
        <v>0</v>
      </c>
      <c r="AK233" s="1815">
        <f t="shared" si="440"/>
        <v>0</v>
      </c>
      <c r="AL233" s="1815">
        <f t="shared" si="440"/>
        <v>0</v>
      </c>
      <c r="AM233" s="1815">
        <f t="shared" si="440"/>
        <v>0</v>
      </c>
      <c r="AN233" s="1815">
        <f t="shared" si="440"/>
        <v>0</v>
      </c>
      <c r="AO233" s="1815">
        <f t="shared" si="440"/>
        <v>0</v>
      </c>
      <c r="AP233" s="1815">
        <f t="shared" si="440"/>
        <v>0</v>
      </c>
      <c r="AQ233" s="1815">
        <f t="shared" si="440"/>
        <v>0</v>
      </c>
      <c r="AR233" s="1815">
        <f t="shared" si="440"/>
        <v>0</v>
      </c>
      <c r="AS233" s="1815">
        <f t="shared" si="440"/>
        <v>0</v>
      </c>
      <c r="AT233" s="1815">
        <f t="shared" si="440"/>
        <v>0</v>
      </c>
      <c r="AU233" s="1815">
        <f t="shared" si="440"/>
        <v>0</v>
      </c>
      <c r="AV233" s="1815">
        <f t="shared" si="440"/>
        <v>0</v>
      </c>
      <c r="AW233" s="1815">
        <f t="shared" si="440"/>
        <v>0</v>
      </c>
      <c r="AX233" s="1815">
        <f t="shared" si="440"/>
        <v>0</v>
      </c>
      <c r="AY233" s="1815">
        <f t="shared" si="440"/>
        <v>0</v>
      </c>
      <c r="AZ233" s="1815">
        <f t="shared" si="440"/>
        <v>0</v>
      </c>
    </row>
    <row r="234" spans="1:52" s="1420" customFormat="1" ht="15.5" outlineLevel="2">
      <c r="A234" s="1457"/>
      <c r="B234" s="1424"/>
      <c r="C234" s="1491"/>
      <c r="D234" s="1476"/>
      <c r="E234" s="1476"/>
      <c r="F234" s="1476"/>
      <c r="G234" s="1492"/>
      <c r="H234" s="1526"/>
      <c r="I234" s="1567"/>
      <c r="J234" s="1750"/>
      <c r="K234" s="1548"/>
      <c r="L234" s="1646"/>
      <c r="M234" s="1647">
        <f t="shared" ref="M234:M235" si="441">L234*(1+$M$24)</f>
        <v>0</v>
      </c>
      <c r="N234" s="1536" t="e">
        <f>$L234*(INDEX($U$1:$Y$8,MATCH($V234,$U$1:$U$8,0),MATCH(N$23,$U$1:$Y$1,0)))</f>
        <v>#REF!</v>
      </c>
      <c r="O234" s="1666" t="e">
        <f t="shared" ref="O234:O235" si="442">N234*(1+$O$24)</f>
        <v>#REF!</v>
      </c>
      <c r="P234" s="1646" t="e">
        <f>$L234*(INDEX($U$1:$Y$8,MATCH($V234,$U$1:$U$8,0),MATCH(P$23,$U$1:$Y$1,0)))</f>
        <v>#REF!</v>
      </c>
      <c r="Q234" s="1678" t="e">
        <f t="shared" ref="Q234:Q235" si="443">P234*(1+$Q$24)</f>
        <v>#REF!</v>
      </c>
      <c r="R234" s="1681" t="e">
        <f>$L234*(INDEX($U$1:$Y$8,MATCH($V234,$U$1:$U$8,0),MATCH(R$23,$U$1:$Y$1,0)))</f>
        <v>#REF!</v>
      </c>
      <c r="S234" s="1682" t="e">
        <f t="shared" ref="S234:S235" si="444">R234*(1+$S$24)</f>
        <v>#REF!</v>
      </c>
      <c r="T234" s="1697" t="e">
        <f>$L234*(INDEX($U$1:$Y$8,MATCH($V234,$U$1:$U$8,0),MATCH(T$23,$U$1:$Y$1,0)))</f>
        <v>#REF!</v>
      </c>
      <c r="U234" s="1485" t="e">
        <f t="shared" si="418"/>
        <v>#REF!</v>
      </c>
      <c r="V234" s="1421" t="s">
        <v>479</v>
      </c>
      <c r="W234" s="1522"/>
      <c r="X234" s="1621"/>
      <c r="Z234" s="3"/>
      <c r="AA234" s="1728"/>
      <c r="AB234" s="1491"/>
      <c r="AC234" s="1491"/>
      <c r="AD234" s="1491"/>
      <c r="AE234" s="1832">
        <f t="shared" si="385"/>
        <v>0</v>
      </c>
      <c r="AF234" s="1817"/>
      <c r="AG234" s="1817"/>
      <c r="AH234" s="1817"/>
      <c r="AI234" s="1817"/>
      <c r="AJ234" s="1817"/>
      <c r="AK234" s="1817"/>
      <c r="AL234" s="1817"/>
      <c r="AM234" s="1817"/>
      <c r="AN234" s="1817"/>
      <c r="AO234" s="1817"/>
      <c r="AP234" s="1817"/>
      <c r="AQ234" s="1817"/>
      <c r="AR234" s="1817"/>
      <c r="AS234" s="1817"/>
      <c r="AT234" s="1817"/>
      <c r="AU234" s="1817"/>
      <c r="AV234" s="1817"/>
      <c r="AW234" s="1817"/>
      <c r="AX234" s="1817"/>
      <c r="AY234" s="1817"/>
      <c r="AZ234" s="1817"/>
    </row>
    <row r="235" spans="1:52" s="1420" customFormat="1" ht="15.5" outlineLevel="2">
      <c r="A235" s="1457"/>
      <c r="B235" s="1424"/>
      <c r="C235" s="1491"/>
      <c r="D235" s="1476"/>
      <c r="E235" s="1476"/>
      <c r="F235" s="1476"/>
      <c r="G235" s="1492"/>
      <c r="H235" s="1526"/>
      <c r="I235" s="1567"/>
      <c r="J235" s="1750"/>
      <c r="K235" s="1548"/>
      <c r="L235" s="1646"/>
      <c r="M235" s="1647">
        <f t="shared" si="441"/>
        <v>0</v>
      </c>
      <c r="N235" s="1536" t="e">
        <f>$L235*(INDEX($U$1:$Y$8,MATCH($V235,$U$1:$U$8,0),MATCH(N$23,$U$1:$Y$1,0)))</f>
        <v>#REF!</v>
      </c>
      <c r="O235" s="1666" t="e">
        <f t="shared" si="442"/>
        <v>#REF!</v>
      </c>
      <c r="P235" s="1646" t="e">
        <f>$L235*(INDEX($U$1:$Y$8,MATCH($V235,$U$1:$U$8,0),MATCH(P$23,$U$1:$Y$1,0)))</f>
        <v>#REF!</v>
      </c>
      <c r="Q235" s="1678" t="e">
        <f t="shared" si="443"/>
        <v>#REF!</v>
      </c>
      <c r="R235" s="1681" t="e">
        <f>$L235*(INDEX($U$1:$Y$8,MATCH($V235,$U$1:$U$8,0),MATCH(R$23,$U$1:$Y$1,0)))</f>
        <v>#REF!</v>
      </c>
      <c r="S235" s="1682" t="e">
        <f t="shared" si="444"/>
        <v>#REF!</v>
      </c>
      <c r="T235" s="1697" t="e">
        <f>$L235*(INDEX($U$1:$Y$8,MATCH($V235,$U$1:$U$8,0),MATCH(T$23,$U$1:$Y$1,0)))</f>
        <v>#REF!</v>
      </c>
      <c r="U235" s="1485" t="e">
        <f t="shared" si="418"/>
        <v>#REF!</v>
      </c>
      <c r="V235" s="1421" t="s">
        <v>479</v>
      </c>
      <c r="W235" s="1522"/>
      <c r="X235" s="1621"/>
      <c r="Z235" s="3"/>
      <c r="AA235" s="1728"/>
      <c r="AB235" s="1491"/>
      <c r="AC235" s="1491"/>
      <c r="AD235" s="1491"/>
      <c r="AE235" s="1832">
        <f t="shared" si="385"/>
        <v>0</v>
      </c>
      <c r="AF235" s="1817"/>
      <c r="AG235" s="1817"/>
      <c r="AH235" s="1817"/>
      <c r="AI235" s="1817"/>
      <c r="AJ235" s="1817"/>
      <c r="AK235" s="1817"/>
      <c r="AL235" s="1817"/>
      <c r="AM235" s="1817"/>
      <c r="AN235" s="1817"/>
      <c r="AO235" s="1817"/>
      <c r="AP235" s="1817"/>
      <c r="AQ235" s="1817"/>
      <c r="AR235" s="1817"/>
      <c r="AS235" s="1817"/>
      <c r="AT235" s="1817"/>
      <c r="AU235" s="1817"/>
      <c r="AV235" s="1817"/>
      <c r="AW235" s="1817"/>
      <c r="AX235" s="1817"/>
      <c r="AY235" s="1817"/>
      <c r="AZ235" s="1817"/>
    </row>
    <row r="236" spans="1:52" s="1423" customFormat="1" ht="15.5" outlineLevel="1">
      <c r="A236" s="1585" t="str">
        <f>Bdgt!E96</f>
        <v>329</v>
      </c>
      <c r="B236" s="1521" t="str">
        <f>Bdgt!F96</f>
        <v xml:space="preserve">     Equipements énergie solaire</v>
      </c>
      <c r="C236" s="1578">
        <f>Bdgt!I96</f>
        <v>119900.6</v>
      </c>
      <c r="D236" s="1579" t="e">
        <f>Bdgt!P96</f>
        <v>#REF!</v>
      </c>
      <c r="E236" s="1579" t="e">
        <f>Bdgt!T96</f>
        <v>#REF!</v>
      </c>
      <c r="F236" s="1579" t="e">
        <f>Bdgt!X96</f>
        <v>#REF!</v>
      </c>
      <c r="G236" s="1580" t="e">
        <f>Bdgt!AB96</f>
        <v>#REF!</v>
      </c>
      <c r="H236" s="1526" t="e">
        <f>N236-D236</f>
        <v>#REF!</v>
      </c>
      <c r="I236" s="1568" t="s">
        <v>575</v>
      </c>
      <c r="J236" s="1749"/>
      <c r="K236" s="1549"/>
      <c r="L236" s="1644">
        <f>SUM(L237:L238)</f>
        <v>0</v>
      </c>
      <c r="M236" s="1645">
        <f t="shared" ref="M236:T236" si="445">SUM(M237:M238)</f>
        <v>0</v>
      </c>
      <c r="N236" s="1552" t="e">
        <f t="shared" si="445"/>
        <v>#REF!</v>
      </c>
      <c r="O236" s="1665" t="e">
        <f t="shared" si="445"/>
        <v>#REF!</v>
      </c>
      <c r="P236" s="1644" t="e">
        <f t="shared" si="445"/>
        <v>#REF!</v>
      </c>
      <c r="Q236" s="1677" t="e">
        <f t="shared" si="445"/>
        <v>#REF!</v>
      </c>
      <c r="R236" s="1644" t="e">
        <f t="shared" si="445"/>
        <v>#REF!</v>
      </c>
      <c r="S236" s="1677" t="e">
        <f t="shared" si="445"/>
        <v>#REF!</v>
      </c>
      <c r="T236" s="1695" t="e">
        <f t="shared" si="445"/>
        <v>#REF!</v>
      </c>
      <c r="U236" s="1485" t="e">
        <f t="shared" si="418"/>
        <v>#REF!</v>
      </c>
      <c r="V236" s="1429"/>
      <c r="W236" s="1342"/>
      <c r="X236" s="1621"/>
      <c r="Z236" s="3"/>
      <c r="AA236" s="1727" t="s">
        <v>400</v>
      </c>
      <c r="AB236" s="1578">
        <f>C236*(1+$AB$22)</f>
        <v>122418.5126</v>
      </c>
      <c r="AC236" s="1578">
        <f>M236</f>
        <v>0</v>
      </c>
      <c r="AD236" s="1578">
        <f>AB236-AC236</f>
        <v>122418.5126</v>
      </c>
      <c r="AE236" s="1832">
        <f t="shared" si="385"/>
        <v>0</v>
      </c>
      <c r="AF236" s="1815">
        <f>SUMPRODUCT((YEAR($K237:$K238)&amp;MONTH($K237:$K238)&lt;YEAR(AG$23)&amp;MONTH(AG$23))*$M237:$M238)</f>
        <v>0</v>
      </c>
      <c r="AG236" s="1815">
        <f>SUMPRODUCT((YEAR($K237:$K238)&amp;MONTH($K237:$K238)=YEAR(AG$23)&amp;MONTH(AG$23))*$M237:$M238)</f>
        <v>0</v>
      </c>
      <c r="AH236" s="1815">
        <f t="shared" ref="AH236:AZ236" si="446">SUMPRODUCT((YEAR($K237:$K238)&amp;MONTH($K237:$K238)=YEAR(AH$23)&amp;MONTH(AH$23))*$M237:$M238)</f>
        <v>0</v>
      </c>
      <c r="AI236" s="1815">
        <f t="shared" si="446"/>
        <v>0</v>
      </c>
      <c r="AJ236" s="1815">
        <f t="shared" si="446"/>
        <v>0</v>
      </c>
      <c r="AK236" s="1815">
        <f t="shared" si="446"/>
        <v>0</v>
      </c>
      <c r="AL236" s="1815">
        <f t="shared" si="446"/>
        <v>0</v>
      </c>
      <c r="AM236" s="1815">
        <f t="shared" si="446"/>
        <v>0</v>
      </c>
      <c r="AN236" s="1815">
        <f t="shared" si="446"/>
        <v>0</v>
      </c>
      <c r="AO236" s="1815">
        <f t="shared" si="446"/>
        <v>0</v>
      </c>
      <c r="AP236" s="1815">
        <f t="shared" si="446"/>
        <v>0</v>
      </c>
      <c r="AQ236" s="1815">
        <f t="shared" si="446"/>
        <v>0</v>
      </c>
      <c r="AR236" s="1815">
        <f t="shared" si="446"/>
        <v>0</v>
      </c>
      <c r="AS236" s="1815">
        <f t="shared" si="446"/>
        <v>0</v>
      </c>
      <c r="AT236" s="1815">
        <f t="shared" si="446"/>
        <v>0</v>
      </c>
      <c r="AU236" s="1815">
        <f t="shared" si="446"/>
        <v>0</v>
      </c>
      <c r="AV236" s="1815">
        <f t="shared" si="446"/>
        <v>0</v>
      </c>
      <c r="AW236" s="1815">
        <f t="shared" si="446"/>
        <v>0</v>
      </c>
      <c r="AX236" s="1815">
        <f t="shared" si="446"/>
        <v>0</v>
      </c>
      <c r="AY236" s="1815">
        <f t="shared" si="446"/>
        <v>0</v>
      </c>
      <c r="AZ236" s="1815">
        <f t="shared" si="446"/>
        <v>0</v>
      </c>
    </row>
    <row r="237" spans="1:52" s="1420" customFormat="1" ht="15.5" outlineLevel="2">
      <c r="A237" s="1457"/>
      <c r="B237" s="1424"/>
      <c r="C237" s="1491"/>
      <c r="D237" s="1476"/>
      <c r="E237" s="1476"/>
      <c r="F237" s="1476"/>
      <c r="G237" s="1492"/>
      <c r="H237" s="1526"/>
      <c r="I237" s="1567"/>
      <c r="J237" s="1750"/>
      <c r="K237" s="1548"/>
      <c r="L237" s="1646"/>
      <c r="M237" s="1647">
        <f t="shared" ref="M237:M238" si="447">L237*(1+$M$24)</f>
        <v>0</v>
      </c>
      <c r="N237" s="1536" t="e">
        <f>$L237*(INDEX($U$1:$Y$8,MATCH($V237,$U$1:$U$8,0),MATCH(N$23,$U$1:$Y$1,0)))</f>
        <v>#REF!</v>
      </c>
      <c r="O237" s="1666" t="e">
        <f t="shared" ref="O237:O238" si="448">N237*(1+$O$24)</f>
        <v>#REF!</v>
      </c>
      <c r="P237" s="1646" t="e">
        <f>$L237*(INDEX($U$1:$Y$8,MATCH($V237,$U$1:$U$8,0),MATCH(P$23,$U$1:$Y$1,0)))</f>
        <v>#REF!</v>
      </c>
      <c r="Q237" s="1678" t="e">
        <f t="shared" ref="Q237:Q238" si="449">P237*(1+$Q$24)</f>
        <v>#REF!</v>
      </c>
      <c r="R237" s="1681" t="e">
        <f>$L237*(INDEX($U$1:$Y$8,MATCH($V237,$U$1:$U$8,0),MATCH(R$23,$U$1:$Y$1,0)))</f>
        <v>#REF!</v>
      </c>
      <c r="S237" s="1682" t="e">
        <f t="shared" ref="S237:S238" si="450">R237*(1+$S$24)</f>
        <v>#REF!</v>
      </c>
      <c r="T237" s="1697" t="e">
        <f>$L237*(INDEX($U$1:$Y$8,MATCH($V237,$U$1:$U$8,0),MATCH(T$23,$U$1:$Y$1,0)))</f>
        <v>#REF!</v>
      </c>
      <c r="U237" s="1485" t="e">
        <f t="shared" si="418"/>
        <v>#REF!</v>
      </c>
      <c r="V237" s="1421" t="s">
        <v>479</v>
      </c>
      <c r="W237" s="1522"/>
      <c r="X237" s="1621"/>
      <c r="Z237" s="3"/>
      <c r="AA237" s="1728"/>
      <c r="AB237" s="1491"/>
      <c r="AC237" s="1491"/>
      <c r="AD237" s="1491"/>
      <c r="AE237" s="1832">
        <f t="shared" si="385"/>
        <v>0</v>
      </c>
      <c r="AF237" s="1817"/>
      <c r="AG237" s="1817"/>
      <c r="AH237" s="1817"/>
      <c r="AI237" s="1817"/>
      <c r="AJ237" s="1817"/>
      <c r="AK237" s="1817"/>
      <c r="AL237" s="1817"/>
      <c r="AM237" s="1817"/>
      <c r="AN237" s="1817"/>
      <c r="AO237" s="1817"/>
      <c r="AP237" s="1817"/>
      <c r="AQ237" s="1817"/>
      <c r="AR237" s="1817"/>
      <c r="AS237" s="1817"/>
      <c r="AT237" s="1817"/>
      <c r="AU237" s="1817"/>
      <c r="AV237" s="1817"/>
      <c r="AW237" s="1817"/>
      <c r="AX237" s="1817"/>
      <c r="AY237" s="1817"/>
      <c r="AZ237" s="1817"/>
    </row>
    <row r="238" spans="1:52" s="1420" customFormat="1" ht="15.5" outlineLevel="2">
      <c r="A238" s="1457"/>
      <c r="B238" s="1424"/>
      <c r="C238" s="1491"/>
      <c r="D238" s="1476"/>
      <c r="E238" s="1476"/>
      <c r="F238" s="1476"/>
      <c r="G238" s="1492"/>
      <c r="H238" s="1526"/>
      <c r="I238" s="1567"/>
      <c r="J238" s="1750"/>
      <c r="K238" s="1548"/>
      <c r="L238" s="1646"/>
      <c r="M238" s="1647">
        <f t="shared" si="447"/>
        <v>0</v>
      </c>
      <c r="N238" s="1536" t="e">
        <f>$L238*(INDEX($U$1:$Y$8,MATCH($V238,$U$1:$U$8,0),MATCH(N$23,$U$1:$Y$1,0)))</f>
        <v>#REF!</v>
      </c>
      <c r="O238" s="1666" t="e">
        <f t="shared" si="448"/>
        <v>#REF!</v>
      </c>
      <c r="P238" s="1646" t="e">
        <f>$L238*(INDEX($U$1:$Y$8,MATCH($V238,$U$1:$U$8,0),MATCH(P$23,$U$1:$Y$1,0)))</f>
        <v>#REF!</v>
      </c>
      <c r="Q238" s="1678" t="e">
        <f t="shared" si="449"/>
        <v>#REF!</v>
      </c>
      <c r="R238" s="1681" t="e">
        <f>$L238*(INDEX($U$1:$Y$8,MATCH($V238,$U$1:$U$8,0),MATCH(R$23,$U$1:$Y$1,0)))</f>
        <v>#REF!</v>
      </c>
      <c r="S238" s="1682" t="e">
        <f t="shared" si="450"/>
        <v>#REF!</v>
      </c>
      <c r="T238" s="1697" t="e">
        <f>$L238*(INDEX($U$1:$Y$8,MATCH($V238,$U$1:$U$8,0),MATCH(T$23,$U$1:$Y$1,0)))</f>
        <v>#REF!</v>
      </c>
      <c r="U238" s="1485" t="e">
        <f t="shared" si="418"/>
        <v>#REF!</v>
      </c>
      <c r="V238" s="1421" t="s">
        <v>479</v>
      </c>
      <c r="W238" s="1522"/>
      <c r="X238" s="1621"/>
      <c r="Z238" s="3"/>
      <c r="AA238" s="1728"/>
      <c r="AB238" s="1491"/>
      <c r="AC238" s="1491"/>
      <c r="AD238" s="1491"/>
      <c r="AE238" s="1832">
        <f t="shared" si="385"/>
        <v>0</v>
      </c>
      <c r="AF238" s="1817"/>
      <c r="AG238" s="1817"/>
      <c r="AH238" s="1817"/>
      <c r="AI238" s="1817"/>
      <c r="AJ238" s="1817"/>
      <c r="AK238" s="1817"/>
      <c r="AL238" s="1817"/>
      <c r="AM238" s="1817"/>
      <c r="AN238" s="1817"/>
      <c r="AO238" s="1817"/>
      <c r="AP238" s="1817"/>
      <c r="AQ238" s="1817"/>
      <c r="AR238" s="1817"/>
      <c r="AS238" s="1817"/>
      <c r="AT238" s="1817"/>
      <c r="AU238" s="1817"/>
      <c r="AV238" s="1817"/>
      <c r="AW238" s="1817"/>
      <c r="AX238" s="1817"/>
      <c r="AY238" s="1817"/>
      <c r="AZ238" s="1817"/>
    </row>
    <row r="239" spans="1:52" s="1582" customFormat="1" ht="15.5">
      <c r="A239" s="1454" t="str">
        <f>Bdgt!D97</f>
        <v>330</v>
      </c>
      <c r="B239" s="1431" t="str">
        <f>Bdgt!F97</f>
        <v>Revêtements-Finitions</v>
      </c>
      <c r="C239" s="1489">
        <f>SUM(C240:C258)</f>
        <v>225827.02</v>
      </c>
      <c r="D239" s="1475" t="e">
        <f t="shared" ref="D239:G239" si="451">SUM(D240:D258)</f>
        <v>#REF!</v>
      </c>
      <c r="E239" s="1475" t="e">
        <f t="shared" si="451"/>
        <v>#REF!</v>
      </c>
      <c r="F239" s="1475" t="e">
        <f t="shared" si="451"/>
        <v>#REF!</v>
      </c>
      <c r="G239" s="1490" t="e">
        <f t="shared" si="451"/>
        <v>#REF!</v>
      </c>
      <c r="H239" s="1526" t="e">
        <f>N239-D239</f>
        <v>#REF!</v>
      </c>
      <c r="I239" s="1566"/>
      <c r="J239" s="1748"/>
      <c r="K239" s="1547"/>
      <c r="L239" s="1648">
        <f>L240+L243+L246+L249+L252+L255+L258</f>
        <v>0</v>
      </c>
      <c r="M239" s="1649">
        <f t="shared" ref="M239:T239" si="452">M240+M243+M246+M249+M252+M255+M258</f>
        <v>0</v>
      </c>
      <c r="N239" s="1537" t="e">
        <f t="shared" si="452"/>
        <v>#REF!</v>
      </c>
      <c r="O239" s="1668" t="e">
        <f t="shared" si="452"/>
        <v>#REF!</v>
      </c>
      <c r="P239" s="1642" t="e">
        <f t="shared" si="452"/>
        <v>#REF!</v>
      </c>
      <c r="Q239" s="1676" t="e">
        <f t="shared" si="452"/>
        <v>#REF!</v>
      </c>
      <c r="R239" s="1648" t="e">
        <f t="shared" si="452"/>
        <v>#REF!</v>
      </c>
      <c r="S239" s="1683" t="e">
        <f t="shared" si="452"/>
        <v>#REF!</v>
      </c>
      <c r="T239" s="1698" t="e">
        <f t="shared" si="452"/>
        <v>#REF!</v>
      </c>
      <c r="U239" s="1485" t="e">
        <f t="shared" si="418"/>
        <v>#REF!</v>
      </c>
      <c r="V239" s="1430"/>
      <c r="W239" s="1342"/>
      <c r="X239" s="1621"/>
      <c r="Z239" s="3"/>
      <c r="AA239" s="1726" t="s">
        <v>175</v>
      </c>
      <c r="AB239" s="1489">
        <f>SUM(AB240:AB258)</f>
        <v>230569.38741999996</v>
      </c>
      <c r="AC239" s="1489">
        <f>SUM(AC240:AC258)</f>
        <v>0</v>
      </c>
      <c r="AD239" s="1489">
        <f>SUM(AD240:AD258)</f>
        <v>230569.38741999996</v>
      </c>
      <c r="AE239" s="1832">
        <f t="shared" si="385"/>
        <v>0</v>
      </c>
      <c r="AF239" s="1818">
        <f t="shared" ref="AF239:AZ239" si="453">AF240+AF243+AF246+AF249+AF252+AF255+AF258</f>
        <v>0</v>
      </c>
      <c r="AG239" s="1818">
        <f t="shared" si="453"/>
        <v>0</v>
      </c>
      <c r="AH239" s="1818">
        <f t="shared" si="453"/>
        <v>0</v>
      </c>
      <c r="AI239" s="1818">
        <f t="shared" si="453"/>
        <v>0</v>
      </c>
      <c r="AJ239" s="1818">
        <f t="shared" si="453"/>
        <v>0</v>
      </c>
      <c r="AK239" s="1818">
        <f t="shared" si="453"/>
        <v>0</v>
      </c>
      <c r="AL239" s="1818">
        <f t="shared" si="453"/>
        <v>0</v>
      </c>
      <c r="AM239" s="1818">
        <f t="shared" si="453"/>
        <v>0</v>
      </c>
      <c r="AN239" s="1818">
        <f t="shared" si="453"/>
        <v>0</v>
      </c>
      <c r="AO239" s="1818">
        <f t="shared" si="453"/>
        <v>0</v>
      </c>
      <c r="AP239" s="1818">
        <f t="shared" si="453"/>
        <v>0</v>
      </c>
      <c r="AQ239" s="1818">
        <f t="shared" si="453"/>
        <v>0</v>
      </c>
      <c r="AR239" s="1818">
        <f t="shared" si="453"/>
        <v>0</v>
      </c>
      <c r="AS239" s="1818">
        <f t="shared" si="453"/>
        <v>0</v>
      </c>
      <c r="AT239" s="1818">
        <f t="shared" si="453"/>
        <v>0</v>
      </c>
      <c r="AU239" s="1818">
        <f t="shared" si="453"/>
        <v>0</v>
      </c>
      <c r="AV239" s="1818">
        <f t="shared" si="453"/>
        <v>0</v>
      </c>
      <c r="AW239" s="1818">
        <f t="shared" si="453"/>
        <v>0</v>
      </c>
      <c r="AX239" s="1818">
        <f t="shared" si="453"/>
        <v>0</v>
      </c>
      <c r="AY239" s="1818">
        <f t="shared" si="453"/>
        <v>0</v>
      </c>
      <c r="AZ239" s="1818">
        <f t="shared" si="453"/>
        <v>0</v>
      </c>
    </row>
    <row r="240" spans="1:52" s="1582" customFormat="1" ht="15.5" outlineLevel="1">
      <c r="A240" s="1585" t="str">
        <f>Bdgt!E98</f>
        <v>331</v>
      </c>
      <c r="B240" s="1521" t="str">
        <f>Bdgt!F98</f>
        <v xml:space="preserve">     Revêtements de sol souples </v>
      </c>
      <c r="C240" s="1578">
        <f>Bdgt!I98</f>
        <v>225827.02</v>
      </c>
      <c r="D240" s="1579" t="e">
        <f>Bdgt!P98</f>
        <v>#REF!</v>
      </c>
      <c r="E240" s="1579" t="e">
        <f>Bdgt!T98</f>
        <v>#REF!</v>
      </c>
      <c r="F240" s="1579" t="e">
        <f>Bdgt!X98</f>
        <v>#REF!</v>
      </c>
      <c r="G240" s="1580" t="e">
        <f>Bdgt!AB98</f>
        <v>#REF!</v>
      </c>
      <c r="H240" s="1526" t="e">
        <f>N240-D240</f>
        <v>#REF!</v>
      </c>
      <c r="I240" s="1568" t="s">
        <v>577</v>
      </c>
      <c r="J240" s="1749"/>
      <c r="K240" s="1549"/>
      <c r="L240" s="1644">
        <f>SUM(L241:L242)</f>
        <v>0</v>
      </c>
      <c r="M240" s="1645">
        <f t="shared" ref="M240:T240" si="454">SUM(M241:M242)</f>
        <v>0</v>
      </c>
      <c r="N240" s="1552" t="e">
        <f t="shared" si="454"/>
        <v>#REF!</v>
      </c>
      <c r="O240" s="1665" t="e">
        <f t="shared" si="454"/>
        <v>#REF!</v>
      </c>
      <c r="P240" s="1644" t="e">
        <f t="shared" si="454"/>
        <v>#REF!</v>
      </c>
      <c r="Q240" s="1677" t="e">
        <f t="shared" si="454"/>
        <v>#REF!</v>
      </c>
      <c r="R240" s="1644" t="e">
        <f t="shared" si="454"/>
        <v>#REF!</v>
      </c>
      <c r="S240" s="1677" t="e">
        <f t="shared" si="454"/>
        <v>#REF!</v>
      </c>
      <c r="T240" s="1695" t="e">
        <f t="shared" si="454"/>
        <v>#REF!</v>
      </c>
      <c r="U240" s="1485" t="e">
        <f t="shared" si="418"/>
        <v>#REF!</v>
      </c>
      <c r="V240" s="1430"/>
      <c r="W240" s="1342"/>
      <c r="X240" s="1621"/>
      <c r="Z240" s="3"/>
      <c r="AA240" s="1727" t="s">
        <v>407</v>
      </c>
      <c r="AB240" s="1578">
        <f>C240*(1+$AB$22)</f>
        <v>230569.38741999996</v>
      </c>
      <c r="AC240" s="1578">
        <f>M240</f>
        <v>0</v>
      </c>
      <c r="AD240" s="1578">
        <f>AB240-AC240</f>
        <v>230569.38741999996</v>
      </c>
      <c r="AE240" s="1832">
        <f t="shared" si="385"/>
        <v>0</v>
      </c>
      <c r="AF240" s="1815">
        <f>SUMPRODUCT((YEAR($K241:$K242)&amp;MONTH($K241:$K242)&lt;YEAR(AG$23)&amp;MONTH(AG$23))*$M241:$M242)</f>
        <v>0</v>
      </c>
      <c r="AG240" s="1815">
        <f>SUMPRODUCT((YEAR($K241:$K242)&amp;MONTH($K241:$K242)=YEAR(AG$23)&amp;MONTH(AG$23))*$M241:$M242)</f>
        <v>0</v>
      </c>
      <c r="AH240" s="1815">
        <f t="shared" ref="AH240:AZ240" si="455">SUMPRODUCT((YEAR($K241:$K242)&amp;MONTH($K241:$K242)=YEAR(AH$23)&amp;MONTH(AH$23))*$M241:$M242)</f>
        <v>0</v>
      </c>
      <c r="AI240" s="1815">
        <f t="shared" si="455"/>
        <v>0</v>
      </c>
      <c r="AJ240" s="1815">
        <f t="shared" si="455"/>
        <v>0</v>
      </c>
      <c r="AK240" s="1815">
        <f t="shared" si="455"/>
        <v>0</v>
      </c>
      <c r="AL240" s="1815">
        <f t="shared" si="455"/>
        <v>0</v>
      </c>
      <c r="AM240" s="1815">
        <f t="shared" si="455"/>
        <v>0</v>
      </c>
      <c r="AN240" s="1815">
        <f t="shared" si="455"/>
        <v>0</v>
      </c>
      <c r="AO240" s="1815">
        <f t="shared" si="455"/>
        <v>0</v>
      </c>
      <c r="AP240" s="1815">
        <f t="shared" si="455"/>
        <v>0</v>
      </c>
      <c r="AQ240" s="1815">
        <f t="shared" si="455"/>
        <v>0</v>
      </c>
      <c r="AR240" s="1815">
        <f t="shared" si="455"/>
        <v>0</v>
      </c>
      <c r="AS240" s="1815">
        <f t="shared" si="455"/>
        <v>0</v>
      </c>
      <c r="AT240" s="1815">
        <f t="shared" si="455"/>
        <v>0</v>
      </c>
      <c r="AU240" s="1815">
        <f t="shared" si="455"/>
        <v>0</v>
      </c>
      <c r="AV240" s="1815">
        <f t="shared" si="455"/>
        <v>0</v>
      </c>
      <c r="AW240" s="1815">
        <f t="shared" si="455"/>
        <v>0</v>
      </c>
      <c r="AX240" s="1815">
        <f t="shared" si="455"/>
        <v>0</v>
      </c>
      <c r="AY240" s="1815">
        <f t="shared" si="455"/>
        <v>0</v>
      </c>
      <c r="AZ240" s="1815">
        <f t="shared" si="455"/>
        <v>0</v>
      </c>
    </row>
    <row r="241" spans="1:52" s="1415" customFormat="1" ht="15.5" outlineLevel="2">
      <c r="A241" s="1457"/>
      <c r="B241" s="1424"/>
      <c r="C241" s="1491"/>
      <c r="D241" s="1476"/>
      <c r="E241" s="1476"/>
      <c r="F241" s="1476"/>
      <c r="G241" s="1492"/>
      <c r="H241" s="1526"/>
      <c r="I241" s="1567"/>
      <c r="J241" s="1750"/>
      <c r="K241" s="1548"/>
      <c r="L241" s="1646"/>
      <c r="M241" s="1647">
        <f t="shared" ref="M241:M242" si="456">L241*(1+$M$24)</f>
        <v>0</v>
      </c>
      <c r="N241" s="1536" t="e">
        <f>$L241*(INDEX($U$1:$Y$8,MATCH($V241,$U$1:$U$8,0),MATCH(N$23,$U$1:$Y$1,0)))</f>
        <v>#REF!</v>
      </c>
      <c r="O241" s="1666" t="e">
        <f t="shared" ref="O241:O242" si="457">N241*(1+$O$24)</f>
        <v>#REF!</v>
      </c>
      <c r="P241" s="1646" t="e">
        <f>$L241*(INDEX($U$1:$Y$8,MATCH($V241,$U$1:$U$8,0),MATCH(P$23,$U$1:$Y$1,0)))</f>
        <v>#REF!</v>
      </c>
      <c r="Q241" s="1678" t="e">
        <f t="shared" ref="Q241:Q242" si="458">P241*(1+$Q$24)</f>
        <v>#REF!</v>
      </c>
      <c r="R241" s="1681" t="e">
        <f>$L241*(INDEX($U$1:$Y$8,MATCH($V241,$U$1:$U$8,0),MATCH(R$23,$U$1:$Y$1,0)))</f>
        <v>#REF!</v>
      </c>
      <c r="S241" s="1682" t="e">
        <f t="shared" ref="S241:S242" si="459">R241*(1+$S$24)</f>
        <v>#REF!</v>
      </c>
      <c r="T241" s="1697" t="e">
        <f>$L241*(INDEX($U$1:$Y$8,MATCH($V241,$U$1:$U$8,0),MATCH(T$23,$U$1:$Y$1,0)))</f>
        <v>#REF!</v>
      </c>
      <c r="U241" s="1485" t="e">
        <f t="shared" si="418"/>
        <v>#REF!</v>
      </c>
      <c r="V241" s="1421" t="s">
        <v>479</v>
      </c>
      <c r="W241" s="1522"/>
      <c r="X241" s="1621"/>
      <c r="Z241" s="3"/>
      <c r="AA241" s="1728"/>
      <c r="AB241" s="1491"/>
      <c r="AC241" s="1491"/>
      <c r="AD241" s="1491"/>
      <c r="AE241" s="1832">
        <f t="shared" si="385"/>
        <v>0</v>
      </c>
      <c r="AF241" s="1817"/>
      <c r="AG241" s="1817"/>
      <c r="AH241" s="1817"/>
      <c r="AI241" s="1817"/>
      <c r="AJ241" s="1817"/>
      <c r="AK241" s="1817"/>
      <c r="AL241" s="1817"/>
      <c r="AM241" s="1817"/>
      <c r="AN241" s="1817"/>
      <c r="AO241" s="1817"/>
      <c r="AP241" s="1817"/>
      <c r="AQ241" s="1817"/>
      <c r="AR241" s="1817"/>
      <c r="AS241" s="1817"/>
      <c r="AT241" s="1817"/>
      <c r="AU241" s="1817"/>
      <c r="AV241" s="1817"/>
      <c r="AW241" s="1817"/>
      <c r="AX241" s="1817"/>
      <c r="AY241" s="1817"/>
      <c r="AZ241" s="1817"/>
    </row>
    <row r="242" spans="1:52" s="1415" customFormat="1" ht="15.5" outlineLevel="2">
      <c r="A242" s="1457"/>
      <c r="B242" s="1424"/>
      <c r="C242" s="1491"/>
      <c r="D242" s="1476"/>
      <c r="E242" s="1476"/>
      <c r="F242" s="1476"/>
      <c r="G242" s="1492"/>
      <c r="H242" s="1526"/>
      <c r="I242" s="1567"/>
      <c r="J242" s="1750"/>
      <c r="K242" s="1548"/>
      <c r="L242" s="1646"/>
      <c r="M242" s="1647">
        <f t="shared" si="456"/>
        <v>0</v>
      </c>
      <c r="N242" s="1536" t="e">
        <f>$L242*(INDEX($U$1:$Y$8,MATCH($V242,$U$1:$U$8,0),MATCH(N$23,$U$1:$Y$1,0)))</f>
        <v>#REF!</v>
      </c>
      <c r="O242" s="1666" t="e">
        <f t="shared" si="457"/>
        <v>#REF!</v>
      </c>
      <c r="P242" s="1646" t="e">
        <f>$L242*(INDEX($U$1:$Y$8,MATCH($V242,$U$1:$U$8,0),MATCH(P$23,$U$1:$Y$1,0)))</f>
        <v>#REF!</v>
      </c>
      <c r="Q242" s="1678" t="e">
        <f t="shared" si="458"/>
        <v>#REF!</v>
      </c>
      <c r="R242" s="1681" t="e">
        <f>$L242*(INDEX($U$1:$Y$8,MATCH($V242,$U$1:$U$8,0),MATCH(R$23,$U$1:$Y$1,0)))</f>
        <v>#REF!</v>
      </c>
      <c r="S242" s="1682" t="e">
        <f t="shared" si="459"/>
        <v>#REF!</v>
      </c>
      <c r="T242" s="1697" t="e">
        <f>$L242*(INDEX($U$1:$Y$8,MATCH($V242,$U$1:$U$8,0),MATCH(T$23,$U$1:$Y$1,0)))</f>
        <v>#REF!</v>
      </c>
      <c r="U242" s="1485" t="e">
        <f t="shared" si="418"/>
        <v>#REF!</v>
      </c>
      <c r="V242" s="1421" t="s">
        <v>479</v>
      </c>
      <c r="W242" s="1522"/>
      <c r="X242" s="1621"/>
      <c r="Z242" s="3"/>
      <c r="AA242" s="1728"/>
      <c r="AB242" s="1491"/>
      <c r="AC242" s="1491"/>
      <c r="AD242" s="1491"/>
      <c r="AE242" s="1832">
        <f t="shared" si="385"/>
        <v>0</v>
      </c>
      <c r="AF242" s="1817"/>
      <c r="AG242" s="1817"/>
      <c r="AH242" s="1817"/>
      <c r="AI242" s="1817"/>
      <c r="AJ242" s="1817"/>
      <c r="AK242" s="1817"/>
      <c r="AL242" s="1817"/>
      <c r="AM242" s="1817"/>
      <c r="AN242" s="1817"/>
      <c r="AO242" s="1817"/>
      <c r="AP242" s="1817"/>
      <c r="AQ242" s="1817"/>
      <c r="AR242" s="1817"/>
      <c r="AS242" s="1817"/>
      <c r="AT242" s="1817"/>
      <c r="AU242" s="1817"/>
      <c r="AV242" s="1817"/>
      <c r="AW242" s="1817"/>
      <c r="AX242" s="1817"/>
      <c r="AY242" s="1817"/>
      <c r="AZ242" s="1817"/>
    </row>
    <row r="243" spans="1:52" s="1582" customFormat="1" ht="15.5" outlineLevel="1">
      <c r="A243" s="1585" t="str">
        <f>Bdgt!E99</f>
        <v>332</v>
      </c>
      <c r="B243" s="1521" t="str">
        <f>Bdgt!F99</f>
        <v xml:space="preserve">     Carrelage / faïence</v>
      </c>
      <c r="C243" s="1578">
        <f>Bdgt!I99</f>
        <v>0</v>
      </c>
      <c r="D243" s="1579" t="e">
        <f>Bdgt!P99</f>
        <v>#REF!</v>
      </c>
      <c r="E243" s="1579" t="e">
        <f>Bdgt!T99</f>
        <v>#REF!</v>
      </c>
      <c r="F243" s="1579" t="e">
        <f>Bdgt!X99</f>
        <v>#REF!</v>
      </c>
      <c r="G243" s="1580" t="e">
        <f>Bdgt!AB99</f>
        <v>#REF!</v>
      </c>
      <c r="H243" s="1526" t="e">
        <f>N243-D243</f>
        <v>#REF!</v>
      </c>
      <c r="I243" s="1568"/>
      <c r="J243" s="1749"/>
      <c r="K243" s="1549"/>
      <c r="L243" s="1644">
        <f>SUM(L244:L245)</f>
        <v>0</v>
      </c>
      <c r="M243" s="1645">
        <f t="shared" ref="M243:T243" si="460">SUM(M244:M245)</f>
        <v>0</v>
      </c>
      <c r="N243" s="1552" t="e">
        <f t="shared" si="460"/>
        <v>#REF!</v>
      </c>
      <c r="O243" s="1665" t="e">
        <f t="shared" si="460"/>
        <v>#REF!</v>
      </c>
      <c r="P243" s="1644" t="e">
        <f t="shared" si="460"/>
        <v>#REF!</v>
      </c>
      <c r="Q243" s="1677" t="e">
        <f t="shared" si="460"/>
        <v>#REF!</v>
      </c>
      <c r="R243" s="1644" t="e">
        <f t="shared" si="460"/>
        <v>#REF!</v>
      </c>
      <c r="S243" s="1677" t="e">
        <f t="shared" si="460"/>
        <v>#REF!</v>
      </c>
      <c r="T243" s="1695" t="e">
        <f t="shared" si="460"/>
        <v>#REF!</v>
      </c>
      <c r="U243" s="1485" t="e">
        <f t="shared" si="418"/>
        <v>#REF!</v>
      </c>
      <c r="V243" s="1430"/>
      <c r="W243" s="1342"/>
      <c r="X243" s="1621"/>
      <c r="Z243" s="3"/>
      <c r="AA243" s="1727" t="s">
        <v>178</v>
      </c>
      <c r="AB243" s="1578">
        <f>C243*(1+$AB$22)</f>
        <v>0</v>
      </c>
      <c r="AC243" s="1578">
        <f>M243</f>
        <v>0</v>
      </c>
      <c r="AD243" s="1578">
        <f>AB243-AC243</f>
        <v>0</v>
      </c>
      <c r="AE243" s="1832">
        <f t="shared" si="385"/>
        <v>0</v>
      </c>
      <c r="AF243" s="1815">
        <f>SUMPRODUCT((YEAR($K244:$K245)&amp;MONTH($K244:$K245)&lt;YEAR(AG$23)&amp;MONTH(AG$23))*$M244:$M245)</f>
        <v>0</v>
      </c>
      <c r="AG243" s="1815">
        <f>SUMPRODUCT((YEAR($K244:$K245)&amp;MONTH($K244:$K245)=YEAR(AG$23)&amp;MONTH(AG$23))*$M244:$M245)</f>
        <v>0</v>
      </c>
      <c r="AH243" s="1815">
        <f t="shared" ref="AH243:AZ243" si="461">SUMPRODUCT((YEAR($K244:$K245)&amp;MONTH($K244:$K245)=YEAR(AH$23)&amp;MONTH(AH$23))*$M244:$M245)</f>
        <v>0</v>
      </c>
      <c r="AI243" s="1815">
        <f t="shared" si="461"/>
        <v>0</v>
      </c>
      <c r="AJ243" s="1815">
        <f t="shared" si="461"/>
        <v>0</v>
      </c>
      <c r="AK243" s="1815">
        <f t="shared" si="461"/>
        <v>0</v>
      </c>
      <c r="AL243" s="1815">
        <f t="shared" si="461"/>
        <v>0</v>
      </c>
      <c r="AM243" s="1815">
        <f t="shared" si="461"/>
        <v>0</v>
      </c>
      <c r="AN243" s="1815">
        <f t="shared" si="461"/>
        <v>0</v>
      </c>
      <c r="AO243" s="1815">
        <f t="shared" si="461"/>
        <v>0</v>
      </c>
      <c r="AP243" s="1815">
        <f t="shared" si="461"/>
        <v>0</v>
      </c>
      <c r="AQ243" s="1815">
        <f t="shared" si="461"/>
        <v>0</v>
      </c>
      <c r="AR243" s="1815">
        <f t="shared" si="461"/>
        <v>0</v>
      </c>
      <c r="AS243" s="1815">
        <f t="shared" si="461"/>
        <v>0</v>
      </c>
      <c r="AT243" s="1815">
        <f t="shared" si="461"/>
        <v>0</v>
      </c>
      <c r="AU243" s="1815">
        <f t="shared" si="461"/>
        <v>0</v>
      </c>
      <c r="AV243" s="1815">
        <f t="shared" si="461"/>
        <v>0</v>
      </c>
      <c r="AW243" s="1815">
        <f t="shared" si="461"/>
        <v>0</v>
      </c>
      <c r="AX243" s="1815">
        <f t="shared" si="461"/>
        <v>0</v>
      </c>
      <c r="AY243" s="1815">
        <f t="shared" si="461"/>
        <v>0</v>
      </c>
      <c r="AZ243" s="1815">
        <f t="shared" si="461"/>
        <v>0</v>
      </c>
    </row>
    <row r="244" spans="1:52" s="1415" customFormat="1" ht="15.5" outlineLevel="2">
      <c r="A244" s="1457"/>
      <c r="B244" s="1424"/>
      <c r="C244" s="1491"/>
      <c r="D244" s="1476"/>
      <c r="E244" s="1476"/>
      <c r="F244" s="1476"/>
      <c r="G244" s="1492"/>
      <c r="H244" s="1526"/>
      <c r="I244" s="1567"/>
      <c r="J244" s="1750"/>
      <c r="K244" s="1548"/>
      <c r="L244" s="1646"/>
      <c r="M244" s="1647">
        <f t="shared" ref="M244:M245" si="462">L244*(1+$M$24)</f>
        <v>0</v>
      </c>
      <c r="N244" s="1536" t="e">
        <f>$L244*(INDEX($U$1:$Y$8,MATCH($V244,$U$1:$U$8,0),MATCH(N$23,$U$1:$Y$1,0)))</f>
        <v>#REF!</v>
      </c>
      <c r="O244" s="1666" t="e">
        <f t="shared" ref="O244:O245" si="463">N244*(1+$O$24)</f>
        <v>#REF!</v>
      </c>
      <c r="P244" s="1646" t="e">
        <f>$L244*(INDEX($U$1:$Y$8,MATCH($V244,$U$1:$U$8,0),MATCH(P$23,$U$1:$Y$1,0)))</f>
        <v>#REF!</v>
      </c>
      <c r="Q244" s="1678" t="e">
        <f t="shared" ref="Q244:Q245" si="464">P244*(1+$Q$24)</f>
        <v>#REF!</v>
      </c>
      <c r="R244" s="1681" t="e">
        <f>$L244*(INDEX($U$1:$Y$8,MATCH($V244,$U$1:$U$8,0),MATCH(R$23,$U$1:$Y$1,0)))</f>
        <v>#REF!</v>
      </c>
      <c r="S244" s="1682" t="e">
        <f t="shared" ref="S244:S245" si="465">R244*(1+$S$24)</f>
        <v>#REF!</v>
      </c>
      <c r="T244" s="1697" t="e">
        <f>$L244*(INDEX($U$1:$Y$8,MATCH($V244,$U$1:$U$8,0),MATCH(T$23,$U$1:$Y$1,0)))</f>
        <v>#REF!</v>
      </c>
      <c r="U244" s="1485" t="e">
        <f t="shared" si="418"/>
        <v>#REF!</v>
      </c>
      <c r="V244" s="1421" t="s">
        <v>479</v>
      </c>
      <c r="W244" s="1522"/>
      <c r="X244" s="1621"/>
      <c r="Z244" s="3"/>
      <c r="AA244" s="1728"/>
      <c r="AB244" s="1491"/>
      <c r="AC244" s="1491"/>
      <c r="AD244" s="1491"/>
      <c r="AE244" s="1832">
        <f t="shared" si="385"/>
        <v>0</v>
      </c>
      <c r="AF244" s="1817"/>
      <c r="AG244" s="1817"/>
      <c r="AH244" s="1817"/>
      <c r="AI244" s="1817"/>
      <c r="AJ244" s="1817"/>
      <c r="AK244" s="1817"/>
      <c r="AL244" s="1817"/>
      <c r="AM244" s="1817"/>
      <c r="AN244" s="1817"/>
      <c r="AO244" s="1817"/>
      <c r="AP244" s="1817"/>
      <c r="AQ244" s="1817"/>
      <c r="AR244" s="1817"/>
      <c r="AS244" s="1817"/>
      <c r="AT244" s="1817"/>
      <c r="AU244" s="1817"/>
      <c r="AV244" s="1817"/>
      <c r="AW244" s="1817"/>
      <c r="AX244" s="1817"/>
      <c r="AY244" s="1817"/>
      <c r="AZ244" s="1817"/>
    </row>
    <row r="245" spans="1:52" s="1415" customFormat="1" ht="15.5" outlineLevel="2">
      <c r="A245" s="1457"/>
      <c r="B245" s="1424"/>
      <c r="C245" s="1491"/>
      <c r="D245" s="1476"/>
      <c r="E245" s="1476"/>
      <c r="F245" s="1476"/>
      <c r="G245" s="1492"/>
      <c r="H245" s="1526"/>
      <c r="I245" s="1567"/>
      <c r="J245" s="1750"/>
      <c r="K245" s="1548"/>
      <c r="L245" s="1646"/>
      <c r="M245" s="1647">
        <f t="shared" si="462"/>
        <v>0</v>
      </c>
      <c r="N245" s="1536" t="e">
        <f>$L245*(INDEX($U$1:$Y$8,MATCH($V245,$U$1:$U$8,0),MATCH(N$23,$U$1:$Y$1,0)))</f>
        <v>#REF!</v>
      </c>
      <c r="O245" s="1666" t="e">
        <f t="shared" si="463"/>
        <v>#REF!</v>
      </c>
      <c r="P245" s="1646" t="e">
        <f>$L245*(INDEX($U$1:$Y$8,MATCH($V245,$U$1:$U$8,0),MATCH(P$23,$U$1:$Y$1,0)))</f>
        <v>#REF!</v>
      </c>
      <c r="Q245" s="1678" t="e">
        <f t="shared" si="464"/>
        <v>#REF!</v>
      </c>
      <c r="R245" s="1681" t="e">
        <f>$L245*(INDEX($U$1:$Y$8,MATCH($V245,$U$1:$U$8,0),MATCH(R$23,$U$1:$Y$1,0)))</f>
        <v>#REF!</v>
      </c>
      <c r="S245" s="1682" t="e">
        <f t="shared" si="465"/>
        <v>#REF!</v>
      </c>
      <c r="T245" s="1697" t="e">
        <f>$L245*(INDEX($U$1:$Y$8,MATCH($V245,$U$1:$U$8,0),MATCH(T$23,$U$1:$Y$1,0)))</f>
        <v>#REF!</v>
      </c>
      <c r="U245" s="1485" t="e">
        <f t="shared" si="418"/>
        <v>#REF!</v>
      </c>
      <c r="V245" s="1421" t="s">
        <v>479</v>
      </c>
      <c r="W245" s="1522"/>
      <c r="X245" s="1621"/>
      <c r="Z245" s="3"/>
      <c r="AA245" s="1728"/>
      <c r="AB245" s="1491"/>
      <c r="AC245" s="1491"/>
      <c r="AD245" s="1491"/>
      <c r="AE245" s="1832">
        <f t="shared" si="385"/>
        <v>0</v>
      </c>
      <c r="AF245" s="1817"/>
      <c r="AG245" s="1817"/>
      <c r="AH245" s="1817"/>
      <c r="AI245" s="1817"/>
      <c r="AJ245" s="1817"/>
      <c r="AK245" s="1817"/>
      <c r="AL245" s="1817"/>
      <c r="AM245" s="1817"/>
      <c r="AN245" s="1817"/>
      <c r="AO245" s="1817"/>
      <c r="AP245" s="1817"/>
      <c r="AQ245" s="1817"/>
      <c r="AR245" s="1817"/>
      <c r="AS245" s="1817"/>
      <c r="AT245" s="1817"/>
      <c r="AU245" s="1817"/>
      <c r="AV245" s="1817"/>
      <c r="AW245" s="1817"/>
      <c r="AX245" s="1817"/>
      <c r="AY245" s="1817"/>
      <c r="AZ245" s="1817"/>
    </row>
    <row r="246" spans="1:52" s="1418" customFormat="1" ht="15.5" outlineLevel="1">
      <c r="A246" s="1585" t="str">
        <f>Bdgt!E100</f>
        <v>333</v>
      </c>
      <c r="B246" s="1521" t="str">
        <f>Bdgt!F100</f>
        <v xml:space="preserve">     Peintures intérieures</v>
      </c>
      <c r="C246" s="1578">
        <f>Bdgt!I100</f>
        <v>0</v>
      </c>
      <c r="D246" s="1579" t="e">
        <f>Bdgt!P100</f>
        <v>#REF!</v>
      </c>
      <c r="E246" s="1579" t="e">
        <f>Bdgt!T100</f>
        <v>#REF!</v>
      </c>
      <c r="F246" s="1579" t="e">
        <f>Bdgt!X100</f>
        <v>#REF!</v>
      </c>
      <c r="G246" s="1580" t="e">
        <f>Bdgt!AB100</f>
        <v>#REF!</v>
      </c>
      <c r="H246" s="1526" t="e">
        <f>N246-D246</f>
        <v>#REF!</v>
      </c>
      <c r="I246" s="1568"/>
      <c r="J246" s="1749"/>
      <c r="K246" s="1549"/>
      <c r="L246" s="1644">
        <f>SUM(L247:L248)</f>
        <v>0</v>
      </c>
      <c r="M246" s="1645">
        <f t="shared" ref="M246:T246" si="466">SUM(M247:M248)</f>
        <v>0</v>
      </c>
      <c r="N246" s="1552" t="e">
        <f t="shared" si="466"/>
        <v>#REF!</v>
      </c>
      <c r="O246" s="1665" t="e">
        <f t="shared" si="466"/>
        <v>#REF!</v>
      </c>
      <c r="P246" s="1644" t="e">
        <f t="shared" si="466"/>
        <v>#REF!</v>
      </c>
      <c r="Q246" s="1677" t="e">
        <f t="shared" si="466"/>
        <v>#REF!</v>
      </c>
      <c r="R246" s="1644" t="e">
        <f t="shared" si="466"/>
        <v>#REF!</v>
      </c>
      <c r="S246" s="1677" t="e">
        <f t="shared" si="466"/>
        <v>#REF!</v>
      </c>
      <c r="T246" s="1695" t="e">
        <f t="shared" si="466"/>
        <v>#REF!</v>
      </c>
      <c r="U246" s="1485" t="e">
        <f t="shared" si="418"/>
        <v>#REF!</v>
      </c>
      <c r="V246" s="1430"/>
      <c r="W246" s="1342"/>
      <c r="X246" s="1621"/>
      <c r="Z246" s="3"/>
      <c r="AA246" s="1727" t="s">
        <v>346</v>
      </c>
      <c r="AB246" s="1578">
        <f>C246*(1+$AB$22)</f>
        <v>0</v>
      </c>
      <c r="AC246" s="1578">
        <f>M246</f>
        <v>0</v>
      </c>
      <c r="AD246" s="1578">
        <f>AB246-AC246</f>
        <v>0</v>
      </c>
      <c r="AE246" s="1832">
        <f t="shared" si="385"/>
        <v>0</v>
      </c>
      <c r="AF246" s="1815">
        <f>SUMPRODUCT((YEAR($K247:$K248)&amp;MONTH($K247:$K248)&lt;YEAR(AG$23)&amp;MONTH(AG$23))*$M247:$M248)</f>
        <v>0</v>
      </c>
      <c r="AG246" s="1815">
        <f>SUMPRODUCT((YEAR($K247:$K248)&amp;MONTH($K247:$K248)=YEAR(AG$23)&amp;MONTH(AG$23))*$M247:$M248)</f>
        <v>0</v>
      </c>
      <c r="AH246" s="1815">
        <f t="shared" ref="AH246:AZ246" si="467">SUMPRODUCT((YEAR($K247:$K248)&amp;MONTH($K247:$K248)=YEAR(AH$23)&amp;MONTH(AH$23))*$M247:$M248)</f>
        <v>0</v>
      </c>
      <c r="AI246" s="1815">
        <f t="shared" si="467"/>
        <v>0</v>
      </c>
      <c r="AJ246" s="1815">
        <f t="shared" si="467"/>
        <v>0</v>
      </c>
      <c r="AK246" s="1815">
        <f t="shared" si="467"/>
        <v>0</v>
      </c>
      <c r="AL246" s="1815">
        <f t="shared" si="467"/>
        <v>0</v>
      </c>
      <c r="AM246" s="1815">
        <f t="shared" si="467"/>
        <v>0</v>
      </c>
      <c r="AN246" s="1815">
        <f t="shared" si="467"/>
        <v>0</v>
      </c>
      <c r="AO246" s="1815">
        <f t="shared" si="467"/>
        <v>0</v>
      </c>
      <c r="AP246" s="1815">
        <f t="shared" si="467"/>
        <v>0</v>
      </c>
      <c r="AQ246" s="1815">
        <f t="shared" si="467"/>
        <v>0</v>
      </c>
      <c r="AR246" s="1815">
        <f t="shared" si="467"/>
        <v>0</v>
      </c>
      <c r="AS246" s="1815">
        <f t="shared" si="467"/>
        <v>0</v>
      </c>
      <c r="AT246" s="1815">
        <f t="shared" si="467"/>
        <v>0</v>
      </c>
      <c r="AU246" s="1815">
        <f t="shared" si="467"/>
        <v>0</v>
      </c>
      <c r="AV246" s="1815">
        <f t="shared" si="467"/>
        <v>0</v>
      </c>
      <c r="AW246" s="1815">
        <f t="shared" si="467"/>
        <v>0</v>
      </c>
      <c r="AX246" s="1815">
        <f t="shared" si="467"/>
        <v>0</v>
      </c>
      <c r="AY246" s="1815">
        <f t="shared" si="467"/>
        <v>0</v>
      </c>
      <c r="AZ246" s="1815">
        <f t="shared" si="467"/>
        <v>0</v>
      </c>
    </row>
    <row r="247" spans="1:52" s="1420" customFormat="1" ht="15.5" outlineLevel="2">
      <c r="A247" s="1457"/>
      <c r="B247" s="1424"/>
      <c r="C247" s="1491"/>
      <c r="D247" s="1476"/>
      <c r="E247" s="1476"/>
      <c r="F247" s="1476"/>
      <c r="G247" s="1492"/>
      <c r="H247" s="1526"/>
      <c r="I247" s="1567"/>
      <c r="J247" s="1750"/>
      <c r="K247" s="1548"/>
      <c r="L247" s="1646"/>
      <c r="M247" s="1647">
        <f t="shared" ref="M247:M248" si="468">L247*(1+$M$24)</f>
        <v>0</v>
      </c>
      <c r="N247" s="1536" t="e">
        <f>$L247*(INDEX($U$1:$Y$8,MATCH($V247,$U$1:$U$8,0),MATCH(N$23,$U$1:$Y$1,0)))</f>
        <v>#REF!</v>
      </c>
      <c r="O247" s="1666" t="e">
        <f t="shared" ref="O247:O248" si="469">N247*(1+$O$24)</f>
        <v>#REF!</v>
      </c>
      <c r="P247" s="1646" t="e">
        <f>$L247*(INDEX($U$1:$Y$8,MATCH($V247,$U$1:$U$8,0),MATCH(P$23,$U$1:$Y$1,0)))</f>
        <v>#REF!</v>
      </c>
      <c r="Q247" s="1678" t="e">
        <f t="shared" ref="Q247:Q248" si="470">P247*(1+$Q$24)</f>
        <v>#REF!</v>
      </c>
      <c r="R247" s="1681" t="e">
        <f>$L247*(INDEX($U$1:$Y$8,MATCH($V247,$U$1:$U$8,0),MATCH(R$23,$U$1:$Y$1,0)))</f>
        <v>#REF!</v>
      </c>
      <c r="S247" s="1682" t="e">
        <f t="shared" ref="S247:S248" si="471">R247*(1+$S$24)</f>
        <v>#REF!</v>
      </c>
      <c r="T247" s="1697" t="e">
        <f>$L247*(INDEX($U$1:$Y$8,MATCH($V247,$U$1:$U$8,0),MATCH(T$23,$U$1:$Y$1,0)))</f>
        <v>#REF!</v>
      </c>
      <c r="U247" s="1485" t="e">
        <f t="shared" si="418"/>
        <v>#REF!</v>
      </c>
      <c r="V247" s="1421" t="s">
        <v>479</v>
      </c>
      <c r="W247" s="1522"/>
      <c r="X247" s="1621"/>
      <c r="Z247" s="3"/>
      <c r="AA247" s="1728"/>
      <c r="AB247" s="1491"/>
      <c r="AC247" s="1491"/>
      <c r="AD247" s="1491"/>
      <c r="AE247" s="1832">
        <f t="shared" si="385"/>
        <v>0</v>
      </c>
      <c r="AF247" s="1817"/>
      <c r="AG247" s="1817"/>
      <c r="AH247" s="1817"/>
      <c r="AI247" s="1817"/>
      <c r="AJ247" s="1817"/>
      <c r="AK247" s="1817"/>
      <c r="AL247" s="1817"/>
      <c r="AM247" s="1817"/>
      <c r="AN247" s="1817"/>
      <c r="AO247" s="1817"/>
      <c r="AP247" s="1817"/>
      <c r="AQ247" s="1817"/>
      <c r="AR247" s="1817"/>
      <c r="AS247" s="1817"/>
      <c r="AT247" s="1817"/>
      <c r="AU247" s="1817"/>
      <c r="AV247" s="1817"/>
      <c r="AW247" s="1817"/>
      <c r="AX247" s="1817"/>
      <c r="AY247" s="1817"/>
      <c r="AZ247" s="1817"/>
    </row>
    <row r="248" spans="1:52" s="1420" customFormat="1" ht="15.5" outlineLevel="2">
      <c r="A248" s="1457"/>
      <c r="B248" s="1424"/>
      <c r="C248" s="1491"/>
      <c r="D248" s="1476"/>
      <c r="E248" s="1476"/>
      <c r="F248" s="1476"/>
      <c r="G248" s="1492"/>
      <c r="H248" s="1526"/>
      <c r="I248" s="1567"/>
      <c r="J248" s="1750"/>
      <c r="K248" s="1548"/>
      <c r="L248" s="1646"/>
      <c r="M248" s="1647">
        <f t="shared" si="468"/>
        <v>0</v>
      </c>
      <c r="N248" s="1536" t="e">
        <f>$L248*(INDEX($U$1:$Y$8,MATCH($V248,$U$1:$U$8,0),MATCH(N$23,$U$1:$Y$1,0)))</f>
        <v>#REF!</v>
      </c>
      <c r="O248" s="1666" t="e">
        <f t="shared" si="469"/>
        <v>#REF!</v>
      </c>
      <c r="P248" s="1646" t="e">
        <f>$L248*(INDEX($U$1:$Y$8,MATCH($V248,$U$1:$U$8,0),MATCH(P$23,$U$1:$Y$1,0)))</f>
        <v>#REF!</v>
      </c>
      <c r="Q248" s="1678" t="e">
        <f t="shared" si="470"/>
        <v>#REF!</v>
      </c>
      <c r="R248" s="1681" t="e">
        <f>$L248*(INDEX($U$1:$Y$8,MATCH($V248,$U$1:$U$8,0),MATCH(R$23,$U$1:$Y$1,0)))</f>
        <v>#REF!</v>
      </c>
      <c r="S248" s="1682" t="e">
        <f t="shared" si="471"/>
        <v>#REF!</v>
      </c>
      <c r="T248" s="1697" t="e">
        <f>$L248*(INDEX($U$1:$Y$8,MATCH($V248,$U$1:$U$8,0),MATCH(T$23,$U$1:$Y$1,0)))</f>
        <v>#REF!</v>
      </c>
      <c r="U248" s="1485" t="e">
        <f t="shared" si="418"/>
        <v>#REF!</v>
      </c>
      <c r="V248" s="1421" t="s">
        <v>479</v>
      </c>
      <c r="W248" s="1522"/>
      <c r="X248" s="1621"/>
      <c r="Z248" s="3"/>
      <c r="AA248" s="1728"/>
      <c r="AB248" s="1491"/>
      <c r="AC248" s="1491"/>
      <c r="AD248" s="1491"/>
      <c r="AE248" s="1832">
        <f t="shared" si="385"/>
        <v>0</v>
      </c>
      <c r="AF248" s="1817"/>
      <c r="AG248" s="1817"/>
      <c r="AH248" s="1817"/>
      <c r="AI248" s="1817"/>
      <c r="AJ248" s="1817"/>
      <c r="AK248" s="1817"/>
      <c r="AL248" s="1817"/>
      <c r="AM248" s="1817"/>
      <c r="AN248" s="1817"/>
      <c r="AO248" s="1817"/>
      <c r="AP248" s="1817"/>
      <c r="AQ248" s="1817"/>
      <c r="AR248" s="1817"/>
      <c r="AS248" s="1817"/>
      <c r="AT248" s="1817"/>
      <c r="AU248" s="1817"/>
      <c r="AV248" s="1817"/>
      <c r="AW248" s="1817"/>
      <c r="AX248" s="1817"/>
      <c r="AY248" s="1817"/>
      <c r="AZ248" s="1817"/>
    </row>
    <row r="249" spans="1:52" s="1423" customFormat="1" ht="15.5" outlineLevel="1">
      <c r="A249" s="1585" t="str">
        <f>Bdgt!E101</f>
        <v>334-1</v>
      </c>
      <c r="B249" s="1521" t="str">
        <f>Bdgt!F101</f>
        <v xml:space="preserve">     Peintures extérieures-ravalements</v>
      </c>
      <c r="C249" s="1578">
        <f>Bdgt!I101</f>
        <v>0</v>
      </c>
      <c r="D249" s="1579" t="e">
        <f>Bdgt!P101</f>
        <v>#REF!</v>
      </c>
      <c r="E249" s="1579" t="e">
        <f>Bdgt!T101</f>
        <v>#REF!</v>
      </c>
      <c r="F249" s="1579" t="e">
        <f>Bdgt!X101</f>
        <v>#REF!</v>
      </c>
      <c r="G249" s="1580" t="e">
        <f>Bdgt!AB101</f>
        <v>#REF!</v>
      </c>
      <c r="H249" s="1526" t="e">
        <f>N249-D249</f>
        <v>#REF!</v>
      </c>
      <c r="I249" s="1568"/>
      <c r="J249" s="1749"/>
      <c r="K249" s="1549"/>
      <c r="L249" s="1644">
        <f>SUM(L250:L251)</f>
        <v>0</v>
      </c>
      <c r="M249" s="1645">
        <f t="shared" ref="M249:T249" si="472">SUM(M250:M251)</f>
        <v>0</v>
      </c>
      <c r="N249" s="1552" t="e">
        <f t="shared" si="472"/>
        <v>#REF!</v>
      </c>
      <c r="O249" s="1665" t="e">
        <f t="shared" si="472"/>
        <v>#REF!</v>
      </c>
      <c r="P249" s="1644" t="e">
        <f t="shared" si="472"/>
        <v>#REF!</v>
      </c>
      <c r="Q249" s="1677" t="e">
        <f t="shared" si="472"/>
        <v>#REF!</v>
      </c>
      <c r="R249" s="1644" t="e">
        <f t="shared" si="472"/>
        <v>#REF!</v>
      </c>
      <c r="S249" s="1677" t="e">
        <f t="shared" si="472"/>
        <v>#REF!</v>
      </c>
      <c r="T249" s="1695" t="e">
        <f t="shared" si="472"/>
        <v>#REF!</v>
      </c>
      <c r="U249" s="1485" t="e">
        <f t="shared" si="418"/>
        <v>#REF!</v>
      </c>
      <c r="V249" s="1429"/>
      <c r="W249" s="1342"/>
      <c r="X249" s="1621"/>
      <c r="Z249" s="3"/>
      <c r="AA249" s="1727" t="s">
        <v>348</v>
      </c>
      <c r="AB249" s="1578">
        <f>C249*(1+$AB$22)</f>
        <v>0</v>
      </c>
      <c r="AC249" s="1578">
        <f>M249</f>
        <v>0</v>
      </c>
      <c r="AD249" s="1578">
        <f>AB249-AC249</f>
        <v>0</v>
      </c>
      <c r="AE249" s="1832">
        <f t="shared" si="385"/>
        <v>0</v>
      </c>
      <c r="AF249" s="1815">
        <f>SUMPRODUCT((YEAR($K250:$K251)&amp;MONTH($K250:$K251)&lt;YEAR(AG$23)&amp;MONTH(AG$23))*$M250:$M251)</f>
        <v>0</v>
      </c>
      <c r="AG249" s="1815">
        <f>SUMPRODUCT((YEAR($K250:$K251)&amp;MONTH($K250:$K251)=YEAR(AG$23)&amp;MONTH(AG$23))*$M250:$M251)</f>
        <v>0</v>
      </c>
      <c r="AH249" s="1815">
        <f t="shared" ref="AH249:AZ249" si="473">SUMPRODUCT((YEAR($K250:$K251)&amp;MONTH($K250:$K251)=YEAR(AH$23)&amp;MONTH(AH$23))*$M250:$M251)</f>
        <v>0</v>
      </c>
      <c r="AI249" s="1815">
        <f t="shared" si="473"/>
        <v>0</v>
      </c>
      <c r="AJ249" s="1815">
        <f t="shared" si="473"/>
        <v>0</v>
      </c>
      <c r="AK249" s="1815">
        <f t="shared" si="473"/>
        <v>0</v>
      </c>
      <c r="AL249" s="1815">
        <f t="shared" si="473"/>
        <v>0</v>
      </c>
      <c r="AM249" s="1815">
        <f t="shared" si="473"/>
        <v>0</v>
      </c>
      <c r="AN249" s="1815">
        <f t="shared" si="473"/>
        <v>0</v>
      </c>
      <c r="AO249" s="1815">
        <f t="shared" si="473"/>
        <v>0</v>
      </c>
      <c r="AP249" s="1815">
        <f t="shared" si="473"/>
        <v>0</v>
      </c>
      <c r="AQ249" s="1815">
        <f t="shared" si="473"/>
        <v>0</v>
      </c>
      <c r="AR249" s="1815">
        <f t="shared" si="473"/>
        <v>0</v>
      </c>
      <c r="AS249" s="1815">
        <f t="shared" si="473"/>
        <v>0</v>
      </c>
      <c r="AT249" s="1815">
        <f t="shared" si="473"/>
        <v>0</v>
      </c>
      <c r="AU249" s="1815">
        <f t="shared" si="473"/>
        <v>0</v>
      </c>
      <c r="AV249" s="1815">
        <f t="shared" si="473"/>
        <v>0</v>
      </c>
      <c r="AW249" s="1815">
        <f t="shared" si="473"/>
        <v>0</v>
      </c>
      <c r="AX249" s="1815">
        <f t="shared" si="473"/>
        <v>0</v>
      </c>
      <c r="AY249" s="1815">
        <f t="shared" si="473"/>
        <v>0</v>
      </c>
      <c r="AZ249" s="1815">
        <f t="shared" si="473"/>
        <v>0</v>
      </c>
    </row>
    <row r="250" spans="1:52" s="1420" customFormat="1" ht="15.5" outlineLevel="2">
      <c r="A250" s="1457"/>
      <c r="B250" s="1424"/>
      <c r="C250" s="1491"/>
      <c r="D250" s="1476"/>
      <c r="E250" s="1476"/>
      <c r="F250" s="1476"/>
      <c r="G250" s="1492"/>
      <c r="H250" s="1526"/>
      <c r="I250" s="1567"/>
      <c r="J250" s="1750"/>
      <c r="K250" s="1548"/>
      <c r="L250" s="1646"/>
      <c r="M250" s="1647">
        <f t="shared" ref="M250:M251" si="474">L250*(1+$M$24)</f>
        <v>0</v>
      </c>
      <c r="N250" s="1536" t="e">
        <f>$L250*(INDEX($U$1:$Y$8,MATCH($V250,$U$1:$U$8,0),MATCH(N$23,$U$1:$Y$1,0)))</f>
        <v>#REF!</v>
      </c>
      <c r="O250" s="1666" t="e">
        <f t="shared" ref="O250:O251" si="475">N250*(1+$O$24)</f>
        <v>#REF!</v>
      </c>
      <c r="P250" s="1646" t="e">
        <f>$L250*(INDEX($U$1:$Y$8,MATCH($V250,$U$1:$U$8,0),MATCH(P$23,$U$1:$Y$1,0)))</f>
        <v>#REF!</v>
      </c>
      <c r="Q250" s="1678" t="e">
        <f t="shared" ref="Q250:Q251" si="476">P250*(1+$Q$24)</f>
        <v>#REF!</v>
      </c>
      <c r="R250" s="1681" t="e">
        <f>$L250*(INDEX($U$1:$Y$8,MATCH($V250,$U$1:$U$8,0),MATCH(R$23,$U$1:$Y$1,0)))</f>
        <v>#REF!</v>
      </c>
      <c r="S250" s="1682" t="e">
        <f t="shared" ref="S250:S251" si="477">R250*(1+$S$24)</f>
        <v>#REF!</v>
      </c>
      <c r="T250" s="1697" t="e">
        <f>$L250*(INDEX($U$1:$Y$8,MATCH($V250,$U$1:$U$8,0),MATCH(T$23,$U$1:$Y$1,0)))</f>
        <v>#REF!</v>
      </c>
      <c r="U250" s="1485" t="e">
        <f t="shared" si="418"/>
        <v>#REF!</v>
      </c>
      <c r="V250" s="1421" t="s">
        <v>479</v>
      </c>
      <c r="W250" s="1522"/>
      <c r="X250" s="1621"/>
      <c r="Z250" s="3"/>
      <c r="AA250" s="1728"/>
      <c r="AB250" s="1491"/>
      <c r="AC250" s="1491"/>
      <c r="AD250" s="1491"/>
      <c r="AE250" s="1832">
        <f t="shared" si="385"/>
        <v>0</v>
      </c>
      <c r="AF250" s="1817"/>
      <c r="AG250" s="1817"/>
      <c r="AH250" s="1817"/>
      <c r="AI250" s="1817"/>
      <c r="AJ250" s="1817"/>
      <c r="AK250" s="1817"/>
      <c r="AL250" s="1817"/>
      <c r="AM250" s="1817"/>
      <c r="AN250" s="1817"/>
      <c r="AO250" s="1817"/>
      <c r="AP250" s="1817"/>
      <c r="AQ250" s="1817"/>
      <c r="AR250" s="1817"/>
      <c r="AS250" s="1817"/>
      <c r="AT250" s="1817"/>
      <c r="AU250" s="1817"/>
      <c r="AV250" s="1817"/>
      <c r="AW250" s="1817"/>
      <c r="AX250" s="1817"/>
      <c r="AY250" s="1817"/>
      <c r="AZ250" s="1817"/>
    </row>
    <row r="251" spans="1:52" s="1420" customFormat="1" ht="15.5" outlineLevel="2">
      <c r="A251" s="1457"/>
      <c r="B251" s="1424"/>
      <c r="C251" s="1491"/>
      <c r="D251" s="1476"/>
      <c r="E251" s="1476"/>
      <c r="F251" s="1476"/>
      <c r="G251" s="1492"/>
      <c r="H251" s="1526"/>
      <c r="I251" s="1567"/>
      <c r="J251" s="1750"/>
      <c r="K251" s="1548"/>
      <c r="L251" s="1646"/>
      <c r="M251" s="1647">
        <f t="shared" si="474"/>
        <v>0</v>
      </c>
      <c r="N251" s="1536" t="e">
        <f>$L251*(INDEX($U$1:$Y$8,MATCH($V251,$U$1:$U$8,0),MATCH(N$23,$U$1:$Y$1,0)))</f>
        <v>#REF!</v>
      </c>
      <c r="O251" s="1666" t="e">
        <f t="shared" si="475"/>
        <v>#REF!</v>
      </c>
      <c r="P251" s="1646" t="e">
        <f>$L251*(INDEX($U$1:$Y$8,MATCH($V251,$U$1:$U$8,0),MATCH(P$23,$U$1:$Y$1,0)))</f>
        <v>#REF!</v>
      </c>
      <c r="Q251" s="1678" t="e">
        <f t="shared" si="476"/>
        <v>#REF!</v>
      </c>
      <c r="R251" s="1681" t="e">
        <f>$L251*(INDEX($U$1:$Y$8,MATCH($V251,$U$1:$U$8,0),MATCH(R$23,$U$1:$Y$1,0)))</f>
        <v>#REF!</v>
      </c>
      <c r="S251" s="1682" t="e">
        <f t="shared" si="477"/>
        <v>#REF!</v>
      </c>
      <c r="T251" s="1697" t="e">
        <f>$L251*(INDEX($U$1:$Y$8,MATCH($V251,$U$1:$U$8,0),MATCH(T$23,$U$1:$Y$1,0)))</f>
        <v>#REF!</v>
      </c>
      <c r="U251" s="1485" t="e">
        <f t="shared" si="418"/>
        <v>#REF!</v>
      </c>
      <c r="V251" s="1421" t="s">
        <v>479</v>
      </c>
      <c r="W251" s="1522"/>
      <c r="X251" s="1621"/>
      <c r="Z251" s="3"/>
      <c r="AA251" s="1728"/>
      <c r="AB251" s="1491"/>
      <c r="AC251" s="1491"/>
      <c r="AD251" s="1491"/>
      <c r="AE251" s="1832">
        <f t="shared" si="385"/>
        <v>0</v>
      </c>
      <c r="AF251" s="1817"/>
      <c r="AG251" s="1817"/>
      <c r="AH251" s="1817"/>
      <c r="AI251" s="1817"/>
      <c r="AJ251" s="1817"/>
      <c r="AK251" s="1817"/>
      <c r="AL251" s="1817"/>
      <c r="AM251" s="1817"/>
      <c r="AN251" s="1817"/>
      <c r="AO251" s="1817"/>
      <c r="AP251" s="1817"/>
      <c r="AQ251" s="1817"/>
      <c r="AR251" s="1817"/>
      <c r="AS251" s="1817"/>
      <c r="AT251" s="1817"/>
      <c r="AU251" s="1817"/>
      <c r="AV251" s="1817"/>
      <c r="AW251" s="1817"/>
      <c r="AX251" s="1817"/>
      <c r="AY251" s="1817"/>
      <c r="AZ251" s="1817"/>
    </row>
    <row r="252" spans="1:52" s="1423" customFormat="1" ht="15.5" outlineLevel="1">
      <c r="A252" s="1585" t="str">
        <f>Bdgt!E102</f>
        <v>334-2</v>
      </c>
      <c r="B252" s="1521" t="str">
        <f>Bdgt!F102</f>
        <v xml:space="preserve">     Revêtements-ravalements d'étanchéité</v>
      </c>
      <c r="C252" s="1578">
        <f>Bdgt!I102</f>
        <v>0</v>
      </c>
      <c r="D252" s="1579" t="e">
        <f>Bdgt!P102</f>
        <v>#REF!</v>
      </c>
      <c r="E252" s="1579" t="e">
        <f>Bdgt!T102</f>
        <v>#REF!</v>
      </c>
      <c r="F252" s="1579" t="e">
        <f>Bdgt!X102</f>
        <v>#REF!</v>
      </c>
      <c r="G252" s="1580" t="e">
        <f>Bdgt!AB102</f>
        <v>#REF!</v>
      </c>
      <c r="H252" s="1526" t="e">
        <f>N252-D252</f>
        <v>#REF!</v>
      </c>
      <c r="I252" s="1568"/>
      <c r="J252" s="1749"/>
      <c r="K252" s="1549"/>
      <c r="L252" s="1644">
        <f>SUM(L253:L254)</f>
        <v>0</v>
      </c>
      <c r="M252" s="1645">
        <f t="shared" ref="M252:T252" si="478">SUM(M253:M254)</f>
        <v>0</v>
      </c>
      <c r="N252" s="1552" t="e">
        <f t="shared" si="478"/>
        <v>#REF!</v>
      </c>
      <c r="O252" s="1665" t="e">
        <f t="shared" si="478"/>
        <v>#REF!</v>
      </c>
      <c r="P252" s="1644" t="e">
        <f t="shared" si="478"/>
        <v>#REF!</v>
      </c>
      <c r="Q252" s="1677" t="e">
        <f t="shared" si="478"/>
        <v>#REF!</v>
      </c>
      <c r="R252" s="1644" t="e">
        <f t="shared" si="478"/>
        <v>#REF!</v>
      </c>
      <c r="S252" s="1677" t="e">
        <f t="shared" si="478"/>
        <v>#REF!</v>
      </c>
      <c r="T252" s="1695" t="e">
        <f t="shared" si="478"/>
        <v>#REF!</v>
      </c>
      <c r="U252" s="1485" t="e">
        <f t="shared" si="418"/>
        <v>#REF!</v>
      </c>
      <c r="V252" s="1429"/>
      <c r="W252" s="1342"/>
      <c r="X252" s="1621"/>
      <c r="Z252" s="3"/>
      <c r="AA252" s="1727" t="s">
        <v>351</v>
      </c>
      <c r="AB252" s="1578">
        <f>C252*(1+$AB$22)</f>
        <v>0</v>
      </c>
      <c r="AC252" s="1578">
        <f>M252</f>
        <v>0</v>
      </c>
      <c r="AD252" s="1578">
        <f>AB252-AC252</f>
        <v>0</v>
      </c>
      <c r="AE252" s="1832">
        <f t="shared" si="385"/>
        <v>0</v>
      </c>
      <c r="AF252" s="1815">
        <f>SUMPRODUCT((YEAR($K253:$K254)&amp;MONTH($K253:$K254)&lt;YEAR(AG$23)&amp;MONTH(AG$23))*$M253:$M254)</f>
        <v>0</v>
      </c>
      <c r="AG252" s="1815">
        <f>SUMPRODUCT((YEAR($K253:$K254)&amp;MONTH($K253:$K254)=YEAR(AG$23)&amp;MONTH(AG$23))*$M253:$M254)</f>
        <v>0</v>
      </c>
      <c r="AH252" s="1815">
        <f t="shared" ref="AH252:AZ252" si="479">SUMPRODUCT((YEAR($K253:$K254)&amp;MONTH($K253:$K254)=YEAR(AH$23)&amp;MONTH(AH$23))*$M253:$M254)</f>
        <v>0</v>
      </c>
      <c r="AI252" s="1815">
        <f t="shared" si="479"/>
        <v>0</v>
      </c>
      <c r="AJ252" s="1815">
        <f t="shared" si="479"/>
        <v>0</v>
      </c>
      <c r="AK252" s="1815">
        <f t="shared" si="479"/>
        <v>0</v>
      </c>
      <c r="AL252" s="1815">
        <f t="shared" si="479"/>
        <v>0</v>
      </c>
      <c r="AM252" s="1815">
        <f t="shared" si="479"/>
        <v>0</v>
      </c>
      <c r="AN252" s="1815">
        <f t="shared" si="479"/>
        <v>0</v>
      </c>
      <c r="AO252" s="1815">
        <f t="shared" si="479"/>
        <v>0</v>
      </c>
      <c r="AP252" s="1815">
        <f t="shared" si="479"/>
        <v>0</v>
      </c>
      <c r="AQ252" s="1815">
        <f t="shared" si="479"/>
        <v>0</v>
      </c>
      <c r="AR252" s="1815">
        <f t="shared" si="479"/>
        <v>0</v>
      </c>
      <c r="AS252" s="1815">
        <f t="shared" si="479"/>
        <v>0</v>
      </c>
      <c r="AT252" s="1815">
        <f t="shared" si="479"/>
        <v>0</v>
      </c>
      <c r="AU252" s="1815">
        <f t="shared" si="479"/>
        <v>0</v>
      </c>
      <c r="AV252" s="1815">
        <f t="shared" si="479"/>
        <v>0</v>
      </c>
      <c r="AW252" s="1815">
        <f t="shared" si="479"/>
        <v>0</v>
      </c>
      <c r="AX252" s="1815">
        <f t="shared" si="479"/>
        <v>0</v>
      </c>
      <c r="AY252" s="1815">
        <f t="shared" si="479"/>
        <v>0</v>
      </c>
      <c r="AZ252" s="1815">
        <f t="shared" si="479"/>
        <v>0</v>
      </c>
    </row>
    <row r="253" spans="1:52" s="1420" customFormat="1" ht="15.5" outlineLevel="2">
      <c r="A253" s="1457"/>
      <c r="B253" s="1424"/>
      <c r="C253" s="1491"/>
      <c r="D253" s="1476"/>
      <c r="E253" s="1476"/>
      <c r="F253" s="1476"/>
      <c r="G253" s="1492"/>
      <c r="H253" s="1526"/>
      <c r="I253" s="1567"/>
      <c r="J253" s="1750"/>
      <c r="K253" s="1548"/>
      <c r="L253" s="1646"/>
      <c r="M253" s="1647">
        <f t="shared" ref="M253:M254" si="480">L253*(1+$M$24)</f>
        <v>0</v>
      </c>
      <c r="N253" s="1536" t="e">
        <f>$L253*(INDEX($U$1:$Y$8,MATCH($V253,$U$1:$U$8,0),MATCH(N$23,$U$1:$Y$1,0)))</f>
        <v>#REF!</v>
      </c>
      <c r="O253" s="1666" t="e">
        <f t="shared" ref="O253:O254" si="481">N253*(1+$O$24)</f>
        <v>#REF!</v>
      </c>
      <c r="P253" s="1646" t="e">
        <f>$L253*(INDEX($U$1:$Y$8,MATCH($V253,$U$1:$U$8,0),MATCH(P$23,$U$1:$Y$1,0)))</f>
        <v>#REF!</v>
      </c>
      <c r="Q253" s="1678" t="e">
        <f t="shared" ref="Q253:Q254" si="482">P253*(1+$Q$24)</f>
        <v>#REF!</v>
      </c>
      <c r="R253" s="1681" t="e">
        <f>$L253*(INDEX($U$1:$Y$8,MATCH($V253,$U$1:$U$8,0),MATCH(R$23,$U$1:$Y$1,0)))</f>
        <v>#REF!</v>
      </c>
      <c r="S253" s="1682" t="e">
        <f t="shared" ref="S253:S254" si="483">R253*(1+$S$24)</f>
        <v>#REF!</v>
      </c>
      <c r="T253" s="1697" t="e">
        <f>$L253*(INDEX($U$1:$Y$8,MATCH($V253,$U$1:$U$8,0),MATCH(T$23,$U$1:$Y$1,0)))</f>
        <v>#REF!</v>
      </c>
      <c r="U253" s="1485" t="e">
        <f t="shared" si="418"/>
        <v>#REF!</v>
      </c>
      <c r="V253" s="1421" t="s">
        <v>479</v>
      </c>
      <c r="W253" s="1522"/>
      <c r="X253" s="1621"/>
      <c r="Z253" s="3"/>
      <c r="AA253" s="1728"/>
      <c r="AB253" s="1491"/>
      <c r="AC253" s="1491"/>
      <c r="AD253" s="1491"/>
      <c r="AE253" s="1832">
        <f t="shared" si="385"/>
        <v>0</v>
      </c>
      <c r="AF253" s="1817"/>
      <c r="AG253" s="1817"/>
      <c r="AH253" s="1817"/>
      <c r="AI253" s="1817"/>
      <c r="AJ253" s="1817"/>
      <c r="AK253" s="1817"/>
      <c r="AL253" s="1817"/>
      <c r="AM253" s="1817"/>
      <c r="AN253" s="1817"/>
      <c r="AO253" s="1817"/>
      <c r="AP253" s="1817"/>
      <c r="AQ253" s="1817"/>
      <c r="AR253" s="1817"/>
      <c r="AS253" s="1817"/>
      <c r="AT253" s="1817"/>
      <c r="AU253" s="1817"/>
      <c r="AV253" s="1817"/>
      <c r="AW253" s="1817"/>
      <c r="AX253" s="1817"/>
      <c r="AY253" s="1817"/>
      <c r="AZ253" s="1817"/>
    </row>
    <row r="254" spans="1:52" s="1420" customFormat="1" ht="15.5" outlineLevel="2">
      <c r="A254" s="1457"/>
      <c r="B254" s="1424"/>
      <c r="C254" s="1491"/>
      <c r="D254" s="1476"/>
      <c r="E254" s="1476"/>
      <c r="F254" s="1476"/>
      <c r="G254" s="1492"/>
      <c r="H254" s="1526"/>
      <c r="I254" s="1567"/>
      <c r="J254" s="1750"/>
      <c r="K254" s="1548"/>
      <c r="L254" s="1646"/>
      <c r="M254" s="1647">
        <f t="shared" si="480"/>
        <v>0</v>
      </c>
      <c r="N254" s="1536" t="e">
        <f>$L254*(INDEX($U$1:$Y$8,MATCH($V254,$U$1:$U$8,0),MATCH(N$23,$U$1:$Y$1,0)))</f>
        <v>#REF!</v>
      </c>
      <c r="O254" s="1666" t="e">
        <f t="shared" si="481"/>
        <v>#REF!</v>
      </c>
      <c r="P254" s="1646" t="e">
        <f>$L254*(INDEX($U$1:$Y$8,MATCH($V254,$U$1:$U$8,0),MATCH(P$23,$U$1:$Y$1,0)))</f>
        <v>#REF!</v>
      </c>
      <c r="Q254" s="1678" t="e">
        <f t="shared" si="482"/>
        <v>#REF!</v>
      </c>
      <c r="R254" s="1681" t="e">
        <f>$L254*(INDEX($U$1:$Y$8,MATCH($V254,$U$1:$U$8,0),MATCH(R$23,$U$1:$Y$1,0)))</f>
        <v>#REF!</v>
      </c>
      <c r="S254" s="1682" t="e">
        <f t="shared" si="483"/>
        <v>#REF!</v>
      </c>
      <c r="T254" s="1697" t="e">
        <f>$L254*(INDEX($U$1:$Y$8,MATCH($V254,$U$1:$U$8,0),MATCH(T$23,$U$1:$Y$1,0)))</f>
        <v>#REF!</v>
      </c>
      <c r="U254" s="1485" t="e">
        <f t="shared" si="418"/>
        <v>#REF!</v>
      </c>
      <c r="V254" s="1421" t="s">
        <v>479</v>
      </c>
      <c r="W254" s="1522"/>
      <c r="X254" s="1621"/>
      <c r="Z254" s="3"/>
      <c r="AA254" s="1728"/>
      <c r="AB254" s="1491"/>
      <c r="AC254" s="1491"/>
      <c r="AD254" s="1491"/>
      <c r="AE254" s="1832">
        <f t="shared" si="385"/>
        <v>0</v>
      </c>
      <c r="AF254" s="1817"/>
      <c r="AG254" s="1817"/>
      <c r="AH254" s="1817"/>
      <c r="AI254" s="1817"/>
      <c r="AJ254" s="1817"/>
      <c r="AK254" s="1817"/>
      <c r="AL254" s="1817"/>
      <c r="AM254" s="1817"/>
      <c r="AN254" s="1817"/>
      <c r="AO254" s="1817"/>
      <c r="AP254" s="1817"/>
      <c r="AQ254" s="1817"/>
      <c r="AR254" s="1817"/>
      <c r="AS254" s="1817"/>
      <c r="AT254" s="1817"/>
      <c r="AU254" s="1817"/>
      <c r="AV254" s="1817"/>
      <c r="AW254" s="1817"/>
      <c r="AX254" s="1817"/>
      <c r="AY254" s="1817"/>
      <c r="AZ254" s="1817"/>
    </row>
    <row r="255" spans="1:52" s="1423" customFormat="1" ht="15.5" outlineLevel="1">
      <c r="A255" s="1585" t="str">
        <f>Bdgt!E103</f>
        <v>335-1</v>
      </c>
      <c r="B255" s="1521" t="str">
        <f>Bdgt!F103</f>
        <v xml:space="preserve">     Boîtes aux lettres / Signalétique</v>
      </c>
      <c r="C255" s="1578">
        <f>Bdgt!I103</f>
        <v>0</v>
      </c>
      <c r="D255" s="1579" t="e">
        <f>Bdgt!P103</f>
        <v>#REF!</v>
      </c>
      <c r="E255" s="1579" t="e">
        <f>Bdgt!T103</f>
        <v>#REF!</v>
      </c>
      <c r="F255" s="1579" t="e">
        <f>Bdgt!X103</f>
        <v>#REF!</v>
      </c>
      <c r="G255" s="1580" t="e">
        <f>Bdgt!AB103</f>
        <v>#REF!</v>
      </c>
      <c r="H255" s="1526" t="e">
        <f>N255-D255</f>
        <v>#REF!</v>
      </c>
      <c r="I255" s="1568"/>
      <c r="J255" s="1749"/>
      <c r="K255" s="1549"/>
      <c r="L255" s="1644">
        <f>SUM(L256:L257)</f>
        <v>0</v>
      </c>
      <c r="M255" s="1645">
        <f t="shared" ref="M255:T255" si="484">SUM(M256:M257)</f>
        <v>0</v>
      </c>
      <c r="N255" s="1552" t="e">
        <f t="shared" si="484"/>
        <v>#REF!</v>
      </c>
      <c r="O255" s="1665" t="e">
        <f t="shared" si="484"/>
        <v>#REF!</v>
      </c>
      <c r="P255" s="1644" t="e">
        <f t="shared" si="484"/>
        <v>#REF!</v>
      </c>
      <c r="Q255" s="1677" t="e">
        <f t="shared" si="484"/>
        <v>#REF!</v>
      </c>
      <c r="R255" s="1644" t="e">
        <f t="shared" si="484"/>
        <v>#REF!</v>
      </c>
      <c r="S255" s="1677" t="e">
        <f t="shared" si="484"/>
        <v>#REF!</v>
      </c>
      <c r="T255" s="1695" t="e">
        <f t="shared" si="484"/>
        <v>#REF!</v>
      </c>
      <c r="U255" s="1485" t="e">
        <f t="shared" si="418"/>
        <v>#REF!</v>
      </c>
      <c r="V255" s="1429"/>
      <c r="W255" s="1342"/>
      <c r="X255" s="1621"/>
      <c r="Z255" s="3"/>
      <c r="AA255" s="1727" t="s">
        <v>180</v>
      </c>
      <c r="AB255" s="1578">
        <f>C255*(1+$AB$22)</f>
        <v>0</v>
      </c>
      <c r="AC255" s="1578">
        <f>M255</f>
        <v>0</v>
      </c>
      <c r="AD255" s="1578">
        <f>AB255-AC255</f>
        <v>0</v>
      </c>
      <c r="AE255" s="1832">
        <f t="shared" si="385"/>
        <v>0</v>
      </c>
      <c r="AF255" s="1815">
        <f>SUMPRODUCT((YEAR($K256:$K257)&amp;MONTH($K256:$K257)&lt;YEAR(AG$23)&amp;MONTH(AG$23))*$M256:$M257)</f>
        <v>0</v>
      </c>
      <c r="AG255" s="1815">
        <f>SUMPRODUCT((YEAR($K256:$K257)&amp;MONTH($K256:$K257)=YEAR(AG$23)&amp;MONTH(AG$23))*$M256:$M257)</f>
        <v>0</v>
      </c>
      <c r="AH255" s="1815">
        <f t="shared" ref="AH255:AZ255" si="485">SUMPRODUCT((YEAR($K256:$K257)&amp;MONTH($K256:$K257)=YEAR(AH$23)&amp;MONTH(AH$23))*$M256:$M257)</f>
        <v>0</v>
      </c>
      <c r="AI255" s="1815">
        <f t="shared" si="485"/>
        <v>0</v>
      </c>
      <c r="AJ255" s="1815">
        <f t="shared" si="485"/>
        <v>0</v>
      </c>
      <c r="AK255" s="1815">
        <f t="shared" si="485"/>
        <v>0</v>
      </c>
      <c r="AL255" s="1815">
        <f t="shared" si="485"/>
        <v>0</v>
      </c>
      <c r="AM255" s="1815">
        <f t="shared" si="485"/>
        <v>0</v>
      </c>
      <c r="AN255" s="1815">
        <f t="shared" si="485"/>
        <v>0</v>
      </c>
      <c r="AO255" s="1815">
        <f t="shared" si="485"/>
        <v>0</v>
      </c>
      <c r="AP255" s="1815">
        <f t="shared" si="485"/>
        <v>0</v>
      </c>
      <c r="AQ255" s="1815">
        <f t="shared" si="485"/>
        <v>0</v>
      </c>
      <c r="AR255" s="1815">
        <f t="shared" si="485"/>
        <v>0</v>
      </c>
      <c r="AS255" s="1815">
        <f t="shared" si="485"/>
        <v>0</v>
      </c>
      <c r="AT255" s="1815">
        <f t="shared" si="485"/>
        <v>0</v>
      </c>
      <c r="AU255" s="1815">
        <f t="shared" si="485"/>
        <v>0</v>
      </c>
      <c r="AV255" s="1815">
        <f t="shared" si="485"/>
        <v>0</v>
      </c>
      <c r="AW255" s="1815">
        <f t="shared" si="485"/>
        <v>0</v>
      </c>
      <c r="AX255" s="1815">
        <f t="shared" si="485"/>
        <v>0</v>
      </c>
      <c r="AY255" s="1815">
        <f t="shared" si="485"/>
        <v>0</v>
      </c>
      <c r="AZ255" s="1815">
        <f t="shared" si="485"/>
        <v>0</v>
      </c>
    </row>
    <row r="256" spans="1:52" s="1420" customFormat="1" ht="15.5" outlineLevel="2">
      <c r="A256" s="1457"/>
      <c r="B256" s="1424"/>
      <c r="C256" s="1491"/>
      <c r="D256" s="1476"/>
      <c r="E256" s="1476"/>
      <c r="F256" s="1476"/>
      <c r="G256" s="1492"/>
      <c r="H256" s="1526"/>
      <c r="I256" s="1567"/>
      <c r="J256" s="1750"/>
      <c r="K256" s="1548"/>
      <c r="L256" s="1646"/>
      <c r="M256" s="1647">
        <f t="shared" ref="M256:M257" si="486">L256*(1+$M$24)</f>
        <v>0</v>
      </c>
      <c r="N256" s="1536" t="e">
        <f>$L256*(INDEX($U$1:$Y$8,MATCH($V256,$U$1:$U$8,0),MATCH(N$23,$U$1:$Y$1,0)))</f>
        <v>#REF!</v>
      </c>
      <c r="O256" s="1666" t="e">
        <f t="shared" ref="O256:O257" si="487">N256*(1+$O$24)</f>
        <v>#REF!</v>
      </c>
      <c r="P256" s="1646" t="e">
        <f>$L256*(INDEX($U$1:$Y$8,MATCH($V256,$U$1:$U$8,0),MATCH(P$23,$U$1:$Y$1,0)))</f>
        <v>#REF!</v>
      </c>
      <c r="Q256" s="1678" t="e">
        <f t="shared" ref="Q256:Q257" si="488">P256*(1+$Q$24)</f>
        <v>#REF!</v>
      </c>
      <c r="R256" s="1681" t="e">
        <f>$L256*(INDEX($U$1:$Y$8,MATCH($V256,$U$1:$U$8,0),MATCH(R$23,$U$1:$Y$1,0)))</f>
        <v>#REF!</v>
      </c>
      <c r="S256" s="1682" t="e">
        <f t="shared" ref="S256:S257" si="489">R256*(1+$S$24)</f>
        <v>#REF!</v>
      </c>
      <c r="T256" s="1697" t="e">
        <f>$L256*(INDEX($U$1:$Y$8,MATCH($V256,$U$1:$U$8,0),MATCH(T$23,$U$1:$Y$1,0)))</f>
        <v>#REF!</v>
      </c>
      <c r="U256" s="1485" t="e">
        <f t="shared" si="418"/>
        <v>#REF!</v>
      </c>
      <c r="V256" s="1421" t="s">
        <v>479</v>
      </c>
      <c r="W256" s="1522"/>
      <c r="X256" s="1621"/>
      <c r="Z256" s="3"/>
      <c r="AA256" s="1728"/>
      <c r="AB256" s="1491"/>
      <c r="AC256" s="1491"/>
      <c r="AD256" s="1491"/>
      <c r="AE256" s="1832">
        <f t="shared" si="385"/>
        <v>0</v>
      </c>
      <c r="AF256" s="1817"/>
      <c r="AG256" s="1817"/>
      <c r="AH256" s="1817"/>
      <c r="AI256" s="1817"/>
      <c r="AJ256" s="1817"/>
      <c r="AK256" s="1817"/>
      <c r="AL256" s="1817"/>
      <c r="AM256" s="1817"/>
      <c r="AN256" s="1817"/>
      <c r="AO256" s="1817"/>
      <c r="AP256" s="1817"/>
      <c r="AQ256" s="1817"/>
      <c r="AR256" s="1817"/>
      <c r="AS256" s="1817"/>
      <c r="AT256" s="1817"/>
      <c r="AU256" s="1817"/>
      <c r="AV256" s="1817"/>
      <c r="AW256" s="1817"/>
      <c r="AX256" s="1817"/>
      <c r="AY256" s="1817"/>
      <c r="AZ256" s="1817"/>
    </row>
    <row r="257" spans="1:52" s="1420" customFormat="1" ht="15.5" outlineLevel="2">
      <c r="A257" s="1457"/>
      <c r="B257" s="1424"/>
      <c r="C257" s="1491"/>
      <c r="D257" s="1476"/>
      <c r="E257" s="1476"/>
      <c r="F257" s="1476"/>
      <c r="G257" s="1492"/>
      <c r="H257" s="1526"/>
      <c r="I257" s="1567"/>
      <c r="J257" s="1750"/>
      <c r="K257" s="1548"/>
      <c r="L257" s="1646"/>
      <c r="M257" s="1647">
        <f t="shared" si="486"/>
        <v>0</v>
      </c>
      <c r="N257" s="1536" t="e">
        <f>$L257*(INDEX($U$1:$Y$8,MATCH($V257,$U$1:$U$8,0),MATCH(N$23,$U$1:$Y$1,0)))</f>
        <v>#REF!</v>
      </c>
      <c r="O257" s="1666" t="e">
        <f t="shared" si="487"/>
        <v>#REF!</v>
      </c>
      <c r="P257" s="1646" t="e">
        <f>$L257*(INDEX($U$1:$Y$8,MATCH($V257,$U$1:$U$8,0),MATCH(P$23,$U$1:$Y$1,0)))</f>
        <v>#REF!</v>
      </c>
      <c r="Q257" s="1678" t="e">
        <f t="shared" si="488"/>
        <v>#REF!</v>
      </c>
      <c r="R257" s="1681" t="e">
        <f>$L257*(INDEX($U$1:$Y$8,MATCH($V257,$U$1:$U$8,0),MATCH(R$23,$U$1:$Y$1,0)))</f>
        <v>#REF!</v>
      </c>
      <c r="S257" s="1682" t="e">
        <f t="shared" si="489"/>
        <v>#REF!</v>
      </c>
      <c r="T257" s="1697" t="e">
        <f>$L257*(INDEX($U$1:$Y$8,MATCH($V257,$U$1:$U$8,0),MATCH(T$23,$U$1:$Y$1,0)))</f>
        <v>#REF!</v>
      </c>
      <c r="U257" s="1485" t="e">
        <f t="shared" si="418"/>
        <v>#REF!</v>
      </c>
      <c r="V257" s="1421" t="s">
        <v>479</v>
      </c>
      <c r="W257" s="1522"/>
      <c r="X257" s="1621"/>
      <c r="Z257" s="3"/>
      <c r="AA257" s="1728"/>
      <c r="AB257" s="1491"/>
      <c r="AC257" s="1491"/>
      <c r="AD257" s="1491"/>
      <c r="AE257" s="1832">
        <f t="shared" si="385"/>
        <v>0</v>
      </c>
      <c r="AF257" s="1817"/>
      <c r="AG257" s="1817"/>
      <c r="AH257" s="1817"/>
      <c r="AI257" s="1817"/>
      <c r="AJ257" s="1817"/>
      <c r="AK257" s="1817"/>
      <c r="AL257" s="1817"/>
      <c r="AM257" s="1817"/>
      <c r="AN257" s="1817"/>
      <c r="AO257" s="1817"/>
      <c r="AP257" s="1817"/>
      <c r="AQ257" s="1817"/>
      <c r="AR257" s="1817"/>
      <c r="AS257" s="1817"/>
      <c r="AT257" s="1817"/>
      <c r="AU257" s="1817"/>
      <c r="AV257" s="1817"/>
      <c r="AW257" s="1817"/>
      <c r="AX257" s="1817"/>
      <c r="AY257" s="1817"/>
      <c r="AZ257" s="1817"/>
    </row>
    <row r="258" spans="1:52" s="1423" customFormat="1" ht="15.5" outlineLevel="1">
      <c r="A258" s="1585" t="str">
        <f>Bdgt!E104</f>
        <v>335-2</v>
      </c>
      <c r="B258" s="1521" t="str">
        <f>Bdgt!F104</f>
        <v xml:space="preserve">     Agencements divers</v>
      </c>
      <c r="C258" s="1578">
        <f>Bdgt!I104</f>
        <v>0</v>
      </c>
      <c r="D258" s="1579" t="e">
        <f>Bdgt!P104</f>
        <v>#REF!</v>
      </c>
      <c r="E258" s="1579" t="e">
        <f>Bdgt!T104</f>
        <v>#REF!</v>
      </c>
      <c r="F258" s="1579" t="e">
        <f>Bdgt!X104</f>
        <v>#REF!</v>
      </c>
      <c r="G258" s="1580" t="e">
        <f>Bdgt!AB104</f>
        <v>#REF!</v>
      </c>
      <c r="H258" s="1526" t="e">
        <f>N258-D258</f>
        <v>#REF!</v>
      </c>
      <c r="I258" s="1568"/>
      <c r="J258" s="1749"/>
      <c r="K258" s="1549"/>
      <c r="L258" s="1644">
        <f>SUM(L259:L260)</f>
        <v>0</v>
      </c>
      <c r="M258" s="1645">
        <f t="shared" ref="M258:T258" si="490">SUM(M259:M260)</f>
        <v>0</v>
      </c>
      <c r="N258" s="1552" t="e">
        <f t="shared" si="490"/>
        <v>#REF!</v>
      </c>
      <c r="O258" s="1665" t="e">
        <f t="shared" si="490"/>
        <v>#REF!</v>
      </c>
      <c r="P258" s="1644" t="e">
        <f t="shared" si="490"/>
        <v>#REF!</v>
      </c>
      <c r="Q258" s="1677" t="e">
        <f t="shared" si="490"/>
        <v>#REF!</v>
      </c>
      <c r="R258" s="1644" t="e">
        <f t="shared" si="490"/>
        <v>#REF!</v>
      </c>
      <c r="S258" s="1677" t="e">
        <f t="shared" si="490"/>
        <v>#REF!</v>
      </c>
      <c r="T258" s="1695" t="e">
        <f t="shared" si="490"/>
        <v>#REF!</v>
      </c>
      <c r="U258" s="1485" t="e">
        <f t="shared" si="418"/>
        <v>#REF!</v>
      </c>
      <c r="V258" s="1429"/>
      <c r="W258" s="1342"/>
      <c r="X258" s="1621"/>
      <c r="Z258" s="3"/>
      <c r="AA258" s="1727" t="s">
        <v>355</v>
      </c>
      <c r="AB258" s="1578">
        <f>C258*(1+$AB$22)</f>
        <v>0</v>
      </c>
      <c r="AC258" s="1578">
        <f>M258</f>
        <v>0</v>
      </c>
      <c r="AD258" s="1578">
        <f>AB258-AC258</f>
        <v>0</v>
      </c>
      <c r="AE258" s="1832">
        <f t="shared" si="385"/>
        <v>0</v>
      </c>
      <c r="AF258" s="1815">
        <f>SUMPRODUCT((YEAR($K259:$K260)&amp;MONTH($K259:$K260)&lt;YEAR(AG$23)&amp;MONTH(AG$23))*$M259:$M260)</f>
        <v>0</v>
      </c>
      <c r="AG258" s="1815">
        <f>SUMPRODUCT((YEAR($K259:$K260)&amp;MONTH($K259:$K260)=YEAR(AG$23)&amp;MONTH(AG$23))*$M259:$M260)</f>
        <v>0</v>
      </c>
      <c r="AH258" s="1815">
        <f t="shared" ref="AH258:AZ258" si="491">SUMPRODUCT((YEAR($K259:$K260)&amp;MONTH($K259:$K260)=YEAR(AH$23)&amp;MONTH(AH$23))*$M259:$M260)</f>
        <v>0</v>
      </c>
      <c r="AI258" s="1815">
        <f t="shared" si="491"/>
        <v>0</v>
      </c>
      <c r="AJ258" s="1815">
        <f t="shared" si="491"/>
        <v>0</v>
      </c>
      <c r="AK258" s="1815">
        <f t="shared" si="491"/>
        <v>0</v>
      </c>
      <c r="AL258" s="1815">
        <f t="shared" si="491"/>
        <v>0</v>
      </c>
      <c r="AM258" s="1815">
        <f t="shared" si="491"/>
        <v>0</v>
      </c>
      <c r="AN258" s="1815">
        <f t="shared" si="491"/>
        <v>0</v>
      </c>
      <c r="AO258" s="1815">
        <f t="shared" si="491"/>
        <v>0</v>
      </c>
      <c r="AP258" s="1815">
        <f t="shared" si="491"/>
        <v>0</v>
      </c>
      <c r="AQ258" s="1815">
        <f t="shared" si="491"/>
        <v>0</v>
      </c>
      <c r="AR258" s="1815">
        <f t="shared" si="491"/>
        <v>0</v>
      </c>
      <c r="AS258" s="1815">
        <f t="shared" si="491"/>
        <v>0</v>
      </c>
      <c r="AT258" s="1815">
        <f t="shared" si="491"/>
        <v>0</v>
      </c>
      <c r="AU258" s="1815">
        <f t="shared" si="491"/>
        <v>0</v>
      </c>
      <c r="AV258" s="1815">
        <f t="shared" si="491"/>
        <v>0</v>
      </c>
      <c r="AW258" s="1815">
        <f t="shared" si="491"/>
        <v>0</v>
      </c>
      <c r="AX258" s="1815">
        <f t="shared" si="491"/>
        <v>0</v>
      </c>
      <c r="AY258" s="1815">
        <f t="shared" si="491"/>
        <v>0</v>
      </c>
      <c r="AZ258" s="1815">
        <f t="shared" si="491"/>
        <v>0</v>
      </c>
    </row>
    <row r="259" spans="1:52" s="1420" customFormat="1" ht="15.5" outlineLevel="2">
      <c r="A259" s="1457"/>
      <c r="B259" s="1424"/>
      <c r="C259" s="1491"/>
      <c r="D259" s="1476"/>
      <c r="E259" s="1476"/>
      <c r="F259" s="1476"/>
      <c r="G259" s="1492"/>
      <c r="H259" s="1526"/>
      <c r="I259" s="1567"/>
      <c r="J259" s="1750"/>
      <c r="K259" s="1548"/>
      <c r="L259" s="1646"/>
      <c r="M259" s="1647">
        <f t="shared" ref="M259:M260" si="492">L259*(1+$M$24)</f>
        <v>0</v>
      </c>
      <c r="N259" s="1536" t="e">
        <f>$L259*(INDEX($U$1:$Y$8,MATCH($V259,$U$1:$U$8,0),MATCH(N$23,$U$1:$Y$1,0)))</f>
        <v>#REF!</v>
      </c>
      <c r="O259" s="1666" t="e">
        <f t="shared" ref="O259:O260" si="493">N259*(1+$O$24)</f>
        <v>#REF!</v>
      </c>
      <c r="P259" s="1646" t="e">
        <f>$L259*(INDEX($U$1:$Y$8,MATCH($V259,$U$1:$U$8,0),MATCH(P$23,$U$1:$Y$1,0)))</f>
        <v>#REF!</v>
      </c>
      <c r="Q259" s="1678" t="e">
        <f t="shared" ref="Q259:Q260" si="494">P259*(1+$Q$24)</f>
        <v>#REF!</v>
      </c>
      <c r="R259" s="1681" t="e">
        <f>$L259*(INDEX($U$1:$Y$8,MATCH($V259,$U$1:$U$8,0),MATCH(R$23,$U$1:$Y$1,0)))</f>
        <v>#REF!</v>
      </c>
      <c r="S259" s="1682" t="e">
        <f t="shared" ref="S259:S260" si="495">R259*(1+$S$24)</f>
        <v>#REF!</v>
      </c>
      <c r="T259" s="1697" t="e">
        <f>$L259*(INDEX($U$1:$Y$8,MATCH($V259,$U$1:$U$8,0),MATCH(T$23,$U$1:$Y$1,0)))</f>
        <v>#REF!</v>
      </c>
      <c r="U259" s="1485" t="e">
        <f t="shared" si="418"/>
        <v>#REF!</v>
      </c>
      <c r="V259" s="1421" t="s">
        <v>479</v>
      </c>
      <c r="W259" s="1522"/>
      <c r="X259" s="1621"/>
      <c r="Z259" s="3"/>
      <c r="AA259" s="1728"/>
      <c r="AB259" s="1491"/>
      <c r="AC259" s="1491"/>
      <c r="AD259" s="1491"/>
      <c r="AE259" s="1832">
        <f t="shared" si="385"/>
        <v>0</v>
      </c>
      <c r="AF259" s="1817"/>
      <c r="AG259" s="1817"/>
      <c r="AH259" s="1817"/>
      <c r="AI259" s="1817"/>
      <c r="AJ259" s="1817"/>
      <c r="AK259" s="1817"/>
      <c r="AL259" s="1817"/>
      <c r="AM259" s="1817"/>
      <c r="AN259" s="1817"/>
      <c r="AO259" s="1817"/>
      <c r="AP259" s="1817"/>
      <c r="AQ259" s="1817"/>
      <c r="AR259" s="1817"/>
      <c r="AS259" s="1817"/>
      <c r="AT259" s="1817"/>
      <c r="AU259" s="1817"/>
      <c r="AV259" s="1817"/>
      <c r="AW259" s="1817"/>
      <c r="AX259" s="1817"/>
      <c r="AY259" s="1817"/>
      <c r="AZ259" s="1817"/>
    </row>
    <row r="260" spans="1:52" s="1420" customFormat="1" ht="15.5" outlineLevel="2">
      <c r="A260" s="1457"/>
      <c r="B260" s="1424"/>
      <c r="C260" s="1491"/>
      <c r="D260" s="1476"/>
      <c r="E260" s="1476"/>
      <c r="F260" s="1476"/>
      <c r="G260" s="1492"/>
      <c r="H260" s="1526"/>
      <c r="I260" s="1567"/>
      <c r="J260" s="1750"/>
      <c r="K260" s="1548"/>
      <c r="L260" s="1646"/>
      <c r="M260" s="1647">
        <f t="shared" si="492"/>
        <v>0</v>
      </c>
      <c r="N260" s="1536" t="e">
        <f>$L260*(INDEX($U$1:$Y$8,MATCH($V260,$U$1:$U$8,0),MATCH(N$23,$U$1:$Y$1,0)))</f>
        <v>#REF!</v>
      </c>
      <c r="O260" s="1666" t="e">
        <f t="shared" si="493"/>
        <v>#REF!</v>
      </c>
      <c r="P260" s="1646" t="e">
        <f>$L260*(INDEX($U$1:$Y$8,MATCH($V260,$U$1:$U$8,0),MATCH(P$23,$U$1:$Y$1,0)))</f>
        <v>#REF!</v>
      </c>
      <c r="Q260" s="1678" t="e">
        <f t="shared" si="494"/>
        <v>#REF!</v>
      </c>
      <c r="R260" s="1681" t="e">
        <f>$L260*(INDEX($U$1:$Y$8,MATCH($V260,$U$1:$U$8,0),MATCH(R$23,$U$1:$Y$1,0)))</f>
        <v>#REF!</v>
      </c>
      <c r="S260" s="1682" t="e">
        <f t="shared" si="495"/>
        <v>#REF!</v>
      </c>
      <c r="T260" s="1697" t="e">
        <f>$L260*(INDEX($U$1:$Y$8,MATCH($V260,$U$1:$U$8,0),MATCH(T$23,$U$1:$Y$1,0)))</f>
        <v>#REF!</v>
      </c>
      <c r="U260" s="1485" t="e">
        <f t="shared" si="418"/>
        <v>#REF!</v>
      </c>
      <c r="V260" s="1421" t="s">
        <v>479</v>
      </c>
      <c r="W260" s="1522"/>
      <c r="X260" s="1621"/>
      <c r="Z260" s="3"/>
      <c r="AA260" s="1728"/>
      <c r="AB260" s="1491"/>
      <c r="AC260" s="1491"/>
      <c r="AD260" s="1491"/>
      <c r="AE260" s="1832">
        <f t="shared" si="385"/>
        <v>0</v>
      </c>
      <c r="AF260" s="1817"/>
      <c r="AG260" s="1817"/>
      <c r="AH260" s="1817"/>
      <c r="AI260" s="1817"/>
      <c r="AJ260" s="1817"/>
      <c r="AK260" s="1817"/>
      <c r="AL260" s="1817"/>
      <c r="AM260" s="1817"/>
      <c r="AN260" s="1817"/>
      <c r="AO260" s="1817"/>
      <c r="AP260" s="1817"/>
      <c r="AQ260" s="1817"/>
      <c r="AR260" s="1817"/>
      <c r="AS260" s="1817"/>
      <c r="AT260" s="1817"/>
      <c r="AU260" s="1817"/>
      <c r="AV260" s="1817"/>
      <c r="AW260" s="1817"/>
      <c r="AX260" s="1817"/>
      <c r="AY260" s="1817"/>
      <c r="AZ260" s="1817"/>
    </row>
    <row r="261" spans="1:52" s="1423" customFormat="1" ht="15.5">
      <c r="A261" s="1454" t="str">
        <f>Bdgt!E106</f>
        <v>340</v>
      </c>
      <c r="B261" s="1431" t="str">
        <f>Bdgt!F106</f>
        <v>Ascenseurs</v>
      </c>
      <c r="C261" s="1489">
        <f>Bdgt!I106</f>
        <v>53540</v>
      </c>
      <c r="D261" s="1475" t="e">
        <f>Bdgt!P106</f>
        <v>#REF!</v>
      </c>
      <c r="E261" s="1475" t="e">
        <f>Bdgt!T106</f>
        <v>#REF!</v>
      </c>
      <c r="F261" s="1475" t="e">
        <f>Bdgt!X106</f>
        <v>#REF!</v>
      </c>
      <c r="G261" s="1490" t="e">
        <f>Bdgt!AB106</f>
        <v>#REF!</v>
      </c>
      <c r="H261" s="1526" t="e">
        <f>N261-D261</f>
        <v>#REF!</v>
      </c>
      <c r="I261" s="1566" t="s">
        <v>576</v>
      </c>
      <c r="J261" s="1748"/>
      <c r="K261" s="1547"/>
      <c r="L261" s="1648">
        <f>SUM(L262:L263)</f>
        <v>0</v>
      </c>
      <c r="M261" s="1649">
        <f t="shared" ref="M261:T261" si="496">SUM(M262:M263)</f>
        <v>0</v>
      </c>
      <c r="N261" s="1537" t="e">
        <f t="shared" si="496"/>
        <v>#REF!</v>
      </c>
      <c r="O261" s="1668" t="e">
        <f t="shared" si="496"/>
        <v>#REF!</v>
      </c>
      <c r="P261" s="1642" t="e">
        <f t="shared" si="496"/>
        <v>#REF!</v>
      </c>
      <c r="Q261" s="1676" t="e">
        <f t="shared" si="496"/>
        <v>#REF!</v>
      </c>
      <c r="R261" s="1648" t="e">
        <f t="shared" si="496"/>
        <v>#REF!</v>
      </c>
      <c r="S261" s="1683" t="e">
        <f t="shared" si="496"/>
        <v>#REF!</v>
      </c>
      <c r="T261" s="1698" t="e">
        <f t="shared" si="496"/>
        <v>#REF!</v>
      </c>
      <c r="U261" s="1485" t="e">
        <f t="shared" si="418"/>
        <v>#REF!</v>
      </c>
      <c r="V261" s="1429"/>
      <c r="W261" s="1342"/>
      <c r="X261" s="1621"/>
      <c r="Z261" s="3"/>
      <c r="AA261" s="1726" t="s">
        <v>391</v>
      </c>
      <c r="AB261" s="1489">
        <f>C261*(1+$AB$22)</f>
        <v>54664.34</v>
      </c>
      <c r="AC261" s="1489">
        <f>M261</f>
        <v>0</v>
      </c>
      <c r="AD261" s="1489">
        <f>AB261-AC261</f>
        <v>54664.34</v>
      </c>
      <c r="AE261" s="1832">
        <f t="shared" si="385"/>
        <v>0</v>
      </c>
      <c r="AF261" s="1818">
        <f>SUMPRODUCT((YEAR($K262:$K263)&amp;MONTH($K262:$K263)&lt;YEAR(AG$23)&amp;MONTH(AG$23))*$M262:$M263)</f>
        <v>0</v>
      </c>
      <c r="AG261" s="1818">
        <f>SUMPRODUCT((YEAR($K262:$K263)&amp;MONTH($K262:$K263)=YEAR(AG$23)&amp;MONTH(AG$23))*$M262:$M263)</f>
        <v>0</v>
      </c>
      <c r="AH261" s="1818">
        <f t="shared" ref="AH261:AZ261" si="497">SUMPRODUCT((YEAR($K262:$K263)&amp;MONTH($K262:$K263)=YEAR(AH$23)&amp;MONTH(AH$23))*$M262:$M263)</f>
        <v>0</v>
      </c>
      <c r="AI261" s="1818">
        <f t="shared" si="497"/>
        <v>0</v>
      </c>
      <c r="AJ261" s="1818">
        <f t="shared" si="497"/>
        <v>0</v>
      </c>
      <c r="AK261" s="1818">
        <f t="shared" si="497"/>
        <v>0</v>
      </c>
      <c r="AL261" s="1818">
        <f t="shared" si="497"/>
        <v>0</v>
      </c>
      <c r="AM261" s="1818">
        <f t="shared" si="497"/>
        <v>0</v>
      </c>
      <c r="AN261" s="1818">
        <f t="shared" si="497"/>
        <v>0</v>
      </c>
      <c r="AO261" s="1818">
        <f t="shared" si="497"/>
        <v>0</v>
      </c>
      <c r="AP261" s="1818">
        <f t="shared" si="497"/>
        <v>0</v>
      </c>
      <c r="AQ261" s="1818">
        <f t="shared" si="497"/>
        <v>0</v>
      </c>
      <c r="AR261" s="1818">
        <f t="shared" si="497"/>
        <v>0</v>
      </c>
      <c r="AS261" s="1818">
        <f t="shared" si="497"/>
        <v>0</v>
      </c>
      <c r="AT261" s="1818">
        <f t="shared" si="497"/>
        <v>0</v>
      </c>
      <c r="AU261" s="1818">
        <f t="shared" si="497"/>
        <v>0</v>
      </c>
      <c r="AV261" s="1818">
        <f t="shared" si="497"/>
        <v>0</v>
      </c>
      <c r="AW261" s="1818">
        <f t="shared" si="497"/>
        <v>0</v>
      </c>
      <c r="AX261" s="1818">
        <f t="shared" si="497"/>
        <v>0</v>
      </c>
      <c r="AY261" s="1818">
        <f t="shared" si="497"/>
        <v>0</v>
      </c>
      <c r="AZ261" s="1818">
        <f t="shared" si="497"/>
        <v>0</v>
      </c>
    </row>
    <row r="262" spans="1:52" s="1420" customFormat="1" ht="15.5" outlineLevel="1">
      <c r="A262" s="1458"/>
      <c r="B262" s="1422"/>
      <c r="C262" s="1523"/>
      <c r="D262" s="1524"/>
      <c r="E262" s="1524"/>
      <c r="F262" s="1524"/>
      <c r="G262" s="1525"/>
      <c r="H262" s="1526"/>
      <c r="I262" s="1569"/>
      <c r="J262" s="1751"/>
      <c r="K262" s="1548"/>
      <c r="L262" s="1646"/>
      <c r="M262" s="1647">
        <f t="shared" ref="M262:M263" si="498">L262*(1+$M$24)</f>
        <v>0</v>
      </c>
      <c r="N262" s="1536" t="e">
        <f>$L262*(INDEX($U$1:$Y$8,MATCH($V262,$U$1:$U$8,0),MATCH(N$23,$U$1:$Y$1,0)))</f>
        <v>#REF!</v>
      </c>
      <c r="O262" s="1666" t="e">
        <f t="shared" ref="O262:O263" si="499">N262*(1+$O$24)</f>
        <v>#REF!</v>
      </c>
      <c r="P262" s="1646" t="e">
        <f>$L262*(INDEX($U$1:$Y$8,MATCH($V262,$U$1:$U$8,0),MATCH(P$23,$U$1:$Y$1,0)))</f>
        <v>#REF!</v>
      </c>
      <c r="Q262" s="1678" t="e">
        <f t="shared" ref="Q262:Q263" si="500">P262*(1+$Q$24)</f>
        <v>#REF!</v>
      </c>
      <c r="R262" s="1681" t="e">
        <f>$L262*(INDEX($U$1:$Y$8,MATCH($V262,$U$1:$U$8,0),MATCH(R$23,$U$1:$Y$1,0)))</f>
        <v>#REF!</v>
      </c>
      <c r="S262" s="1682" t="e">
        <f t="shared" ref="S262:S263" si="501">R262*(1+$S$24)</f>
        <v>#REF!</v>
      </c>
      <c r="T262" s="1697" t="e">
        <f>$L262*(INDEX($U$1:$Y$8,MATCH($V262,$U$1:$U$8,0),MATCH(T$23,$U$1:$Y$1,0)))</f>
        <v>#REF!</v>
      </c>
      <c r="U262" s="1485" t="e">
        <f t="shared" si="418"/>
        <v>#REF!</v>
      </c>
      <c r="V262" s="1421" t="s">
        <v>479</v>
      </c>
      <c r="W262" s="1522"/>
      <c r="X262" s="1621"/>
      <c r="Z262" s="3"/>
      <c r="AA262" s="1731"/>
      <c r="AB262" s="1523"/>
      <c r="AC262" s="1523"/>
      <c r="AD262" s="1523"/>
      <c r="AE262" s="1832">
        <f t="shared" si="385"/>
        <v>0</v>
      </c>
      <c r="AF262" s="1822"/>
      <c r="AG262" s="1822"/>
      <c r="AH262" s="1822"/>
      <c r="AI262" s="1822"/>
      <c r="AJ262" s="1822"/>
      <c r="AK262" s="1822"/>
      <c r="AL262" s="1822"/>
      <c r="AM262" s="1822"/>
      <c r="AN262" s="1822"/>
      <c r="AO262" s="1822"/>
      <c r="AP262" s="1822"/>
      <c r="AQ262" s="1822"/>
      <c r="AR262" s="1822"/>
      <c r="AS262" s="1822"/>
      <c r="AT262" s="1822"/>
      <c r="AU262" s="1822"/>
      <c r="AV262" s="1822"/>
      <c r="AW262" s="1822"/>
      <c r="AX262" s="1822"/>
      <c r="AY262" s="1822"/>
      <c r="AZ262" s="1822"/>
    </row>
    <row r="263" spans="1:52" s="1420" customFormat="1" ht="15.5" outlineLevel="1">
      <c r="A263" s="1458"/>
      <c r="B263" s="1422"/>
      <c r="C263" s="1523"/>
      <c r="D263" s="1524"/>
      <c r="E263" s="1524"/>
      <c r="F263" s="1524"/>
      <c r="G263" s="1525"/>
      <c r="H263" s="1526"/>
      <c r="I263" s="1569"/>
      <c r="J263" s="1751"/>
      <c r="K263" s="1548"/>
      <c r="L263" s="1646"/>
      <c r="M263" s="1647">
        <f t="shared" si="498"/>
        <v>0</v>
      </c>
      <c r="N263" s="1536" t="e">
        <f>$L263*(INDEX($U$1:$Y$8,MATCH($V263,$U$1:$U$8,0),MATCH(N$23,$U$1:$Y$1,0)))</f>
        <v>#REF!</v>
      </c>
      <c r="O263" s="1666" t="e">
        <f t="shared" si="499"/>
        <v>#REF!</v>
      </c>
      <c r="P263" s="1646" t="e">
        <f>$L263*(INDEX($U$1:$Y$8,MATCH($V263,$U$1:$U$8,0),MATCH(P$23,$U$1:$Y$1,0)))</f>
        <v>#REF!</v>
      </c>
      <c r="Q263" s="1678" t="e">
        <f t="shared" si="500"/>
        <v>#REF!</v>
      </c>
      <c r="R263" s="1681" t="e">
        <f>$L263*(INDEX($U$1:$Y$8,MATCH($V263,$U$1:$U$8,0),MATCH(R$23,$U$1:$Y$1,0)))</f>
        <v>#REF!</v>
      </c>
      <c r="S263" s="1682" t="e">
        <f t="shared" si="501"/>
        <v>#REF!</v>
      </c>
      <c r="T263" s="1697" t="e">
        <f>$L263*(INDEX($U$1:$Y$8,MATCH($V263,$U$1:$U$8,0),MATCH(T$23,$U$1:$Y$1,0)))</f>
        <v>#REF!</v>
      </c>
      <c r="U263" s="1485" t="e">
        <f t="shared" si="418"/>
        <v>#REF!</v>
      </c>
      <c r="V263" s="1421" t="s">
        <v>479</v>
      </c>
      <c r="W263" s="1522"/>
      <c r="X263" s="1621"/>
      <c r="Z263" s="3"/>
      <c r="AA263" s="1731"/>
      <c r="AB263" s="1523"/>
      <c r="AC263" s="1523"/>
      <c r="AD263" s="1523"/>
      <c r="AE263" s="1832">
        <f t="shared" si="385"/>
        <v>0</v>
      </c>
      <c r="AF263" s="1822"/>
      <c r="AG263" s="1822"/>
      <c r="AH263" s="1822"/>
      <c r="AI263" s="1822"/>
      <c r="AJ263" s="1822"/>
      <c r="AK263" s="1822"/>
      <c r="AL263" s="1822"/>
      <c r="AM263" s="1822"/>
      <c r="AN263" s="1822"/>
      <c r="AO263" s="1822"/>
      <c r="AP263" s="1822"/>
      <c r="AQ263" s="1822"/>
      <c r="AR263" s="1822"/>
      <c r="AS263" s="1822"/>
      <c r="AT263" s="1822"/>
      <c r="AU263" s="1822"/>
      <c r="AV263" s="1822"/>
      <c r="AW263" s="1822"/>
      <c r="AX263" s="1822"/>
      <c r="AY263" s="1822"/>
      <c r="AZ263" s="1822"/>
    </row>
    <row r="264" spans="1:52" s="1418" customFormat="1" ht="15.5">
      <c r="A264" s="1465"/>
      <c r="B264" s="1466" t="str">
        <f>Bdgt!F108</f>
        <v>Honoraires techniques- construction</v>
      </c>
      <c r="C264" s="1495" t="e">
        <f>C265+C295+C340+C1064+C347+C366</f>
        <v>#REF!</v>
      </c>
      <c r="D264" s="1478" t="e">
        <f>D265+D295+D340+D1064+D347+D366</f>
        <v>#REF!</v>
      </c>
      <c r="E264" s="1478" t="e">
        <f>E265+E295+E340+E1064+E347+E366</f>
        <v>#REF!</v>
      </c>
      <c r="F264" s="1478" t="e">
        <f>F265+F295+F340+F1064+F347+F366</f>
        <v>#REF!</v>
      </c>
      <c r="G264" s="1496" t="e">
        <f>G265+G295+G340+G1064+G347+G366</f>
        <v>#REF!</v>
      </c>
      <c r="H264" s="1526" t="e">
        <f>N264-D264</f>
        <v>#REF!</v>
      </c>
      <c r="I264" s="1570"/>
      <c r="J264" s="1753"/>
      <c r="K264" s="1550"/>
      <c r="L264" s="1654">
        <f t="shared" ref="L264:T264" si="502">L265+L295+L340+L1064+L347+L366</f>
        <v>202128.83</v>
      </c>
      <c r="M264" s="1655">
        <f t="shared" si="502"/>
        <v>206373.53542999993</v>
      </c>
      <c r="N264" s="1591" t="e">
        <f t="shared" si="502"/>
        <v>#REF!</v>
      </c>
      <c r="O264" s="1671" t="e">
        <f t="shared" si="502"/>
        <v>#REF!</v>
      </c>
      <c r="P264" s="1805" t="e">
        <f t="shared" si="502"/>
        <v>#REF!</v>
      </c>
      <c r="Q264" s="1806" t="e">
        <f t="shared" si="502"/>
        <v>#REF!</v>
      </c>
      <c r="R264" s="1654" t="e">
        <f t="shared" si="502"/>
        <v>#REF!</v>
      </c>
      <c r="S264" s="1686" t="e">
        <f t="shared" si="502"/>
        <v>#REF!</v>
      </c>
      <c r="T264" s="1701" t="e">
        <f t="shared" si="502"/>
        <v>#REF!</v>
      </c>
      <c r="U264" s="1485" t="e">
        <f t="shared" si="418"/>
        <v>#REF!</v>
      </c>
      <c r="V264" s="1430"/>
      <c r="W264" s="1342"/>
      <c r="X264" s="1621"/>
      <c r="Z264" s="3"/>
      <c r="AA264" s="1730" t="s">
        <v>183</v>
      </c>
      <c r="AB264" s="1495" t="e">
        <f>AB265+AB295+AB340+AB1064+AB347+AB366</f>
        <v>#REF!</v>
      </c>
      <c r="AC264" s="1495">
        <f>AC265+AC295+AC340+AC1064+AC347+AC366</f>
        <v>206373.53542999993</v>
      </c>
      <c r="AD264" s="1495" t="e">
        <f>AD265+AD295+AD340+AD1064+AD347+AD366</f>
        <v>#REF!</v>
      </c>
      <c r="AE264" s="1832">
        <f t="shared" si="385"/>
        <v>19222.111750000011</v>
      </c>
      <c r="AF264" s="1821">
        <f t="shared" ref="AF264" si="503">AF265+AF295+AF340+AF1064+AF347+AF366</f>
        <v>171258.66019999998</v>
      </c>
      <c r="AG264" s="1821">
        <f t="shared" ref="AG264:AZ264" si="504">AG265+AG295+AG340+AG1064+AG347+AG366</f>
        <v>5500.2699400000001</v>
      </c>
      <c r="AH264" s="1821">
        <f t="shared" si="504"/>
        <v>5828.1130399999993</v>
      </c>
      <c r="AI264" s="1821">
        <f t="shared" si="504"/>
        <v>7936.9783299999999</v>
      </c>
      <c r="AJ264" s="1821">
        <f t="shared" si="504"/>
        <v>5457.0203799999999</v>
      </c>
      <c r="AK264" s="1821">
        <f t="shared" si="504"/>
        <v>7400.4836699999996</v>
      </c>
      <c r="AL264" s="1821">
        <f t="shared" si="504"/>
        <v>6919.8479199999992</v>
      </c>
      <c r="AM264" s="1821">
        <f t="shared" si="504"/>
        <v>5489.5698599999996</v>
      </c>
      <c r="AN264" s="1821">
        <f t="shared" si="504"/>
        <v>5451.4048799999991</v>
      </c>
      <c r="AO264" s="1821">
        <f t="shared" si="504"/>
        <v>4353.2989599999992</v>
      </c>
      <c r="AP264" s="1821">
        <f t="shared" si="504"/>
        <v>0</v>
      </c>
      <c r="AQ264" s="1821">
        <f t="shared" si="504"/>
        <v>0</v>
      </c>
      <c r="AR264" s="1821">
        <f t="shared" si="504"/>
        <v>0</v>
      </c>
      <c r="AS264" s="1821">
        <f t="shared" si="504"/>
        <v>0</v>
      </c>
      <c r="AT264" s="1821">
        <f t="shared" si="504"/>
        <v>0</v>
      </c>
      <c r="AU264" s="1821">
        <f t="shared" si="504"/>
        <v>0</v>
      </c>
      <c r="AV264" s="1821">
        <f t="shared" si="504"/>
        <v>0</v>
      </c>
      <c r="AW264" s="1821">
        <f t="shared" si="504"/>
        <v>0</v>
      </c>
      <c r="AX264" s="1821">
        <f t="shared" si="504"/>
        <v>0</v>
      </c>
      <c r="AY264" s="1821">
        <f t="shared" si="504"/>
        <v>0</v>
      </c>
      <c r="AZ264" s="1821">
        <f t="shared" si="504"/>
        <v>0</v>
      </c>
    </row>
    <row r="265" spans="1:52" s="1423" customFormat="1" ht="15.5">
      <c r="A265" s="1454" t="str">
        <f>Bdgt!D109</f>
        <v>350</v>
      </c>
      <c r="B265" s="1431" t="str">
        <f>Bdgt!F109</f>
        <v>Maîtrise d'œuvre</v>
      </c>
      <c r="C265" s="1489">
        <f>SUM(C266:C292)</f>
        <v>242836.31</v>
      </c>
      <c r="D265" s="1475" t="e">
        <f t="shared" ref="D265:G265" si="505">SUM(D266:D292)</f>
        <v>#REF!</v>
      </c>
      <c r="E265" s="1475" t="e">
        <f t="shared" si="505"/>
        <v>#REF!</v>
      </c>
      <c r="F265" s="1475" t="e">
        <f t="shared" si="505"/>
        <v>#REF!</v>
      </c>
      <c r="G265" s="1490" t="e">
        <f t="shared" si="505"/>
        <v>#REF!</v>
      </c>
      <c r="H265" s="1526" t="e">
        <f>N265-D265</f>
        <v>#REF!</v>
      </c>
      <c r="I265" s="1566"/>
      <c r="J265" s="1748"/>
      <c r="K265" s="1547"/>
      <c r="L265" s="1648">
        <f>L266+L289+L292</f>
        <v>160618.46999999997</v>
      </c>
      <c r="M265" s="1649">
        <f t="shared" ref="M265:T265" si="506">M266+M289+M292</f>
        <v>163991.45786999995</v>
      </c>
      <c r="N265" s="1537" t="e">
        <f t="shared" si="506"/>
        <v>#REF!</v>
      </c>
      <c r="O265" s="1668" t="e">
        <f t="shared" si="506"/>
        <v>#REF!</v>
      </c>
      <c r="P265" s="1642" t="e">
        <f t="shared" si="506"/>
        <v>#REF!</v>
      </c>
      <c r="Q265" s="1676" t="e">
        <f t="shared" si="506"/>
        <v>#REF!</v>
      </c>
      <c r="R265" s="1648" t="e">
        <f t="shared" si="506"/>
        <v>#REF!</v>
      </c>
      <c r="S265" s="1683" t="e">
        <f t="shared" si="506"/>
        <v>#REF!</v>
      </c>
      <c r="T265" s="1698" t="e">
        <f t="shared" si="506"/>
        <v>#REF!</v>
      </c>
      <c r="U265" s="1485" t="e">
        <f t="shared" si="418"/>
        <v>#REF!</v>
      </c>
      <c r="V265" s="1429"/>
      <c r="W265" s="1342"/>
      <c r="X265" s="1621"/>
      <c r="Z265" s="3"/>
      <c r="AA265" s="1726" t="s">
        <v>185</v>
      </c>
      <c r="AB265" s="1489">
        <f>SUM(AB266:AB292)</f>
        <v>247935.87250999999</v>
      </c>
      <c r="AC265" s="1489">
        <f>SUM(AC266:AC292)</f>
        <v>163991.45786999995</v>
      </c>
      <c r="AD265" s="1489">
        <f>SUM(AD266:AD292)</f>
        <v>83944.414640000032</v>
      </c>
      <c r="AE265" s="1832">
        <f t="shared" si="385"/>
        <v>14014.184739999997</v>
      </c>
      <c r="AF265" s="1818">
        <f t="shared" ref="AF265" si="507">AF266+AF289+AF292</f>
        <v>143157.89160999999</v>
      </c>
      <c r="AG265" s="1818">
        <f t="shared" ref="AG265:AZ265" si="508">AG266+AG289+AG292</f>
        <v>5500.2699400000001</v>
      </c>
      <c r="AH265" s="1818">
        <f t="shared" si="508"/>
        <v>4679.4880399999993</v>
      </c>
      <c r="AI265" s="1818">
        <f t="shared" si="508"/>
        <v>4667.3483500000002</v>
      </c>
      <c r="AJ265" s="1818">
        <f t="shared" si="508"/>
        <v>4667.3483500000002</v>
      </c>
      <c r="AK265" s="1818">
        <f t="shared" si="508"/>
        <v>4690.8109299999996</v>
      </c>
      <c r="AL265" s="1818">
        <f t="shared" si="508"/>
        <v>4688.0031799999997</v>
      </c>
      <c r="AM265" s="1818">
        <f t="shared" si="508"/>
        <v>2338.8251199999995</v>
      </c>
      <c r="AN265" s="1818">
        <f t="shared" si="508"/>
        <v>1185.8506599999998</v>
      </c>
      <c r="AO265" s="1818">
        <f t="shared" si="508"/>
        <v>2429.8064299999996</v>
      </c>
      <c r="AP265" s="1818">
        <f t="shared" si="508"/>
        <v>0</v>
      </c>
      <c r="AQ265" s="1818">
        <f t="shared" si="508"/>
        <v>0</v>
      </c>
      <c r="AR265" s="1818">
        <f t="shared" si="508"/>
        <v>0</v>
      </c>
      <c r="AS265" s="1818">
        <f t="shared" si="508"/>
        <v>0</v>
      </c>
      <c r="AT265" s="1818">
        <f t="shared" si="508"/>
        <v>0</v>
      </c>
      <c r="AU265" s="1818">
        <f t="shared" si="508"/>
        <v>0</v>
      </c>
      <c r="AV265" s="1818">
        <f t="shared" si="508"/>
        <v>0</v>
      </c>
      <c r="AW265" s="1818">
        <f t="shared" si="508"/>
        <v>0</v>
      </c>
      <c r="AX265" s="1818">
        <f t="shared" si="508"/>
        <v>0</v>
      </c>
      <c r="AY265" s="1818">
        <f t="shared" si="508"/>
        <v>0</v>
      </c>
      <c r="AZ265" s="1818">
        <f t="shared" si="508"/>
        <v>0</v>
      </c>
    </row>
    <row r="266" spans="1:52" s="1582" customFormat="1" ht="15.5" outlineLevel="1">
      <c r="A266" s="1577" t="str">
        <f>Bdgt!E110</f>
        <v>351</v>
      </c>
      <c r="B266" s="1521" t="str">
        <f>Bdgt!F110</f>
        <v xml:space="preserve">    Architecte</v>
      </c>
      <c r="C266" s="1578">
        <f>Bdgt!I110</f>
        <v>242836.31</v>
      </c>
      <c r="D266" s="1579" t="e">
        <f>Bdgt!P110</f>
        <v>#REF!</v>
      </c>
      <c r="E266" s="1579" t="e">
        <f>Bdgt!T110</f>
        <v>#REF!</v>
      </c>
      <c r="F266" s="1579" t="e">
        <f>Bdgt!X110</f>
        <v>#REF!</v>
      </c>
      <c r="G266" s="1580" t="e">
        <f>Bdgt!AB110</f>
        <v>#REF!</v>
      </c>
      <c r="H266" s="1526" t="e">
        <f>N266-D266</f>
        <v>#REF!</v>
      </c>
      <c r="I266" s="1568" t="s">
        <v>528</v>
      </c>
      <c r="J266" s="1754"/>
      <c r="K266" s="1599"/>
      <c r="L266" s="1644">
        <f>SUM(L267:L288)</f>
        <v>160618.46999999997</v>
      </c>
      <c r="M266" s="1645">
        <f t="shared" ref="M266:T266" si="509">SUM(M267:M288)</f>
        <v>163991.45786999995</v>
      </c>
      <c r="N266" s="1552" t="e">
        <f t="shared" si="509"/>
        <v>#REF!</v>
      </c>
      <c r="O266" s="1665" t="e">
        <f t="shared" si="509"/>
        <v>#REF!</v>
      </c>
      <c r="P266" s="1644" t="e">
        <f t="shared" si="509"/>
        <v>#REF!</v>
      </c>
      <c r="Q266" s="1677" t="e">
        <f t="shared" si="509"/>
        <v>#REF!</v>
      </c>
      <c r="R266" s="1644" t="e">
        <f t="shared" si="509"/>
        <v>#REF!</v>
      </c>
      <c r="S266" s="1677" t="e">
        <f t="shared" si="509"/>
        <v>#REF!</v>
      </c>
      <c r="T266" s="1695" t="e">
        <f t="shared" si="509"/>
        <v>#REF!</v>
      </c>
      <c r="U266" s="1485" t="e">
        <f t="shared" si="418"/>
        <v>#REF!</v>
      </c>
      <c r="V266" s="1430"/>
      <c r="W266" s="1342"/>
      <c r="X266" s="1621"/>
      <c r="Z266" s="3"/>
      <c r="AA266" s="1727" t="s">
        <v>357</v>
      </c>
      <c r="AB266" s="1578">
        <f>C266*(1+$AB$22)</f>
        <v>247935.87250999999</v>
      </c>
      <c r="AC266" s="1578">
        <f>M266</f>
        <v>163991.45786999995</v>
      </c>
      <c r="AD266" s="1578">
        <f>AB266-AC266</f>
        <v>83944.414640000032</v>
      </c>
      <c r="AE266" s="1832">
        <f t="shared" si="385"/>
        <v>14014.184739999997</v>
      </c>
      <c r="AF266" s="1815">
        <f>SUMPRODUCT((YEAR($K267:$K288)&amp;MONTH($K267:$K288)&lt;YEAR(AG$23)&amp;MONTH(AG$23))*$M267:$M288)</f>
        <v>143157.89160999999</v>
      </c>
      <c r="AG266" s="1815">
        <f>SUMPRODUCT((YEAR($K267:$K288)&amp;MONTH($K267:$K288)=YEAR(AG$23)&amp;MONTH(AG$23))*$M267:$M288)</f>
        <v>5500.2699400000001</v>
      </c>
      <c r="AH266" s="1815">
        <f t="shared" ref="AH266:AZ266" si="510">SUMPRODUCT((YEAR($K267:$K288)&amp;MONTH($K267:$K288)=YEAR(AH$23)&amp;MONTH(AH$23))*$M267:$M288)</f>
        <v>4679.4880399999993</v>
      </c>
      <c r="AI266" s="1815">
        <f t="shared" si="510"/>
        <v>4667.3483500000002</v>
      </c>
      <c r="AJ266" s="1815">
        <f t="shared" si="510"/>
        <v>4667.3483500000002</v>
      </c>
      <c r="AK266" s="1815">
        <f t="shared" si="510"/>
        <v>4690.8109299999996</v>
      </c>
      <c r="AL266" s="1815">
        <f t="shared" si="510"/>
        <v>4688.0031799999997</v>
      </c>
      <c r="AM266" s="1815">
        <f t="shared" si="510"/>
        <v>2338.8251199999995</v>
      </c>
      <c r="AN266" s="1815">
        <f t="shared" si="510"/>
        <v>1185.8506599999998</v>
      </c>
      <c r="AO266" s="1815">
        <f t="shared" si="510"/>
        <v>2429.8064299999996</v>
      </c>
      <c r="AP266" s="1815">
        <f t="shared" si="510"/>
        <v>0</v>
      </c>
      <c r="AQ266" s="1815">
        <f t="shared" si="510"/>
        <v>0</v>
      </c>
      <c r="AR266" s="1815">
        <f t="shared" si="510"/>
        <v>0</v>
      </c>
      <c r="AS266" s="1815">
        <f t="shared" si="510"/>
        <v>0</v>
      </c>
      <c r="AT266" s="1815">
        <f t="shared" si="510"/>
        <v>0</v>
      </c>
      <c r="AU266" s="1815">
        <f t="shared" si="510"/>
        <v>0</v>
      </c>
      <c r="AV266" s="1815">
        <f t="shared" si="510"/>
        <v>0</v>
      </c>
      <c r="AW266" s="1815">
        <f t="shared" si="510"/>
        <v>0</v>
      </c>
      <c r="AX266" s="1815">
        <f t="shared" si="510"/>
        <v>0</v>
      </c>
      <c r="AY266" s="1815">
        <f t="shared" si="510"/>
        <v>0</v>
      </c>
      <c r="AZ266" s="1815">
        <f t="shared" si="510"/>
        <v>0</v>
      </c>
    </row>
    <row r="267" spans="1:52" s="1415" customFormat="1" ht="15.5" outlineLevel="2">
      <c r="A267" s="1459"/>
      <c r="B267" s="1424"/>
      <c r="C267" s="1491"/>
      <c r="D267" s="1476"/>
      <c r="E267" s="1476"/>
      <c r="F267" s="1476"/>
      <c r="G267" s="1492"/>
      <c r="H267" s="1526"/>
      <c r="I267" s="1571"/>
      <c r="J267" s="1755" t="s">
        <v>532</v>
      </c>
      <c r="K267" s="1764">
        <v>42371</v>
      </c>
      <c r="L267" s="1765">
        <v>10350.629999999999</v>
      </c>
      <c r="M267" s="1766">
        <f t="shared" ref="M267" si="511">L267*(1+$M$24)</f>
        <v>10567.993229999998</v>
      </c>
      <c r="N267" s="1767" t="e">
        <f t="shared" ref="N267:N277" si="512">$L267*(INDEX($U$1:$Y$8,MATCH($V267,$U$1:$U$8,0),MATCH(N$23,$U$1:$Y$1,0)))</f>
        <v>#REF!</v>
      </c>
      <c r="O267" s="1768" t="e">
        <f t="shared" ref="O267" si="513">N267*(1+$O$24)</f>
        <v>#REF!</v>
      </c>
      <c r="P267" s="1765" t="e">
        <f t="shared" ref="P267:P286" si="514">$L267*(INDEX($U$1:$Y$8,MATCH($V267,$U$1:$U$8,0),MATCH(P$23,$U$1:$Y$1,0)))</f>
        <v>#REF!</v>
      </c>
      <c r="Q267" s="1771" t="e">
        <f t="shared" ref="Q267" si="515">P267*(1+$Q$24)</f>
        <v>#REF!</v>
      </c>
      <c r="R267" s="1681" t="e">
        <f t="shared" ref="R267:R286" si="516">$L267*(INDEX($U$1:$Y$8,MATCH($V267,$U$1:$U$8,0),MATCH(R$23,$U$1:$Y$1,0)))</f>
        <v>#REF!</v>
      </c>
      <c r="S267" s="1682" t="e">
        <f t="shared" ref="S267" si="517">R267*(1+$S$24)</f>
        <v>#REF!</v>
      </c>
      <c r="T267" s="1697" t="e">
        <f t="shared" ref="T267:T286" si="518">$L267*(INDEX($U$1:$Y$8,MATCH($V267,$U$1:$U$8,0),MATCH(T$23,$U$1:$Y$1,0)))</f>
        <v>#REF!</v>
      </c>
      <c r="U267" s="1485" t="e">
        <f t="shared" si="418"/>
        <v>#REF!</v>
      </c>
      <c r="V267" s="1421" t="s">
        <v>479</v>
      </c>
      <c r="W267" s="1522"/>
      <c r="X267" s="1621"/>
      <c r="Z267" s="3"/>
      <c r="AA267" s="1728"/>
      <c r="AB267" s="1491"/>
      <c r="AC267" s="1491"/>
      <c r="AD267" s="1491"/>
      <c r="AE267" s="1832">
        <f t="shared" si="385"/>
        <v>0</v>
      </c>
      <c r="AF267" s="1817"/>
      <c r="AG267" s="1817"/>
      <c r="AH267" s="1817"/>
      <c r="AI267" s="1817"/>
      <c r="AJ267" s="1817"/>
      <c r="AK267" s="1817"/>
      <c r="AL267" s="1817"/>
      <c r="AM267" s="1817"/>
      <c r="AN267" s="1817"/>
      <c r="AO267" s="1817"/>
      <c r="AP267" s="1817"/>
      <c r="AQ267" s="1817"/>
      <c r="AR267" s="1817"/>
      <c r="AS267" s="1817"/>
      <c r="AT267" s="1817"/>
      <c r="AU267" s="1817"/>
      <c r="AV267" s="1817"/>
      <c r="AW267" s="1817"/>
      <c r="AX267" s="1817"/>
      <c r="AY267" s="1817"/>
      <c r="AZ267" s="1817"/>
    </row>
    <row r="268" spans="1:52" s="1415" customFormat="1" ht="15.5" outlineLevel="2">
      <c r="A268" s="1459"/>
      <c r="B268" s="1424"/>
      <c r="C268" s="1491"/>
      <c r="D268" s="1476"/>
      <c r="E268" s="1476"/>
      <c r="F268" s="1476"/>
      <c r="G268" s="1492"/>
      <c r="H268" s="1526"/>
      <c r="I268" s="1571"/>
      <c r="J268" s="1755" t="s">
        <v>533</v>
      </c>
      <c r="K268" s="1764">
        <v>42429</v>
      </c>
      <c r="L268" s="1765">
        <v>20745.34</v>
      </c>
      <c r="M268" s="1766">
        <f t="shared" ref="M268:M288" si="519">L268*(1+$M$24)</f>
        <v>21180.992139999998</v>
      </c>
      <c r="N268" s="1767" t="e">
        <f t="shared" si="512"/>
        <v>#REF!</v>
      </c>
      <c r="O268" s="1768" t="e">
        <f t="shared" ref="O268:O288" si="520">N268*(1+$O$24)</f>
        <v>#REF!</v>
      </c>
      <c r="P268" s="1765" t="e">
        <f t="shared" si="514"/>
        <v>#REF!</v>
      </c>
      <c r="Q268" s="1771" t="e">
        <f t="shared" ref="Q268:Q288" si="521">P268*(1+$Q$24)</f>
        <v>#REF!</v>
      </c>
      <c r="R268" s="1681" t="e">
        <f t="shared" si="516"/>
        <v>#REF!</v>
      </c>
      <c r="S268" s="1682" t="e">
        <f t="shared" ref="S268:S288" si="522">R268*(1+$S$24)</f>
        <v>#REF!</v>
      </c>
      <c r="T268" s="1697" t="e">
        <f t="shared" si="518"/>
        <v>#REF!</v>
      </c>
      <c r="U268" s="1485" t="e">
        <f t="shared" ref="U268:U288" si="523">L268-(N268+P268+R268+T268)</f>
        <v>#REF!</v>
      </c>
      <c r="V268" s="1421" t="s">
        <v>479</v>
      </c>
      <c r="W268" s="1522"/>
      <c r="X268" s="1621"/>
      <c r="Z268" s="3"/>
      <c r="AA268" s="1728"/>
      <c r="AB268" s="1491"/>
      <c r="AC268" s="1491"/>
      <c r="AD268" s="1491"/>
      <c r="AE268" s="1832">
        <f t="shared" si="385"/>
        <v>0</v>
      </c>
      <c r="AF268" s="1817"/>
      <c r="AG268" s="1817"/>
      <c r="AH268" s="1817"/>
      <c r="AI268" s="1817"/>
      <c r="AJ268" s="1817"/>
      <c r="AK268" s="1817"/>
      <c r="AL268" s="1817"/>
      <c r="AM268" s="1817"/>
      <c r="AN268" s="1817"/>
      <c r="AO268" s="1817"/>
      <c r="AP268" s="1817"/>
      <c r="AQ268" s="1817"/>
      <c r="AR268" s="1817"/>
      <c r="AS268" s="1817"/>
      <c r="AT268" s="1817"/>
      <c r="AU268" s="1817"/>
      <c r="AV268" s="1817"/>
      <c r="AW268" s="1817"/>
      <c r="AX268" s="1817"/>
      <c r="AY268" s="1817"/>
      <c r="AZ268" s="1817"/>
    </row>
    <row r="269" spans="1:52" s="1415" customFormat="1" ht="15.5" outlineLevel="2">
      <c r="A269" s="1459"/>
      <c r="B269" s="1424"/>
      <c r="C269" s="1491"/>
      <c r="D269" s="1476"/>
      <c r="E269" s="1476"/>
      <c r="F269" s="1476"/>
      <c r="G269" s="1492"/>
      <c r="H269" s="1526"/>
      <c r="I269" s="1571"/>
      <c r="J269" s="1755" t="s">
        <v>534</v>
      </c>
      <c r="K269" s="1764">
        <v>42625</v>
      </c>
      <c r="L269" s="1765">
        <v>4120.59</v>
      </c>
      <c r="M269" s="1766">
        <f t="shared" si="519"/>
        <v>4207.1223899999995</v>
      </c>
      <c r="N269" s="1767" t="e">
        <f t="shared" si="512"/>
        <v>#REF!</v>
      </c>
      <c r="O269" s="1768" t="e">
        <f t="shared" si="520"/>
        <v>#REF!</v>
      </c>
      <c r="P269" s="1765" t="e">
        <f t="shared" si="514"/>
        <v>#REF!</v>
      </c>
      <c r="Q269" s="1771" t="e">
        <f t="shared" si="521"/>
        <v>#REF!</v>
      </c>
      <c r="R269" s="1681" t="e">
        <f t="shared" si="516"/>
        <v>#REF!</v>
      </c>
      <c r="S269" s="1682" t="e">
        <f t="shared" si="522"/>
        <v>#REF!</v>
      </c>
      <c r="T269" s="1697" t="e">
        <f t="shared" si="518"/>
        <v>#REF!</v>
      </c>
      <c r="U269" s="1485" t="e">
        <f t="shared" si="523"/>
        <v>#REF!</v>
      </c>
      <c r="V269" s="1421" t="s">
        <v>479</v>
      </c>
      <c r="W269" s="1522"/>
      <c r="X269" s="1621"/>
      <c r="Z269" s="3"/>
      <c r="AA269" s="1728"/>
      <c r="AB269" s="1491"/>
      <c r="AC269" s="1491"/>
      <c r="AD269" s="1491"/>
      <c r="AE269" s="1832">
        <f t="shared" si="385"/>
        <v>0</v>
      </c>
      <c r="AF269" s="1817"/>
      <c r="AG269" s="1817"/>
      <c r="AH269" s="1817"/>
      <c r="AI269" s="1817"/>
      <c r="AJ269" s="1817"/>
      <c r="AK269" s="1817"/>
      <c r="AL269" s="1817"/>
      <c r="AM269" s="1817"/>
      <c r="AN269" s="1817"/>
      <c r="AO269" s="1817"/>
      <c r="AP269" s="1817"/>
      <c r="AQ269" s="1817"/>
      <c r="AR269" s="1817"/>
      <c r="AS269" s="1817"/>
      <c r="AT269" s="1817"/>
      <c r="AU269" s="1817"/>
      <c r="AV269" s="1817"/>
      <c r="AW269" s="1817"/>
      <c r="AX269" s="1817"/>
      <c r="AY269" s="1817"/>
      <c r="AZ269" s="1817"/>
    </row>
    <row r="270" spans="1:52" s="1415" customFormat="1" ht="15.5" outlineLevel="2">
      <c r="A270" s="1459"/>
      <c r="B270" s="1424"/>
      <c r="C270" s="1491"/>
      <c r="D270" s="1476"/>
      <c r="E270" s="1476"/>
      <c r="F270" s="1476"/>
      <c r="G270" s="1492"/>
      <c r="H270" s="1526"/>
      <c r="I270" s="1571"/>
      <c r="J270" s="1755" t="s">
        <v>535</v>
      </c>
      <c r="K270" s="1764">
        <v>42735</v>
      </c>
      <c r="L270" s="1765">
        <v>18814.63</v>
      </c>
      <c r="M270" s="1766">
        <f t="shared" si="519"/>
        <v>19209.737229999999</v>
      </c>
      <c r="N270" s="1767" t="e">
        <f t="shared" si="512"/>
        <v>#REF!</v>
      </c>
      <c r="O270" s="1768" t="e">
        <f t="shared" si="520"/>
        <v>#REF!</v>
      </c>
      <c r="P270" s="1765" t="e">
        <f t="shared" si="514"/>
        <v>#REF!</v>
      </c>
      <c r="Q270" s="1771" t="e">
        <f t="shared" si="521"/>
        <v>#REF!</v>
      </c>
      <c r="R270" s="1681" t="e">
        <f t="shared" si="516"/>
        <v>#REF!</v>
      </c>
      <c r="S270" s="1682" t="e">
        <f t="shared" si="522"/>
        <v>#REF!</v>
      </c>
      <c r="T270" s="1697" t="e">
        <f t="shared" si="518"/>
        <v>#REF!</v>
      </c>
      <c r="U270" s="1485" t="e">
        <f t="shared" si="523"/>
        <v>#REF!</v>
      </c>
      <c r="V270" s="1421" t="s">
        <v>479</v>
      </c>
      <c r="W270" s="1522"/>
      <c r="X270" s="1621"/>
      <c r="Z270" s="3"/>
      <c r="AA270" s="1728"/>
      <c r="AB270" s="1491"/>
      <c r="AC270" s="1491"/>
      <c r="AD270" s="1491"/>
      <c r="AE270" s="1832">
        <f t="shared" si="385"/>
        <v>0</v>
      </c>
      <c r="AF270" s="1817"/>
      <c r="AG270" s="1817"/>
      <c r="AH270" s="1817"/>
      <c r="AI270" s="1817"/>
      <c r="AJ270" s="1817"/>
      <c r="AK270" s="1817"/>
      <c r="AL270" s="1817"/>
      <c r="AM270" s="1817"/>
      <c r="AN270" s="1817"/>
      <c r="AO270" s="1817"/>
      <c r="AP270" s="1817"/>
      <c r="AQ270" s="1817"/>
      <c r="AR270" s="1817"/>
      <c r="AS270" s="1817"/>
      <c r="AT270" s="1817"/>
      <c r="AU270" s="1817"/>
      <c r="AV270" s="1817"/>
      <c r="AW270" s="1817"/>
      <c r="AX270" s="1817"/>
      <c r="AY270" s="1817"/>
      <c r="AZ270" s="1817"/>
    </row>
    <row r="271" spans="1:52" s="1415" customFormat="1" ht="15.5" outlineLevel="2">
      <c r="A271" s="1459"/>
      <c r="B271" s="1424"/>
      <c r="C271" s="1491"/>
      <c r="D271" s="1476"/>
      <c r="E271" s="1476"/>
      <c r="F271" s="1476"/>
      <c r="G271" s="1492"/>
      <c r="H271" s="1526"/>
      <c r="I271" s="1571"/>
      <c r="J271" s="1755" t="s">
        <v>536</v>
      </c>
      <c r="K271" s="1764">
        <v>42947</v>
      </c>
      <c r="L271" s="1765">
        <v>12792.64</v>
      </c>
      <c r="M271" s="1766">
        <f t="shared" si="519"/>
        <v>13061.285439999998</v>
      </c>
      <c r="N271" s="1767" t="e">
        <f t="shared" si="512"/>
        <v>#REF!</v>
      </c>
      <c r="O271" s="1768" t="e">
        <f t="shared" si="520"/>
        <v>#REF!</v>
      </c>
      <c r="P271" s="1765" t="e">
        <f t="shared" si="514"/>
        <v>#REF!</v>
      </c>
      <c r="Q271" s="1771" t="e">
        <f t="shared" si="521"/>
        <v>#REF!</v>
      </c>
      <c r="R271" s="1681" t="e">
        <f t="shared" si="516"/>
        <v>#REF!</v>
      </c>
      <c r="S271" s="1682" t="e">
        <f t="shared" si="522"/>
        <v>#REF!</v>
      </c>
      <c r="T271" s="1697" t="e">
        <f t="shared" si="518"/>
        <v>#REF!</v>
      </c>
      <c r="U271" s="1485" t="e">
        <f t="shared" si="523"/>
        <v>#REF!</v>
      </c>
      <c r="V271" s="1421" t="s">
        <v>479</v>
      </c>
      <c r="W271" s="1522"/>
      <c r="X271" s="1621"/>
      <c r="Z271" s="3"/>
      <c r="AA271" s="1728"/>
      <c r="AB271" s="1491"/>
      <c r="AC271" s="1491"/>
      <c r="AD271" s="1491"/>
      <c r="AE271" s="1832">
        <f t="shared" ref="AE271:AE334" si="524">SUM(AF271:AZ271)-AC271</f>
        <v>0</v>
      </c>
      <c r="AF271" s="1817"/>
      <c r="AG271" s="1817"/>
      <c r="AH271" s="1817"/>
      <c r="AI271" s="1817"/>
      <c r="AJ271" s="1817"/>
      <c r="AK271" s="1817"/>
      <c r="AL271" s="1817"/>
      <c r="AM271" s="1817"/>
      <c r="AN271" s="1817"/>
      <c r="AO271" s="1817"/>
      <c r="AP271" s="1817"/>
      <c r="AQ271" s="1817"/>
      <c r="AR271" s="1817"/>
      <c r="AS271" s="1817"/>
      <c r="AT271" s="1817"/>
      <c r="AU271" s="1817"/>
      <c r="AV271" s="1817"/>
      <c r="AW271" s="1817"/>
      <c r="AX271" s="1817"/>
      <c r="AY271" s="1817"/>
      <c r="AZ271" s="1817"/>
    </row>
    <row r="272" spans="1:52" s="1415" customFormat="1" ht="15.5" outlineLevel="2">
      <c r="A272" s="1459"/>
      <c r="B272" s="1424"/>
      <c r="C272" s="1491"/>
      <c r="D272" s="1476"/>
      <c r="E272" s="1476"/>
      <c r="F272" s="1476"/>
      <c r="G272" s="1492"/>
      <c r="H272" s="1526"/>
      <c r="I272" s="1571"/>
      <c r="J272" s="1755" t="s">
        <v>537</v>
      </c>
      <c r="K272" s="1764">
        <v>43039</v>
      </c>
      <c r="L272" s="1765">
        <v>19029.66</v>
      </c>
      <c r="M272" s="1766">
        <f t="shared" si="519"/>
        <v>19429.282859999999</v>
      </c>
      <c r="N272" s="1767" t="e">
        <f t="shared" si="512"/>
        <v>#REF!</v>
      </c>
      <c r="O272" s="1768" t="e">
        <f t="shared" si="520"/>
        <v>#REF!</v>
      </c>
      <c r="P272" s="1765" t="e">
        <f t="shared" si="514"/>
        <v>#REF!</v>
      </c>
      <c r="Q272" s="1771" t="e">
        <f t="shared" si="521"/>
        <v>#REF!</v>
      </c>
      <c r="R272" s="1681" t="e">
        <f t="shared" si="516"/>
        <v>#REF!</v>
      </c>
      <c r="S272" s="1682" t="e">
        <f t="shared" si="522"/>
        <v>#REF!</v>
      </c>
      <c r="T272" s="1697" t="e">
        <f t="shared" si="518"/>
        <v>#REF!</v>
      </c>
      <c r="U272" s="1485" t="e">
        <f t="shared" si="523"/>
        <v>#REF!</v>
      </c>
      <c r="V272" s="1421" t="s">
        <v>479</v>
      </c>
      <c r="W272" s="1522"/>
      <c r="X272" s="1621"/>
      <c r="Z272" s="3"/>
      <c r="AA272" s="1728"/>
      <c r="AB272" s="1491"/>
      <c r="AC272" s="1491"/>
      <c r="AD272" s="1491"/>
      <c r="AE272" s="1832">
        <f t="shared" si="524"/>
        <v>0</v>
      </c>
      <c r="AF272" s="1817"/>
      <c r="AG272" s="1817"/>
      <c r="AH272" s="1817"/>
      <c r="AI272" s="1817"/>
      <c r="AJ272" s="1817"/>
      <c r="AK272" s="1817"/>
      <c r="AL272" s="1817"/>
      <c r="AM272" s="1817"/>
      <c r="AN272" s="1817"/>
      <c r="AO272" s="1817"/>
      <c r="AP272" s="1817"/>
      <c r="AQ272" s="1817"/>
      <c r="AR272" s="1817"/>
      <c r="AS272" s="1817"/>
      <c r="AT272" s="1817"/>
      <c r="AU272" s="1817"/>
      <c r="AV272" s="1817"/>
      <c r="AW272" s="1817"/>
      <c r="AX272" s="1817"/>
      <c r="AY272" s="1817"/>
      <c r="AZ272" s="1817"/>
    </row>
    <row r="273" spans="1:52" s="1415" customFormat="1" ht="15.5" outlineLevel="2">
      <c r="A273" s="1459"/>
      <c r="B273" s="1424"/>
      <c r="C273" s="1491"/>
      <c r="D273" s="1476"/>
      <c r="E273" s="1476"/>
      <c r="F273" s="1476"/>
      <c r="G273" s="1492"/>
      <c r="H273" s="1526"/>
      <c r="I273" s="1571"/>
      <c r="J273" s="1755" t="s">
        <v>543</v>
      </c>
      <c r="K273" s="1764">
        <v>43039</v>
      </c>
      <c r="L273" s="1765">
        <v>13336.8</v>
      </c>
      <c r="M273" s="1766">
        <f t="shared" si="519"/>
        <v>13616.872799999997</v>
      </c>
      <c r="N273" s="1767" t="e">
        <f t="shared" si="512"/>
        <v>#REF!</v>
      </c>
      <c r="O273" s="1768" t="e">
        <f t="shared" si="520"/>
        <v>#REF!</v>
      </c>
      <c r="P273" s="1765" t="e">
        <f t="shared" si="514"/>
        <v>#REF!</v>
      </c>
      <c r="Q273" s="1771" t="e">
        <f t="shared" si="521"/>
        <v>#REF!</v>
      </c>
      <c r="R273" s="1681" t="e">
        <f t="shared" si="516"/>
        <v>#REF!</v>
      </c>
      <c r="S273" s="1682" t="e">
        <f t="shared" si="522"/>
        <v>#REF!</v>
      </c>
      <c r="T273" s="1697" t="e">
        <f t="shared" si="518"/>
        <v>#REF!</v>
      </c>
      <c r="U273" s="1485" t="e">
        <f t="shared" si="523"/>
        <v>#REF!</v>
      </c>
      <c r="V273" s="1421" t="s">
        <v>479</v>
      </c>
      <c r="W273" s="1522"/>
      <c r="X273" s="1621"/>
      <c r="Z273" s="3"/>
      <c r="AA273" s="1728"/>
      <c r="AB273" s="1491"/>
      <c r="AC273" s="1491"/>
      <c r="AD273" s="1491"/>
      <c r="AE273" s="1832">
        <f t="shared" si="524"/>
        <v>0</v>
      </c>
      <c r="AF273" s="1817"/>
      <c r="AG273" s="1817"/>
      <c r="AH273" s="1817"/>
      <c r="AI273" s="1817"/>
      <c r="AJ273" s="1817"/>
      <c r="AK273" s="1817"/>
      <c r="AL273" s="1817"/>
      <c r="AM273" s="1817"/>
      <c r="AN273" s="1817"/>
      <c r="AO273" s="1817"/>
      <c r="AP273" s="1817"/>
      <c r="AQ273" s="1817"/>
      <c r="AR273" s="1817"/>
      <c r="AS273" s="1817"/>
      <c r="AT273" s="1817"/>
      <c r="AU273" s="1817"/>
      <c r="AV273" s="1817"/>
      <c r="AW273" s="1817"/>
      <c r="AX273" s="1817"/>
      <c r="AY273" s="1817"/>
      <c r="AZ273" s="1817"/>
    </row>
    <row r="274" spans="1:52" s="1415" customFormat="1" ht="15.5" outlineLevel="2">
      <c r="A274" s="1459"/>
      <c r="B274" s="1424"/>
      <c r="C274" s="1491"/>
      <c r="D274" s="1476"/>
      <c r="E274" s="1476"/>
      <c r="F274" s="1476"/>
      <c r="G274" s="1492"/>
      <c r="H274" s="1526"/>
      <c r="I274" s="1571"/>
      <c r="J274" s="1755" t="s">
        <v>544</v>
      </c>
      <c r="K274" s="1764">
        <v>43069</v>
      </c>
      <c r="L274" s="1765">
        <v>14797.14</v>
      </c>
      <c r="M274" s="1766">
        <f t="shared" si="519"/>
        <v>15107.879939999999</v>
      </c>
      <c r="N274" s="1767" t="e">
        <f t="shared" si="512"/>
        <v>#REF!</v>
      </c>
      <c r="O274" s="1768" t="e">
        <f t="shared" si="520"/>
        <v>#REF!</v>
      </c>
      <c r="P274" s="1765" t="e">
        <f t="shared" si="514"/>
        <v>#REF!</v>
      </c>
      <c r="Q274" s="1771" t="e">
        <f t="shared" si="521"/>
        <v>#REF!</v>
      </c>
      <c r="R274" s="1681" t="e">
        <f t="shared" si="516"/>
        <v>#REF!</v>
      </c>
      <c r="S274" s="1682" t="e">
        <f t="shared" si="522"/>
        <v>#REF!</v>
      </c>
      <c r="T274" s="1697" t="e">
        <f t="shared" si="518"/>
        <v>#REF!</v>
      </c>
      <c r="U274" s="1485" t="e">
        <f t="shared" si="523"/>
        <v>#REF!</v>
      </c>
      <c r="V274" s="1421" t="s">
        <v>479</v>
      </c>
      <c r="W274" s="1522"/>
      <c r="X274" s="1621"/>
      <c r="Z274" s="3"/>
      <c r="AA274" s="1728"/>
      <c r="AB274" s="1491"/>
      <c r="AC274" s="1491"/>
      <c r="AD274" s="1491"/>
      <c r="AE274" s="1832">
        <f t="shared" si="524"/>
        <v>0</v>
      </c>
      <c r="AF274" s="1817"/>
      <c r="AG274" s="1817"/>
      <c r="AH274" s="1817"/>
      <c r="AI274" s="1817"/>
      <c r="AJ274" s="1817"/>
      <c r="AK274" s="1817"/>
      <c r="AL274" s="1817"/>
      <c r="AM274" s="1817"/>
      <c r="AN274" s="1817"/>
      <c r="AO274" s="1817"/>
      <c r="AP274" s="1817"/>
      <c r="AQ274" s="1817"/>
      <c r="AR274" s="1817"/>
      <c r="AS274" s="1817"/>
      <c r="AT274" s="1817"/>
      <c r="AU274" s="1817"/>
      <c r="AV274" s="1817"/>
      <c r="AW274" s="1817"/>
      <c r="AX274" s="1817"/>
      <c r="AY274" s="1817"/>
      <c r="AZ274" s="1817"/>
    </row>
    <row r="275" spans="1:52" s="1415" customFormat="1" ht="15.5" outlineLevel="2">
      <c r="A275" s="1459"/>
      <c r="B275" s="1424"/>
      <c r="C275" s="1491"/>
      <c r="D275" s="1476"/>
      <c r="E275" s="1476"/>
      <c r="F275" s="1476"/>
      <c r="G275" s="1492"/>
      <c r="H275" s="1526"/>
      <c r="I275" s="1571"/>
      <c r="J275" s="1755" t="s">
        <v>545</v>
      </c>
      <c r="K275" s="1764">
        <v>43281</v>
      </c>
      <c r="L275" s="1765">
        <v>5987.76</v>
      </c>
      <c r="M275" s="1766">
        <f t="shared" si="519"/>
        <v>6113.5029599999998</v>
      </c>
      <c r="N275" s="1767" t="e">
        <f t="shared" si="512"/>
        <v>#REF!</v>
      </c>
      <c r="O275" s="1768" t="e">
        <f t="shared" si="520"/>
        <v>#REF!</v>
      </c>
      <c r="P275" s="1765" t="e">
        <f t="shared" si="514"/>
        <v>#REF!</v>
      </c>
      <c r="Q275" s="1771" t="e">
        <f t="shared" si="521"/>
        <v>#REF!</v>
      </c>
      <c r="R275" s="1681" t="e">
        <f t="shared" si="516"/>
        <v>#REF!</v>
      </c>
      <c r="S275" s="1682" t="e">
        <f t="shared" si="522"/>
        <v>#REF!</v>
      </c>
      <c r="T275" s="1697" t="e">
        <f t="shared" si="518"/>
        <v>#REF!</v>
      </c>
      <c r="U275" s="1485" t="e">
        <f t="shared" si="523"/>
        <v>#REF!</v>
      </c>
      <c r="V275" s="1421" t="s">
        <v>479</v>
      </c>
      <c r="W275" s="1522"/>
      <c r="X275" s="1621"/>
      <c r="Z275" s="3"/>
      <c r="AA275" s="1728"/>
      <c r="AB275" s="1491"/>
      <c r="AC275" s="1491"/>
      <c r="AD275" s="1491"/>
      <c r="AE275" s="1832">
        <f t="shared" si="524"/>
        <v>0</v>
      </c>
      <c r="AF275" s="1817"/>
      <c r="AG275" s="1817"/>
      <c r="AH275" s="1817"/>
      <c r="AI275" s="1817"/>
      <c r="AJ275" s="1817"/>
      <c r="AK275" s="1817"/>
      <c r="AL275" s="1817"/>
      <c r="AM275" s="1817"/>
      <c r="AN275" s="1817"/>
      <c r="AO275" s="1817"/>
      <c r="AP275" s="1817"/>
      <c r="AQ275" s="1817"/>
      <c r="AR275" s="1817"/>
      <c r="AS275" s="1817"/>
      <c r="AT275" s="1817"/>
      <c r="AU275" s="1817"/>
      <c r="AV275" s="1817"/>
      <c r="AW275" s="1817"/>
      <c r="AX275" s="1817"/>
      <c r="AY275" s="1817"/>
      <c r="AZ275" s="1817"/>
    </row>
    <row r="276" spans="1:52" s="1415" customFormat="1" ht="15.5" outlineLevel="2">
      <c r="A276" s="1459"/>
      <c r="B276" s="1424"/>
      <c r="C276" s="1491"/>
      <c r="D276" s="1476"/>
      <c r="E276" s="1476"/>
      <c r="F276" s="1476"/>
      <c r="G276" s="1492"/>
      <c r="H276" s="1526"/>
      <c r="I276" s="1571"/>
      <c r="J276" s="1755" t="s">
        <v>546</v>
      </c>
      <c r="K276" s="1764">
        <v>43555</v>
      </c>
      <c r="L276" s="1765">
        <v>3385.59</v>
      </c>
      <c r="M276" s="1766">
        <f t="shared" si="519"/>
        <v>3456.6873900000001</v>
      </c>
      <c r="N276" s="1767" t="e">
        <f t="shared" si="512"/>
        <v>#REF!</v>
      </c>
      <c r="O276" s="1768" t="e">
        <f t="shared" si="520"/>
        <v>#REF!</v>
      </c>
      <c r="P276" s="1765" t="e">
        <f t="shared" si="514"/>
        <v>#REF!</v>
      </c>
      <c r="Q276" s="1771" t="e">
        <f t="shared" si="521"/>
        <v>#REF!</v>
      </c>
      <c r="R276" s="1681" t="e">
        <f t="shared" si="516"/>
        <v>#REF!</v>
      </c>
      <c r="S276" s="1682" t="e">
        <f t="shared" si="522"/>
        <v>#REF!</v>
      </c>
      <c r="T276" s="1697" t="e">
        <f t="shared" si="518"/>
        <v>#REF!</v>
      </c>
      <c r="U276" s="1485" t="e">
        <f t="shared" si="523"/>
        <v>#REF!</v>
      </c>
      <c r="V276" s="1421" t="s">
        <v>479</v>
      </c>
      <c r="W276" s="1522"/>
      <c r="X276" s="1621"/>
      <c r="Z276" s="3"/>
      <c r="AA276" s="1728"/>
      <c r="AB276" s="1491"/>
      <c r="AC276" s="1491"/>
      <c r="AD276" s="1491"/>
      <c r="AE276" s="1832">
        <f t="shared" si="524"/>
        <v>0</v>
      </c>
      <c r="AF276" s="1817"/>
      <c r="AG276" s="1817"/>
      <c r="AH276" s="1817"/>
      <c r="AI276" s="1817"/>
      <c r="AJ276" s="1817"/>
      <c r="AK276" s="1817"/>
      <c r="AL276" s="1817"/>
      <c r="AM276" s="1817"/>
      <c r="AN276" s="1817"/>
      <c r="AO276" s="1817"/>
      <c r="AP276" s="1817"/>
      <c r="AQ276" s="1817"/>
      <c r="AR276" s="1817"/>
      <c r="AS276" s="1817"/>
      <c r="AT276" s="1817"/>
      <c r="AU276" s="1817"/>
      <c r="AV276" s="1817"/>
      <c r="AW276" s="1817"/>
      <c r="AX276" s="1817"/>
      <c r="AY276" s="1817"/>
      <c r="AZ276" s="1817"/>
    </row>
    <row r="277" spans="1:52" s="1415" customFormat="1" ht="15.5" outlineLevel="2">
      <c r="A277" s="1459"/>
      <c r="B277" s="1424"/>
      <c r="C277" s="1491"/>
      <c r="D277" s="1476"/>
      <c r="E277" s="1476"/>
      <c r="F277" s="1476"/>
      <c r="G277" s="1492"/>
      <c r="H277" s="1526"/>
      <c r="I277" s="1571"/>
      <c r="J277" s="1755" t="s">
        <v>547</v>
      </c>
      <c r="K277" s="1764">
        <v>43616</v>
      </c>
      <c r="L277" s="1765">
        <v>3126.69</v>
      </c>
      <c r="M277" s="1766">
        <f t="shared" si="519"/>
        <v>3192.3504899999998</v>
      </c>
      <c r="N277" s="1767" t="e">
        <f t="shared" si="512"/>
        <v>#REF!</v>
      </c>
      <c r="O277" s="1768" t="e">
        <f t="shared" si="520"/>
        <v>#REF!</v>
      </c>
      <c r="P277" s="1765" t="e">
        <f t="shared" si="514"/>
        <v>#REF!</v>
      </c>
      <c r="Q277" s="1771" t="e">
        <f t="shared" si="521"/>
        <v>#REF!</v>
      </c>
      <c r="R277" s="1769" t="e">
        <f t="shared" si="516"/>
        <v>#REF!</v>
      </c>
      <c r="S277" s="1770" t="e">
        <f t="shared" si="522"/>
        <v>#REF!</v>
      </c>
      <c r="T277" s="1779" t="e">
        <f t="shared" si="518"/>
        <v>#REF!</v>
      </c>
      <c r="U277" s="1780" t="e">
        <f t="shared" si="523"/>
        <v>#REF!</v>
      </c>
      <c r="V277" s="1426" t="s">
        <v>479</v>
      </c>
      <c r="W277" s="1522"/>
      <c r="X277" s="1621"/>
      <c r="Z277" s="3"/>
      <c r="AA277" s="1728"/>
      <c r="AB277" s="1491"/>
      <c r="AC277" s="1491"/>
      <c r="AD277" s="1491"/>
      <c r="AE277" s="1832">
        <f t="shared" si="524"/>
        <v>0</v>
      </c>
      <c r="AF277" s="1817"/>
      <c r="AG277" s="1817"/>
      <c r="AH277" s="1817"/>
      <c r="AI277" s="1817"/>
      <c r="AJ277" s="1817"/>
      <c r="AK277" s="1817"/>
      <c r="AL277" s="1817"/>
      <c r="AM277" s="1817"/>
      <c r="AN277" s="1817"/>
      <c r="AO277" s="1817"/>
      <c r="AP277" s="1817"/>
      <c r="AQ277" s="1817"/>
      <c r="AR277" s="1817"/>
      <c r="AS277" s="1817"/>
      <c r="AT277" s="1817"/>
      <c r="AU277" s="1817"/>
      <c r="AV277" s="1817"/>
      <c r="AW277" s="1817"/>
      <c r="AX277" s="1817"/>
      <c r="AY277" s="1817"/>
      <c r="AZ277" s="1817"/>
    </row>
    <row r="278" spans="1:52" s="1415" customFormat="1" ht="15.5" outlineLevel="2">
      <c r="A278" s="1459"/>
      <c r="B278" s="1424"/>
      <c r="C278" s="1491"/>
      <c r="D278" s="1476"/>
      <c r="E278" s="1476"/>
      <c r="F278" s="1476"/>
      <c r="G278" s="1492"/>
      <c r="H278" s="1526"/>
      <c r="I278" s="1571"/>
      <c r="J278" s="1755" t="s">
        <v>566</v>
      </c>
      <c r="K278" s="1764">
        <v>43738</v>
      </c>
      <c r="L278" s="1765">
        <v>5387.14</v>
      </c>
      <c r="M278" s="1766">
        <f t="shared" si="519"/>
        <v>5500.2699400000001</v>
      </c>
      <c r="N278" s="1767"/>
      <c r="O278" s="1768"/>
      <c r="P278" s="1765" t="e">
        <f t="shared" si="514"/>
        <v>#REF!</v>
      </c>
      <c r="Q278" s="1771" t="e">
        <f t="shared" ref="Q278:Q281" si="525">P278*(1+$Q$24)</f>
        <v>#REF!</v>
      </c>
      <c r="R278" s="1769" t="e">
        <f t="shared" si="516"/>
        <v>#REF!</v>
      </c>
      <c r="S278" s="1770" t="e">
        <f t="shared" ref="S278:S281" si="526">R278*(1+$S$24)</f>
        <v>#REF!</v>
      </c>
      <c r="T278" s="1779" t="e">
        <f t="shared" si="518"/>
        <v>#REF!</v>
      </c>
      <c r="U278" s="1780" t="e">
        <f t="shared" ref="U278:U281" si="527">L278-(N278+P278+R278+T278)</f>
        <v>#REF!</v>
      </c>
      <c r="V278" s="1426" t="s">
        <v>479</v>
      </c>
      <c r="W278" s="1522"/>
      <c r="X278" s="1621"/>
      <c r="Z278" s="3"/>
      <c r="AA278" s="1728"/>
      <c r="AB278" s="1491"/>
      <c r="AC278" s="1491"/>
      <c r="AD278" s="1491"/>
      <c r="AE278" s="1832">
        <f t="shared" si="524"/>
        <v>0</v>
      </c>
      <c r="AF278" s="1817"/>
      <c r="AG278" s="1817"/>
      <c r="AH278" s="1817"/>
      <c r="AI278" s="1817"/>
      <c r="AJ278" s="1817"/>
      <c r="AK278" s="1817"/>
      <c r="AL278" s="1817"/>
      <c r="AM278" s="1817"/>
      <c r="AN278" s="1817"/>
      <c r="AO278" s="1817"/>
      <c r="AP278" s="1817"/>
      <c r="AQ278" s="1817"/>
      <c r="AR278" s="1817"/>
      <c r="AS278" s="1817"/>
      <c r="AT278" s="1817"/>
      <c r="AU278" s="1817"/>
      <c r="AV278" s="1817"/>
      <c r="AW278" s="1817"/>
      <c r="AX278" s="1817"/>
      <c r="AY278" s="1817"/>
      <c r="AZ278" s="1817"/>
    </row>
    <row r="279" spans="1:52" s="1415" customFormat="1" ht="15.5" outlineLevel="2">
      <c r="A279" s="1459"/>
      <c r="B279" s="1424"/>
      <c r="C279" s="1491"/>
      <c r="D279" s="1476"/>
      <c r="E279" s="1476"/>
      <c r="F279" s="1476"/>
      <c r="G279" s="1492"/>
      <c r="H279" s="1526"/>
      <c r="I279" s="1571"/>
      <c r="J279" s="1755" t="s">
        <v>567</v>
      </c>
      <c r="K279" s="1764">
        <v>43769</v>
      </c>
      <c r="L279" s="1765">
        <v>4583.24</v>
      </c>
      <c r="M279" s="1766">
        <f t="shared" si="519"/>
        <v>4679.4880399999993</v>
      </c>
      <c r="N279" s="1767"/>
      <c r="O279" s="1768"/>
      <c r="P279" s="1765" t="e">
        <f t="shared" si="514"/>
        <v>#REF!</v>
      </c>
      <c r="Q279" s="1771" t="e">
        <f t="shared" si="525"/>
        <v>#REF!</v>
      </c>
      <c r="R279" s="1769" t="e">
        <f t="shared" si="516"/>
        <v>#REF!</v>
      </c>
      <c r="S279" s="1770" t="e">
        <f t="shared" si="526"/>
        <v>#REF!</v>
      </c>
      <c r="T279" s="1779" t="e">
        <f t="shared" si="518"/>
        <v>#REF!</v>
      </c>
      <c r="U279" s="1780" t="e">
        <f t="shared" si="527"/>
        <v>#REF!</v>
      </c>
      <c r="V279" s="1426" t="s">
        <v>479</v>
      </c>
      <c r="W279" s="1522"/>
      <c r="X279" s="1621"/>
      <c r="Z279" s="3"/>
      <c r="AA279" s="1728"/>
      <c r="AB279" s="1491"/>
      <c r="AC279" s="1491"/>
      <c r="AD279" s="1491"/>
      <c r="AE279" s="1832">
        <f t="shared" si="524"/>
        <v>0</v>
      </c>
      <c r="AF279" s="1817"/>
      <c r="AG279" s="1817"/>
      <c r="AH279" s="1817"/>
      <c r="AI279" s="1817"/>
      <c r="AJ279" s="1817"/>
      <c r="AK279" s="1817"/>
      <c r="AL279" s="1817"/>
      <c r="AM279" s="1817"/>
      <c r="AN279" s="1817"/>
      <c r="AO279" s="1817"/>
      <c r="AP279" s="1817"/>
      <c r="AQ279" s="1817"/>
      <c r="AR279" s="1817"/>
      <c r="AS279" s="1817"/>
      <c r="AT279" s="1817"/>
      <c r="AU279" s="1817"/>
      <c r="AV279" s="1817"/>
      <c r="AW279" s="1817"/>
      <c r="AX279" s="1817"/>
      <c r="AY279" s="1817"/>
      <c r="AZ279" s="1817"/>
    </row>
    <row r="280" spans="1:52" s="1415" customFormat="1" ht="15.5" outlineLevel="2">
      <c r="A280" s="1459"/>
      <c r="B280" s="1424"/>
      <c r="C280" s="1491"/>
      <c r="D280" s="1476"/>
      <c r="E280" s="1476"/>
      <c r="F280" s="1476"/>
      <c r="G280" s="1492"/>
      <c r="H280" s="1526"/>
      <c r="I280" s="1571"/>
      <c r="J280" s="1755" t="s">
        <v>568</v>
      </c>
      <c r="K280" s="1764">
        <v>43799</v>
      </c>
      <c r="L280" s="1765">
        <v>4571.3500000000004</v>
      </c>
      <c r="M280" s="1766">
        <f t="shared" si="519"/>
        <v>4667.3483500000002</v>
      </c>
      <c r="N280" s="1767"/>
      <c r="O280" s="1768"/>
      <c r="P280" s="1765" t="e">
        <f t="shared" si="514"/>
        <v>#REF!</v>
      </c>
      <c r="Q280" s="1771" t="e">
        <f t="shared" si="525"/>
        <v>#REF!</v>
      </c>
      <c r="R280" s="1769" t="e">
        <f t="shared" si="516"/>
        <v>#REF!</v>
      </c>
      <c r="S280" s="1770" t="e">
        <f t="shared" si="526"/>
        <v>#REF!</v>
      </c>
      <c r="T280" s="1779" t="e">
        <f t="shared" si="518"/>
        <v>#REF!</v>
      </c>
      <c r="U280" s="1780" t="e">
        <f t="shared" si="527"/>
        <v>#REF!</v>
      </c>
      <c r="V280" s="1426" t="s">
        <v>479</v>
      </c>
      <c r="W280" s="1522"/>
      <c r="X280" s="1621"/>
      <c r="Z280" s="3"/>
      <c r="AA280" s="1728"/>
      <c r="AB280" s="1491"/>
      <c r="AC280" s="1491"/>
      <c r="AD280" s="1491"/>
      <c r="AE280" s="1832">
        <f t="shared" si="524"/>
        <v>0</v>
      </c>
      <c r="AF280" s="1817"/>
      <c r="AG280" s="1817"/>
      <c r="AH280" s="1817"/>
      <c r="AI280" s="1817"/>
      <c r="AJ280" s="1817"/>
      <c r="AK280" s="1817"/>
      <c r="AL280" s="1817"/>
      <c r="AM280" s="1817"/>
      <c r="AN280" s="1817"/>
      <c r="AO280" s="1817"/>
      <c r="AP280" s="1817"/>
      <c r="AQ280" s="1817"/>
      <c r="AR280" s="1817"/>
      <c r="AS280" s="1817"/>
      <c r="AT280" s="1817"/>
      <c r="AU280" s="1817"/>
      <c r="AV280" s="1817"/>
      <c r="AW280" s="1817"/>
      <c r="AX280" s="1817"/>
      <c r="AY280" s="1817"/>
      <c r="AZ280" s="1817"/>
    </row>
    <row r="281" spans="1:52" s="1415" customFormat="1" ht="15.5" outlineLevel="2">
      <c r="A281" s="1459"/>
      <c r="B281" s="1424"/>
      <c r="C281" s="1491"/>
      <c r="D281" s="1476"/>
      <c r="E281" s="1476"/>
      <c r="F281" s="1476"/>
      <c r="G281" s="1492"/>
      <c r="H281" s="1526"/>
      <c r="I281" s="1571"/>
      <c r="J281" s="1755" t="s">
        <v>569</v>
      </c>
      <c r="K281" s="1764">
        <v>43818</v>
      </c>
      <c r="L281" s="1765">
        <v>4571.3500000000004</v>
      </c>
      <c r="M281" s="1766">
        <f t="shared" si="519"/>
        <v>4667.3483500000002</v>
      </c>
      <c r="N281" s="1536" t="e">
        <f t="shared" ref="N281:N286" si="528">$L281*(INDEX($U$1:$Y$8,MATCH($V281,$U$1:$U$8,0),MATCH(N$23,$U$1:$Y$1,0)))</f>
        <v>#REF!</v>
      </c>
      <c r="O281" s="1666" t="e">
        <f t="shared" si="520"/>
        <v>#REF!</v>
      </c>
      <c r="P281" s="1765" t="e">
        <f t="shared" si="514"/>
        <v>#REF!</v>
      </c>
      <c r="Q281" s="1771" t="e">
        <f t="shared" si="525"/>
        <v>#REF!</v>
      </c>
      <c r="R281" s="1769" t="e">
        <f t="shared" si="516"/>
        <v>#REF!</v>
      </c>
      <c r="S281" s="1770" t="e">
        <f t="shared" si="526"/>
        <v>#REF!</v>
      </c>
      <c r="T281" s="1779" t="e">
        <f t="shared" si="518"/>
        <v>#REF!</v>
      </c>
      <c r="U281" s="1780" t="e">
        <f t="shared" si="527"/>
        <v>#REF!</v>
      </c>
      <c r="V281" s="1426" t="s">
        <v>479</v>
      </c>
      <c r="W281" s="1522"/>
      <c r="X281" s="1621"/>
      <c r="Z281" s="3"/>
      <c r="AA281" s="1728"/>
      <c r="AB281" s="1491"/>
      <c r="AC281" s="1491"/>
      <c r="AD281" s="1491"/>
      <c r="AE281" s="1832">
        <f t="shared" si="524"/>
        <v>0</v>
      </c>
      <c r="AF281" s="1817"/>
      <c r="AG281" s="1817"/>
      <c r="AH281" s="1817"/>
      <c r="AI281" s="1817"/>
      <c r="AJ281" s="1817"/>
      <c r="AK281" s="1817"/>
      <c r="AL281" s="1817"/>
      <c r="AM281" s="1817"/>
      <c r="AN281" s="1817"/>
      <c r="AO281" s="1817"/>
      <c r="AP281" s="1817"/>
      <c r="AQ281" s="1817"/>
      <c r="AR281" s="1817"/>
      <c r="AS281" s="1817"/>
      <c r="AT281" s="1817"/>
      <c r="AU281" s="1817"/>
      <c r="AV281" s="1817"/>
      <c r="AW281" s="1817"/>
      <c r="AX281" s="1817"/>
      <c r="AY281" s="1817"/>
      <c r="AZ281" s="1817"/>
    </row>
    <row r="282" spans="1:52" s="1415" customFormat="1" ht="15.5" outlineLevel="2">
      <c r="A282" s="1459"/>
      <c r="B282" s="1424"/>
      <c r="C282" s="1491"/>
      <c r="D282" s="1476"/>
      <c r="E282" s="1476"/>
      <c r="F282" s="1476"/>
      <c r="G282" s="1492"/>
      <c r="H282" s="1526"/>
      <c r="I282" s="1571"/>
      <c r="J282" s="1755" t="s">
        <v>604</v>
      </c>
      <c r="K282" s="1764">
        <v>43861</v>
      </c>
      <c r="L282" s="1765">
        <f>2278.03+2316.3</f>
        <v>4594.33</v>
      </c>
      <c r="M282" s="1766">
        <f t="shared" ref="M282:M286" si="529">L282*(1+$M$24)</f>
        <v>4690.8109299999996</v>
      </c>
      <c r="N282" s="1536" t="e">
        <f t="shared" si="528"/>
        <v>#REF!</v>
      </c>
      <c r="O282" s="1666" t="e">
        <f t="shared" ref="O282:O286" si="530">N282*(1+$O$24)</f>
        <v>#REF!</v>
      </c>
      <c r="P282" s="1765" t="e">
        <f t="shared" si="514"/>
        <v>#REF!</v>
      </c>
      <c r="Q282" s="1771" t="e">
        <f t="shared" ref="Q282:Q286" si="531">P282*(1+$Q$24)</f>
        <v>#REF!</v>
      </c>
      <c r="R282" s="1769" t="e">
        <f t="shared" si="516"/>
        <v>#REF!</v>
      </c>
      <c r="S282" s="1770" t="e">
        <f t="shared" ref="S282:S286" si="532">R282*(1+$S$24)</f>
        <v>#REF!</v>
      </c>
      <c r="T282" s="1779" t="e">
        <f t="shared" si="518"/>
        <v>#REF!</v>
      </c>
      <c r="U282" s="1780" t="e">
        <f t="shared" ref="U282:U286" si="533">L282-(N282+P282+R282+T282)</f>
        <v>#REF!</v>
      </c>
      <c r="V282" s="1426" t="s">
        <v>479</v>
      </c>
      <c r="W282" s="1522"/>
      <c r="X282" s="1621"/>
      <c r="Z282" s="3"/>
      <c r="AA282" s="1728"/>
      <c r="AB282" s="1491"/>
      <c r="AC282" s="1491"/>
      <c r="AD282" s="1491"/>
      <c r="AE282" s="1832">
        <f t="shared" si="524"/>
        <v>0</v>
      </c>
      <c r="AF282" s="1817"/>
      <c r="AG282" s="1817"/>
      <c r="AH282" s="1817"/>
      <c r="AI282" s="1817"/>
      <c r="AJ282" s="1817"/>
      <c r="AK282" s="1817"/>
      <c r="AL282" s="1817"/>
      <c r="AM282" s="1817"/>
      <c r="AN282" s="1817"/>
      <c r="AO282" s="1817"/>
      <c r="AP282" s="1817"/>
      <c r="AQ282" s="1817"/>
      <c r="AR282" s="1817"/>
      <c r="AS282" s="1817"/>
      <c r="AT282" s="1817"/>
      <c r="AU282" s="1817"/>
      <c r="AV282" s="1817"/>
      <c r="AW282" s="1817"/>
      <c r="AX282" s="1817"/>
      <c r="AY282" s="1817"/>
      <c r="AZ282" s="1817"/>
    </row>
    <row r="283" spans="1:52" s="1415" customFormat="1" ht="15.5" outlineLevel="2">
      <c r="A283" s="1459"/>
      <c r="B283" s="1424"/>
      <c r="C283" s="1491"/>
      <c r="D283" s="1476"/>
      <c r="E283" s="1476"/>
      <c r="F283" s="1476"/>
      <c r="G283" s="1492"/>
      <c r="H283" s="1526"/>
      <c r="I283" s="1571"/>
      <c r="J283" s="1755" t="s">
        <v>605</v>
      </c>
      <c r="K283" s="1764">
        <v>43890</v>
      </c>
      <c r="L283" s="1765">
        <f>4261.38+330.2</f>
        <v>4591.58</v>
      </c>
      <c r="M283" s="1766">
        <f t="shared" si="529"/>
        <v>4688.0031799999997</v>
      </c>
      <c r="N283" s="1536" t="e">
        <f t="shared" si="528"/>
        <v>#REF!</v>
      </c>
      <c r="O283" s="1666" t="e">
        <f t="shared" si="530"/>
        <v>#REF!</v>
      </c>
      <c r="P283" s="1765" t="e">
        <f t="shared" si="514"/>
        <v>#REF!</v>
      </c>
      <c r="Q283" s="1771" t="e">
        <f t="shared" si="531"/>
        <v>#REF!</v>
      </c>
      <c r="R283" s="1769" t="e">
        <f t="shared" si="516"/>
        <v>#REF!</v>
      </c>
      <c r="S283" s="1770" t="e">
        <f t="shared" si="532"/>
        <v>#REF!</v>
      </c>
      <c r="T283" s="1779" t="e">
        <f t="shared" si="518"/>
        <v>#REF!</v>
      </c>
      <c r="U283" s="1780" t="e">
        <f t="shared" si="533"/>
        <v>#REF!</v>
      </c>
      <c r="V283" s="1426" t="s">
        <v>479</v>
      </c>
      <c r="W283" s="1522"/>
      <c r="X283" s="1621"/>
      <c r="Z283" s="3"/>
      <c r="AA283" s="1728"/>
      <c r="AB283" s="1491"/>
      <c r="AC283" s="1491"/>
      <c r="AD283" s="1491"/>
      <c r="AE283" s="1832">
        <f t="shared" si="524"/>
        <v>0</v>
      </c>
      <c r="AF283" s="1817"/>
      <c r="AG283" s="1817"/>
      <c r="AH283" s="1817"/>
      <c r="AI283" s="1817"/>
      <c r="AJ283" s="1817"/>
      <c r="AK283" s="1817"/>
      <c r="AL283" s="1817"/>
      <c r="AM283" s="1817"/>
      <c r="AN283" s="1817"/>
      <c r="AO283" s="1817"/>
      <c r="AP283" s="1817"/>
      <c r="AQ283" s="1817"/>
      <c r="AR283" s="1817"/>
      <c r="AS283" s="1817"/>
      <c r="AT283" s="1817"/>
      <c r="AU283" s="1817"/>
      <c r="AV283" s="1817"/>
      <c r="AW283" s="1817"/>
      <c r="AX283" s="1817"/>
      <c r="AY283" s="1817"/>
      <c r="AZ283" s="1817"/>
    </row>
    <row r="284" spans="1:52" s="1415" customFormat="1" ht="15.5" outlineLevel="2">
      <c r="A284" s="1459"/>
      <c r="B284" s="1424"/>
      <c r="C284" s="1491"/>
      <c r="D284" s="1476"/>
      <c r="E284" s="1476"/>
      <c r="F284" s="1476"/>
      <c r="G284" s="1492"/>
      <c r="H284" s="1526"/>
      <c r="I284" s="1571"/>
      <c r="J284" s="1755" t="s">
        <v>606</v>
      </c>
      <c r="K284" s="1764">
        <v>43921</v>
      </c>
      <c r="L284" s="1765">
        <f>2290.72</f>
        <v>2290.7199999999998</v>
      </c>
      <c r="M284" s="1766">
        <f t="shared" si="529"/>
        <v>2338.8251199999995</v>
      </c>
      <c r="N284" s="1536" t="e">
        <f t="shared" si="528"/>
        <v>#REF!</v>
      </c>
      <c r="O284" s="1666" t="e">
        <f t="shared" si="530"/>
        <v>#REF!</v>
      </c>
      <c r="P284" s="1765" t="e">
        <f t="shared" si="514"/>
        <v>#REF!</v>
      </c>
      <c r="Q284" s="1771" t="e">
        <f t="shared" si="531"/>
        <v>#REF!</v>
      </c>
      <c r="R284" s="1769" t="e">
        <f t="shared" si="516"/>
        <v>#REF!</v>
      </c>
      <c r="S284" s="1770" t="e">
        <f t="shared" si="532"/>
        <v>#REF!</v>
      </c>
      <c r="T284" s="1779" t="e">
        <f t="shared" si="518"/>
        <v>#REF!</v>
      </c>
      <c r="U284" s="1780" t="e">
        <f t="shared" si="533"/>
        <v>#REF!</v>
      </c>
      <c r="V284" s="1426" t="s">
        <v>479</v>
      </c>
      <c r="W284" s="1522"/>
      <c r="X284" s="1621"/>
      <c r="Z284" s="3"/>
      <c r="AA284" s="1728"/>
      <c r="AB284" s="1491"/>
      <c r="AC284" s="1491"/>
      <c r="AD284" s="1491"/>
      <c r="AE284" s="1832">
        <f t="shared" si="524"/>
        <v>0</v>
      </c>
      <c r="AF284" s="1817"/>
      <c r="AG284" s="1817"/>
      <c r="AH284" s="1817"/>
      <c r="AI284" s="1817"/>
      <c r="AJ284" s="1817"/>
      <c r="AK284" s="1817"/>
      <c r="AL284" s="1817"/>
      <c r="AM284" s="1817"/>
      <c r="AN284" s="1817"/>
      <c r="AO284" s="1817"/>
      <c r="AP284" s="1817"/>
      <c r="AQ284" s="1817"/>
      <c r="AR284" s="1817"/>
      <c r="AS284" s="1817"/>
      <c r="AT284" s="1817"/>
      <c r="AU284" s="1817"/>
      <c r="AV284" s="1817"/>
      <c r="AW284" s="1817"/>
      <c r="AX284" s="1817"/>
      <c r="AY284" s="1817"/>
      <c r="AZ284" s="1817"/>
    </row>
    <row r="285" spans="1:52" s="1415" customFormat="1" ht="15.5" outlineLevel="2">
      <c r="A285" s="1459"/>
      <c r="B285" s="1424"/>
      <c r="C285" s="1491"/>
      <c r="D285" s="1476"/>
      <c r="E285" s="1476"/>
      <c r="F285" s="1476"/>
      <c r="G285" s="1492"/>
      <c r="H285" s="1526"/>
      <c r="I285" s="1571"/>
      <c r="J285" s="1755" t="s">
        <v>607</v>
      </c>
      <c r="K285" s="1764">
        <v>43951</v>
      </c>
      <c r="L285" s="1765">
        <v>1161.46</v>
      </c>
      <c r="M285" s="1766">
        <f t="shared" si="529"/>
        <v>1185.8506599999998</v>
      </c>
      <c r="N285" s="1536" t="e">
        <f t="shared" si="528"/>
        <v>#REF!</v>
      </c>
      <c r="O285" s="1666" t="e">
        <f t="shared" si="530"/>
        <v>#REF!</v>
      </c>
      <c r="P285" s="1765" t="e">
        <f t="shared" si="514"/>
        <v>#REF!</v>
      </c>
      <c r="Q285" s="1771" t="e">
        <f t="shared" si="531"/>
        <v>#REF!</v>
      </c>
      <c r="R285" s="1769" t="e">
        <f t="shared" si="516"/>
        <v>#REF!</v>
      </c>
      <c r="S285" s="1770" t="e">
        <f t="shared" si="532"/>
        <v>#REF!</v>
      </c>
      <c r="T285" s="1779" t="e">
        <f t="shared" si="518"/>
        <v>#REF!</v>
      </c>
      <c r="U285" s="1780" t="e">
        <f t="shared" si="533"/>
        <v>#REF!</v>
      </c>
      <c r="V285" s="1426" t="s">
        <v>479</v>
      </c>
      <c r="W285" s="1522"/>
      <c r="X285" s="1621"/>
      <c r="Z285" s="3"/>
      <c r="AA285" s="1728"/>
      <c r="AB285" s="1491"/>
      <c r="AC285" s="1491"/>
      <c r="AD285" s="1491"/>
      <c r="AE285" s="1832">
        <f t="shared" si="524"/>
        <v>0</v>
      </c>
      <c r="AF285" s="1817"/>
      <c r="AG285" s="1817"/>
      <c r="AH285" s="1817"/>
      <c r="AI285" s="1817"/>
      <c r="AJ285" s="1817"/>
      <c r="AK285" s="1817"/>
      <c r="AL285" s="1817"/>
      <c r="AM285" s="1817"/>
      <c r="AN285" s="1817"/>
      <c r="AO285" s="1817"/>
      <c r="AP285" s="1817"/>
      <c r="AQ285" s="1817"/>
      <c r="AR285" s="1817"/>
      <c r="AS285" s="1817"/>
      <c r="AT285" s="1817"/>
      <c r="AU285" s="1817"/>
      <c r="AV285" s="1817"/>
      <c r="AW285" s="1817"/>
      <c r="AX285" s="1817"/>
      <c r="AY285" s="1817"/>
      <c r="AZ285" s="1817"/>
    </row>
    <row r="286" spans="1:52" s="1415" customFormat="1" ht="15.5" outlineLevel="2">
      <c r="A286" s="1459"/>
      <c r="B286" s="1424"/>
      <c r="C286" s="1491"/>
      <c r="D286" s="1476"/>
      <c r="E286" s="1476"/>
      <c r="F286" s="1476"/>
      <c r="G286" s="1492"/>
      <c r="H286" s="1526"/>
      <c r="I286" s="1571"/>
      <c r="J286" s="1755" t="s">
        <v>608</v>
      </c>
      <c r="K286" s="1764">
        <v>43982</v>
      </c>
      <c r="L286" s="1765">
        <v>2379.83</v>
      </c>
      <c r="M286" s="1766">
        <f t="shared" si="529"/>
        <v>2429.8064299999996</v>
      </c>
      <c r="N286" s="1536" t="e">
        <f t="shared" si="528"/>
        <v>#REF!</v>
      </c>
      <c r="O286" s="1666" t="e">
        <f t="shared" si="530"/>
        <v>#REF!</v>
      </c>
      <c r="P286" s="1765" t="e">
        <f t="shared" si="514"/>
        <v>#REF!</v>
      </c>
      <c r="Q286" s="1771" t="e">
        <f t="shared" si="531"/>
        <v>#REF!</v>
      </c>
      <c r="R286" s="1769" t="e">
        <f t="shared" si="516"/>
        <v>#REF!</v>
      </c>
      <c r="S286" s="1770" t="e">
        <f t="shared" si="532"/>
        <v>#REF!</v>
      </c>
      <c r="T286" s="1779" t="e">
        <f t="shared" si="518"/>
        <v>#REF!</v>
      </c>
      <c r="U286" s="1780" t="e">
        <f t="shared" si="533"/>
        <v>#REF!</v>
      </c>
      <c r="V286" s="1426" t="s">
        <v>479</v>
      </c>
      <c r="W286" s="1522"/>
      <c r="X286" s="1621"/>
      <c r="Z286" s="3"/>
      <c r="AA286" s="1728"/>
      <c r="AB286" s="1491"/>
      <c r="AC286" s="1491"/>
      <c r="AD286" s="1491"/>
      <c r="AE286" s="1832">
        <f t="shared" si="524"/>
        <v>0</v>
      </c>
      <c r="AF286" s="1817"/>
      <c r="AG286" s="1817"/>
      <c r="AH286" s="1817"/>
      <c r="AI286" s="1817"/>
      <c r="AJ286" s="1817"/>
      <c r="AK286" s="1817"/>
      <c r="AL286" s="1817"/>
      <c r="AM286" s="1817"/>
      <c r="AN286" s="1817"/>
      <c r="AO286" s="1817"/>
      <c r="AP286" s="1817"/>
      <c r="AQ286" s="1817"/>
      <c r="AR286" s="1817"/>
      <c r="AS286" s="1817"/>
      <c r="AT286" s="1817"/>
      <c r="AU286" s="1817"/>
      <c r="AV286" s="1817"/>
      <c r="AW286" s="1817"/>
      <c r="AX286" s="1817"/>
      <c r="AY286" s="1817"/>
      <c r="AZ286" s="1817"/>
    </row>
    <row r="287" spans="1:52" s="1415" customFormat="1" ht="15.5" outlineLevel="2">
      <c r="A287" s="1459"/>
      <c r="B287" s="1424"/>
      <c r="C287" s="1491"/>
      <c r="D287" s="1476"/>
      <c r="E287" s="1476"/>
      <c r="F287" s="1476"/>
      <c r="G287" s="1492"/>
      <c r="H287" s="1526"/>
      <c r="I287" s="1571"/>
      <c r="J287" s="1755"/>
      <c r="K287" s="1764"/>
      <c r="L287" s="1765"/>
      <c r="M287" s="1766"/>
      <c r="N287" s="1536"/>
      <c r="O287" s="1666"/>
      <c r="P287" s="1765"/>
      <c r="Q287" s="1771"/>
      <c r="R287" s="1769"/>
      <c r="S287" s="1770"/>
      <c r="T287" s="1779"/>
      <c r="U287" s="1780"/>
      <c r="V287" s="1426"/>
      <c r="W287" s="1522"/>
      <c r="X287" s="1621"/>
      <c r="Z287" s="3"/>
      <c r="AA287" s="1728"/>
      <c r="AB287" s="1491"/>
      <c r="AC287" s="1491"/>
      <c r="AD287" s="1491"/>
      <c r="AE287" s="1832">
        <f t="shared" si="524"/>
        <v>0</v>
      </c>
      <c r="AF287" s="1817"/>
      <c r="AG287" s="1817"/>
      <c r="AH287" s="1817"/>
      <c r="AI287" s="1817"/>
      <c r="AJ287" s="1817"/>
      <c r="AK287" s="1817"/>
      <c r="AL287" s="1817"/>
      <c r="AM287" s="1817"/>
      <c r="AN287" s="1817"/>
      <c r="AO287" s="1817"/>
      <c r="AP287" s="1817"/>
      <c r="AQ287" s="1817"/>
      <c r="AR287" s="1817"/>
      <c r="AS287" s="1817"/>
      <c r="AT287" s="1817"/>
      <c r="AU287" s="1817"/>
      <c r="AV287" s="1817"/>
      <c r="AW287" s="1817"/>
      <c r="AX287" s="1817"/>
      <c r="AY287" s="1817"/>
      <c r="AZ287" s="1817"/>
    </row>
    <row r="288" spans="1:52" s="1415" customFormat="1" ht="15.5" outlineLevel="2">
      <c r="A288" s="1459"/>
      <c r="B288" s="1424"/>
      <c r="C288" s="1491"/>
      <c r="D288" s="1476"/>
      <c r="E288" s="1476"/>
      <c r="F288" s="1476"/>
      <c r="G288" s="1492"/>
      <c r="H288" s="1526"/>
      <c r="I288" s="1571"/>
      <c r="J288" s="1755"/>
      <c r="K288" s="1548"/>
      <c r="L288" s="1646"/>
      <c r="M288" s="1647">
        <f t="shared" si="519"/>
        <v>0</v>
      </c>
      <c r="N288" s="1536" t="e">
        <f>$L288*(INDEX($U$1:$Y$8,MATCH($V288,$U$1:$U$8,0),MATCH(N$23,$U$1:$Y$1,0)))</f>
        <v>#REF!</v>
      </c>
      <c r="O288" s="1666" t="e">
        <f t="shared" si="520"/>
        <v>#REF!</v>
      </c>
      <c r="P288" s="1646" t="e">
        <f>$L288*(INDEX($U$1:$Y$8,MATCH($V288,$U$1:$U$8,0),MATCH(P$23,$U$1:$Y$1,0)))</f>
        <v>#REF!</v>
      </c>
      <c r="Q288" s="1678" t="e">
        <f t="shared" si="521"/>
        <v>#REF!</v>
      </c>
      <c r="R288" s="1681" t="e">
        <f>$L288*(INDEX($U$1:$Y$8,MATCH($V288,$U$1:$U$8,0),MATCH(R$23,$U$1:$Y$1,0)))</f>
        <v>#REF!</v>
      </c>
      <c r="S288" s="1682" t="e">
        <f t="shared" si="522"/>
        <v>#REF!</v>
      </c>
      <c r="T288" s="1697" t="e">
        <f>$L288*(INDEX($U$1:$Y$8,MATCH($V288,$U$1:$U$8,0),MATCH(T$23,$U$1:$Y$1,0)))</f>
        <v>#REF!</v>
      </c>
      <c r="U288" s="1485" t="e">
        <f t="shared" si="523"/>
        <v>#REF!</v>
      </c>
      <c r="V288" s="1421" t="s">
        <v>479</v>
      </c>
      <c r="W288" s="1522"/>
      <c r="X288" s="1621"/>
      <c r="Z288" s="3"/>
      <c r="AA288" s="1728"/>
      <c r="AB288" s="1491"/>
      <c r="AC288" s="1491"/>
      <c r="AD288" s="1491"/>
      <c r="AE288" s="1832">
        <f t="shared" si="524"/>
        <v>0</v>
      </c>
      <c r="AF288" s="1817"/>
      <c r="AG288" s="1817"/>
      <c r="AH288" s="1817"/>
      <c r="AI288" s="1817"/>
      <c r="AJ288" s="1817"/>
      <c r="AK288" s="1817"/>
      <c r="AL288" s="1817"/>
      <c r="AM288" s="1817"/>
      <c r="AN288" s="1817"/>
      <c r="AO288" s="1817"/>
      <c r="AP288" s="1817"/>
      <c r="AQ288" s="1817"/>
      <c r="AR288" s="1817"/>
      <c r="AS288" s="1817"/>
      <c r="AT288" s="1817"/>
      <c r="AU288" s="1817"/>
      <c r="AV288" s="1817"/>
      <c r="AW288" s="1817"/>
      <c r="AX288" s="1817"/>
      <c r="AY288" s="1817"/>
      <c r="AZ288" s="1817"/>
    </row>
    <row r="289" spans="1:52" s="1582" customFormat="1" ht="15.5" outlineLevel="1">
      <c r="A289" s="1577" t="str">
        <f>Bdgt!E111</f>
        <v>352</v>
      </c>
      <c r="B289" s="1521" t="str">
        <f>Bdgt!F111</f>
        <v xml:space="preserve">    BET solaire</v>
      </c>
      <c r="C289" s="1578">
        <f>Bdgt!I111</f>
        <v>0</v>
      </c>
      <c r="D289" s="1579" t="e">
        <f>Bdgt!P111</f>
        <v>#REF!</v>
      </c>
      <c r="E289" s="1579" t="e">
        <f>Bdgt!T111</f>
        <v>#REF!</v>
      </c>
      <c r="F289" s="1579" t="e">
        <f>Bdgt!X111</f>
        <v>#REF!</v>
      </c>
      <c r="G289" s="1580" t="e">
        <f>Bdgt!AB111</f>
        <v>#REF!</v>
      </c>
      <c r="H289" s="1526" t="e">
        <f>N289-D289</f>
        <v>#REF!</v>
      </c>
      <c r="I289" s="1581"/>
      <c r="J289" s="1754"/>
      <c r="K289" s="1599"/>
      <c r="L289" s="1644">
        <f>SUM(L290:L291)</f>
        <v>0</v>
      </c>
      <c r="M289" s="1645">
        <f t="shared" ref="M289:T289" si="534">SUM(M290:M291)</f>
        <v>0</v>
      </c>
      <c r="N289" s="1552" t="e">
        <f t="shared" si="534"/>
        <v>#REF!</v>
      </c>
      <c r="O289" s="1665" t="e">
        <f t="shared" si="534"/>
        <v>#REF!</v>
      </c>
      <c r="P289" s="1644" t="e">
        <f t="shared" si="534"/>
        <v>#REF!</v>
      </c>
      <c r="Q289" s="1677" t="e">
        <f t="shared" si="534"/>
        <v>#REF!</v>
      </c>
      <c r="R289" s="1644" t="e">
        <f t="shared" si="534"/>
        <v>#REF!</v>
      </c>
      <c r="S289" s="1677" t="e">
        <f t="shared" si="534"/>
        <v>#REF!</v>
      </c>
      <c r="T289" s="1695" t="e">
        <f t="shared" si="534"/>
        <v>#REF!</v>
      </c>
      <c r="U289" s="1485" t="e">
        <f t="shared" si="418"/>
        <v>#REF!</v>
      </c>
      <c r="V289" s="1430"/>
      <c r="W289" s="1342"/>
      <c r="X289" s="1621"/>
      <c r="Z289" s="3"/>
      <c r="AA289" s="1727" t="s">
        <v>401</v>
      </c>
      <c r="AB289" s="1578">
        <f>C289*(1+$AB$22)</f>
        <v>0</v>
      </c>
      <c r="AC289" s="1578">
        <f>M289</f>
        <v>0</v>
      </c>
      <c r="AD289" s="1578">
        <f>AB289-AC289</f>
        <v>0</v>
      </c>
      <c r="AE289" s="1832">
        <f t="shared" si="524"/>
        <v>0</v>
      </c>
      <c r="AF289" s="1815">
        <f>SUMPRODUCT((YEAR($K290:$K291)&amp;MONTH($K290:$K291)&lt;YEAR(AG$23)&amp;MONTH(AG$23))*$M290:$M291)</f>
        <v>0</v>
      </c>
      <c r="AG289" s="1815">
        <f>SUMPRODUCT((YEAR($K290:$K291)&amp;MONTH($K290:$K291)=YEAR(AG$23)&amp;MONTH(AG$23))*$M290:$M291)</f>
        <v>0</v>
      </c>
      <c r="AH289" s="1815">
        <f t="shared" ref="AH289:AZ289" si="535">SUMPRODUCT((YEAR($K290:$K291)&amp;MONTH($K290:$K291)=YEAR(AH$23)&amp;MONTH(AH$23))*$M290:$M291)</f>
        <v>0</v>
      </c>
      <c r="AI289" s="1815">
        <f t="shared" si="535"/>
        <v>0</v>
      </c>
      <c r="AJ289" s="1815">
        <f t="shared" si="535"/>
        <v>0</v>
      </c>
      <c r="AK289" s="1815">
        <f t="shared" si="535"/>
        <v>0</v>
      </c>
      <c r="AL289" s="1815">
        <f t="shared" si="535"/>
        <v>0</v>
      </c>
      <c r="AM289" s="1815">
        <f t="shared" si="535"/>
        <v>0</v>
      </c>
      <c r="AN289" s="1815">
        <f t="shared" si="535"/>
        <v>0</v>
      </c>
      <c r="AO289" s="1815">
        <f t="shared" si="535"/>
        <v>0</v>
      </c>
      <c r="AP289" s="1815">
        <f t="shared" si="535"/>
        <v>0</v>
      </c>
      <c r="AQ289" s="1815">
        <f t="shared" si="535"/>
        <v>0</v>
      </c>
      <c r="AR289" s="1815">
        <f t="shared" si="535"/>
        <v>0</v>
      </c>
      <c r="AS289" s="1815">
        <f t="shared" si="535"/>
        <v>0</v>
      </c>
      <c r="AT289" s="1815">
        <f t="shared" si="535"/>
        <v>0</v>
      </c>
      <c r="AU289" s="1815">
        <f t="shared" si="535"/>
        <v>0</v>
      </c>
      <c r="AV289" s="1815">
        <f t="shared" si="535"/>
        <v>0</v>
      </c>
      <c r="AW289" s="1815">
        <f t="shared" si="535"/>
        <v>0</v>
      </c>
      <c r="AX289" s="1815">
        <f t="shared" si="535"/>
        <v>0</v>
      </c>
      <c r="AY289" s="1815">
        <f t="shared" si="535"/>
        <v>0</v>
      </c>
      <c r="AZ289" s="1815">
        <f t="shared" si="535"/>
        <v>0</v>
      </c>
    </row>
    <row r="290" spans="1:52" s="1415" customFormat="1" ht="15.5" outlineLevel="2">
      <c r="A290" s="1459"/>
      <c r="B290" s="1424"/>
      <c r="C290" s="1491"/>
      <c r="D290" s="1476"/>
      <c r="E290" s="1476"/>
      <c r="F290" s="1476"/>
      <c r="G290" s="1492"/>
      <c r="H290" s="1526"/>
      <c r="I290" s="1571"/>
      <c r="J290" s="1755"/>
      <c r="K290" s="1548"/>
      <c r="L290" s="1646"/>
      <c r="M290" s="1647">
        <f t="shared" ref="M290:M291" si="536">L290*(1+$M$24)</f>
        <v>0</v>
      </c>
      <c r="N290" s="1536" t="e">
        <f>$L290*(INDEX($U$1:$Y$8,MATCH($V290,$U$1:$U$8,0),MATCH(N$23,$U$1:$Y$1,0)))</f>
        <v>#REF!</v>
      </c>
      <c r="O290" s="1666" t="e">
        <f t="shared" ref="O290:O291" si="537">N290*(1+$O$24)</f>
        <v>#REF!</v>
      </c>
      <c r="P290" s="1646" t="e">
        <f>$L290*(INDEX($U$1:$Y$8,MATCH($V290,$U$1:$U$8,0),MATCH(P$23,$U$1:$Y$1,0)))</f>
        <v>#REF!</v>
      </c>
      <c r="Q290" s="1678" t="e">
        <f t="shared" ref="Q290:Q291" si="538">P290*(1+$Q$24)</f>
        <v>#REF!</v>
      </c>
      <c r="R290" s="1681" t="e">
        <f>$L290*(INDEX($U$1:$Y$8,MATCH($V290,$U$1:$U$8,0),MATCH(R$23,$U$1:$Y$1,0)))</f>
        <v>#REF!</v>
      </c>
      <c r="S290" s="1682" t="e">
        <f t="shared" ref="S290:S291" si="539">R290*(1+$S$24)</f>
        <v>#REF!</v>
      </c>
      <c r="T290" s="1697" t="e">
        <f>$L290*(INDEX($U$1:$Y$8,MATCH($V290,$U$1:$U$8,0),MATCH(T$23,$U$1:$Y$1,0)))</f>
        <v>#REF!</v>
      </c>
      <c r="U290" s="1485" t="e">
        <f t="shared" si="418"/>
        <v>#REF!</v>
      </c>
      <c r="V290" s="1421" t="s">
        <v>479</v>
      </c>
      <c r="W290" s="1522"/>
      <c r="X290" s="1621"/>
      <c r="Z290" s="3"/>
      <c r="AA290" s="1728"/>
      <c r="AB290" s="1491"/>
      <c r="AC290" s="1491"/>
      <c r="AD290" s="1491"/>
      <c r="AE290" s="1832">
        <f t="shared" si="524"/>
        <v>0</v>
      </c>
      <c r="AF290" s="1817"/>
      <c r="AG290" s="1817"/>
      <c r="AH290" s="1817"/>
      <c r="AI290" s="1817"/>
      <c r="AJ290" s="1817"/>
      <c r="AK290" s="1817"/>
      <c r="AL290" s="1817"/>
      <c r="AM290" s="1817"/>
      <c r="AN290" s="1817"/>
      <c r="AO290" s="1817"/>
      <c r="AP290" s="1817"/>
      <c r="AQ290" s="1817"/>
      <c r="AR290" s="1817"/>
      <c r="AS290" s="1817"/>
      <c r="AT290" s="1817"/>
      <c r="AU290" s="1817"/>
      <c r="AV290" s="1817"/>
      <c r="AW290" s="1817"/>
      <c r="AX290" s="1817"/>
      <c r="AY290" s="1817"/>
      <c r="AZ290" s="1817"/>
    </row>
    <row r="291" spans="1:52" s="1415" customFormat="1" ht="15.5" outlineLevel="2">
      <c r="A291" s="1459"/>
      <c r="B291" s="1424"/>
      <c r="C291" s="1491"/>
      <c r="D291" s="1476"/>
      <c r="E291" s="1476"/>
      <c r="F291" s="1476"/>
      <c r="G291" s="1492"/>
      <c r="H291" s="1526"/>
      <c r="I291" s="1571"/>
      <c r="J291" s="1755"/>
      <c r="K291" s="1548"/>
      <c r="L291" s="1646"/>
      <c r="M291" s="1647">
        <f t="shared" si="536"/>
        <v>0</v>
      </c>
      <c r="N291" s="1536" t="e">
        <f>$L291*(INDEX($U$1:$Y$8,MATCH($V291,$U$1:$U$8,0),MATCH(N$23,$U$1:$Y$1,0)))</f>
        <v>#REF!</v>
      </c>
      <c r="O291" s="1666" t="e">
        <f t="shared" si="537"/>
        <v>#REF!</v>
      </c>
      <c r="P291" s="1646" t="e">
        <f>$L291*(INDEX($U$1:$Y$8,MATCH($V291,$U$1:$U$8,0),MATCH(P$23,$U$1:$Y$1,0)))</f>
        <v>#REF!</v>
      </c>
      <c r="Q291" s="1678" t="e">
        <f t="shared" si="538"/>
        <v>#REF!</v>
      </c>
      <c r="R291" s="1681" t="e">
        <f>$L291*(INDEX($U$1:$Y$8,MATCH($V291,$U$1:$U$8,0),MATCH(R$23,$U$1:$Y$1,0)))</f>
        <v>#REF!</v>
      </c>
      <c r="S291" s="1682" t="e">
        <f t="shared" si="539"/>
        <v>#REF!</v>
      </c>
      <c r="T291" s="1697" t="e">
        <f>$L291*(INDEX($U$1:$Y$8,MATCH($V291,$U$1:$U$8,0),MATCH(T$23,$U$1:$Y$1,0)))</f>
        <v>#REF!</v>
      </c>
      <c r="U291" s="1485" t="e">
        <f t="shared" si="418"/>
        <v>#REF!</v>
      </c>
      <c r="V291" s="1421" t="s">
        <v>479</v>
      </c>
      <c r="W291" s="1522"/>
      <c r="X291" s="1621"/>
      <c r="Z291" s="3"/>
      <c r="AA291" s="1728"/>
      <c r="AB291" s="1491"/>
      <c r="AC291" s="1491"/>
      <c r="AD291" s="1491"/>
      <c r="AE291" s="1832">
        <f t="shared" si="524"/>
        <v>0</v>
      </c>
      <c r="AF291" s="1817"/>
      <c r="AG291" s="1817"/>
      <c r="AH291" s="1817"/>
      <c r="AI291" s="1817"/>
      <c r="AJ291" s="1817"/>
      <c r="AK291" s="1817"/>
      <c r="AL291" s="1817"/>
      <c r="AM291" s="1817"/>
      <c r="AN291" s="1817"/>
      <c r="AO291" s="1817"/>
      <c r="AP291" s="1817"/>
      <c r="AQ291" s="1817"/>
      <c r="AR291" s="1817"/>
      <c r="AS291" s="1817"/>
      <c r="AT291" s="1817"/>
      <c r="AU291" s="1817"/>
      <c r="AV291" s="1817"/>
      <c r="AW291" s="1817"/>
      <c r="AX291" s="1817"/>
      <c r="AY291" s="1817"/>
      <c r="AZ291" s="1817"/>
    </row>
    <row r="292" spans="1:52" s="1582" customFormat="1" ht="15.5" outlineLevel="1">
      <c r="A292" s="1577" t="str">
        <f>Bdgt!E112</f>
        <v>352</v>
      </c>
      <c r="B292" s="1521" t="str">
        <f>Bdgt!F112</f>
        <v xml:space="preserve">    BET solaire</v>
      </c>
      <c r="C292" s="1578">
        <f>Bdgt!I112</f>
        <v>0</v>
      </c>
      <c r="D292" s="1579" t="e">
        <f>Bdgt!P112</f>
        <v>#REF!</v>
      </c>
      <c r="E292" s="1579" t="e">
        <f>Bdgt!T112</f>
        <v>#REF!</v>
      </c>
      <c r="F292" s="1579" t="e">
        <f>Bdgt!X112</f>
        <v>#REF!</v>
      </c>
      <c r="G292" s="1580" t="e">
        <f>Bdgt!AB112</f>
        <v>#REF!</v>
      </c>
      <c r="H292" s="1526" t="e">
        <f>N292-D292</f>
        <v>#REF!</v>
      </c>
      <c r="I292" s="1581"/>
      <c r="J292" s="1754"/>
      <c r="K292" s="1599"/>
      <c r="L292" s="1644">
        <f>SUM(L293:L294)</f>
        <v>0</v>
      </c>
      <c r="M292" s="1645">
        <f t="shared" ref="M292:T292" si="540">SUM(M293:M294)</f>
        <v>0</v>
      </c>
      <c r="N292" s="1552" t="e">
        <f t="shared" si="540"/>
        <v>#REF!</v>
      </c>
      <c r="O292" s="1665" t="e">
        <f t="shared" si="540"/>
        <v>#REF!</v>
      </c>
      <c r="P292" s="1644" t="e">
        <f t="shared" si="540"/>
        <v>#REF!</v>
      </c>
      <c r="Q292" s="1677" t="e">
        <f t="shared" si="540"/>
        <v>#REF!</v>
      </c>
      <c r="R292" s="1644" t="e">
        <f t="shared" si="540"/>
        <v>#REF!</v>
      </c>
      <c r="S292" s="1677" t="e">
        <f t="shared" si="540"/>
        <v>#REF!</v>
      </c>
      <c r="T292" s="1695" t="e">
        <f t="shared" si="540"/>
        <v>#REF!</v>
      </c>
      <c r="U292" s="1485" t="e">
        <f t="shared" si="418"/>
        <v>#REF!</v>
      </c>
      <c r="V292" s="1430"/>
      <c r="W292" s="1342"/>
      <c r="X292" s="1621"/>
      <c r="Z292" s="3"/>
      <c r="AA292" s="1727" t="s">
        <v>401</v>
      </c>
      <c r="AB292" s="1578">
        <f>C292*(1+$AB$22)</f>
        <v>0</v>
      </c>
      <c r="AC292" s="1578">
        <f>M292</f>
        <v>0</v>
      </c>
      <c r="AD292" s="1578">
        <f>AB292-AC292</f>
        <v>0</v>
      </c>
      <c r="AE292" s="1832">
        <f t="shared" si="524"/>
        <v>0</v>
      </c>
      <c r="AF292" s="1815">
        <f>SUMPRODUCT((YEAR($K293:$K294)&amp;MONTH($K293:$K294)&lt;YEAR(AG$23)&amp;MONTH(AG$23))*$M293:$M294)</f>
        <v>0</v>
      </c>
      <c r="AG292" s="1815">
        <f>SUMPRODUCT((YEAR($K293:$K294)&amp;MONTH($K293:$K294)=YEAR(AG$23)&amp;MONTH(AG$23))*$M293:$M294)</f>
        <v>0</v>
      </c>
      <c r="AH292" s="1815">
        <f t="shared" ref="AH292:AZ292" si="541">SUMPRODUCT((YEAR($K293:$K294)&amp;MONTH($K293:$K294)=YEAR(AH$23)&amp;MONTH(AH$23))*$M293:$M294)</f>
        <v>0</v>
      </c>
      <c r="AI292" s="1815">
        <f t="shared" si="541"/>
        <v>0</v>
      </c>
      <c r="AJ292" s="1815">
        <f t="shared" si="541"/>
        <v>0</v>
      </c>
      <c r="AK292" s="1815">
        <f t="shared" si="541"/>
        <v>0</v>
      </c>
      <c r="AL292" s="1815">
        <f t="shared" si="541"/>
        <v>0</v>
      </c>
      <c r="AM292" s="1815">
        <f t="shared" si="541"/>
        <v>0</v>
      </c>
      <c r="AN292" s="1815">
        <f t="shared" si="541"/>
        <v>0</v>
      </c>
      <c r="AO292" s="1815">
        <f t="shared" si="541"/>
        <v>0</v>
      </c>
      <c r="AP292" s="1815">
        <f t="shared" si="541"/>
        <v>0</v>
      </c>
      <c r="AQ292" s="1815">
        <f t="shared" si="541"/>
        <v>0</v>
      </c>
      <c r="AR292" s="1815">
        <f t="shared" si="541"/>
        <v>0</v>
      </c>
      <c r="AS292" s="1815">
        <f t="shared" si="541"/>
        <v>0</v>
      </c>
      <c r="AT292" s="1815">
        <f t="shared" si="541"/>
        <v>0</v>
      </c>
      <c r="AU292" s="1815">
        <f t="shared" si="541"/>
        <v>0</v>
      </c>
      <c r="AV292" s="1815">
        <f t="shared" si="541"/>
        <v>0</v>
      </c>
      <c r="AW292" s="1815">
        <f t="shared" si="541"/>
        <v>0</v>
      </c>
      <c r="AX292" s="1815">
        <f t="shared" si="541"/>
        <v>0</v>
      </c>
      <c r="AY292" s="1815">
        <f t="shared" si="541"/>
        <v>0</v>
      </c>
      <c r="AZ292" s="1815">
        <f t="shared" si="541"/>
        <v>0</v>
      </c>
    </row>
    <row r="293" spans="1:52" s="1415" customFormat="1" ht="15.5" outlineLevel="2">
      <c r="A293" s="1459"/>
      <c r="B293" s="1424"/>
      <c r="C293" s="1491"/>
      <c r="D293" s="1476"/>
      <c r="E293" s="1476"/>
      <c r="F293" s="1476"/>
      <c r="G293" s="1492"/>
      <c r="H293" s="1526"/>
      <c r="I293" s="1571"/>
      <c r="J293" s="1755"/>
      <c r="K293" s="1548"/>
      <c r="L293" s="1646"/>
      <c r="M293" s="1647">
        <f t="shared" ref="M293:M294" si="542">L293*(1+$M$24)</f>
        <v>0</v>
      </c>
      <c r="N293" s="1536" t="e">
        <f>$L293*(INDEX($U$1:$Y$8,MATCH($V293,$U$1:$U$8,0),MATCH(N$23,$U$1:$Y$1,0)))</f>
        <v>#REF!</v>
      </c>
      <c r="O293" s="1666" t="e">
        <f t="shared" ref="O293:O294" si="543">N293*(1+$O$24)</f>
        <v>#REF!</v>
      </c>
      <c r="P293" s="1646" t="e">
        <f>$L293*(INDEX($U$1:$Y$8,MATCH($V293,$U$1:$U$8,0),MATCH(P$23,$U$1:$Y$1,0)))</f>
        <v>#REF!</v>
      </c>
      <c r="Q293" s="1678" t="e">
        <f t="shared" ref="Q293:Q294" si="544">P293*(1+$Q$24)</f>
        <v>#REF!</v>
      </c>
      <c r="R293" s="1681" t="e">
        <f>$L293*(INDEX($U$1:$Y$8,MATCH($V293,$U$1:$U$8,0),MATCH(R$23,$U$1:$Y$1,0)))</f>
        <v>#REF!</v>
      </c>
      <c r="S293" s="1682" t="e">
        <f t="shared" ref="S293:S294" si="545">R293*(1+$S$24)</f>
        <v>#REF!</v>
      </c>
      <c r="T293" s="1697" t="e">
        <f>$L293*(INDEX($U$1:$Y$8,MATCH($V293,$U$1:$U$8,0),MATCH(T$23,$U$1:$Y$1,0)))</f>
        <v>#REF!</v>
      </c>
      <c r="U293" s="1485" t="e">
        <f t="shared" si="418"/>
        <v>#REF!</v>
      </c>
      <c r="V293" s="1421" t="s">
        <v>479</v>
      </c>
      <c r="W293" s="1522"/>
      <c r="X293" s="1621"/>
      <c r="Z293" s="3"/>
      <c r="AA293" s="1728"/>
      <c r="AB293" s="1491"/>
      <c r="AC293" s="1491"/>
      <c r="AD293" s="1491"/>
      <c r="AE293" s="1832">
        <f t="shared" si="524"/>
        <v>0</v>
      </c>
      <c r="AF293" s="1817"/>
      <c r="AG293" s="1817"/>
      <c r="AH293" s="1817"/>
      <c r="AI293" s="1817"/>
      <c r="AJ293" s="1817"/>
      <c r="AK293" s="1817"/>
      <c r="AL293" s="1817"/>
      <c r="AM293" s="1817"/>
      <c r="AN293" s="1817"/>
      <c r="AO293" s="1817"/>
      <c r="AP293" s="1817"/>
      <c r="AQ293" s="1817"/>
      <c r="AR293" s="1817"/>
      <c r="AS293" s="1817"/>
      <c r="AT293" s="1817"/>
      <c r="AU293" s="1817"/>
      <c r="AV293" s="1817"/>
      <c r="AW293" s="1817"/>
      <c r="AX293" s="1817"/>
      <c r="AY293" s="1817"/>
      <c r="AZ293" s="1817"/>
    </row>
    <row r="294" spans="1:52" s="1415" customFormat="1" ht="15.5" outlineLevel="2">
      <c r="A294" s="1459"/>
      <c r="B294" s="1424"/>
      <c r="C294" s="1491"/>
      <c r="D294" s="1476"/>
      <c r="E294" s="1476"/>
      <c r="F294" s="1476"/>
      <c r="G294" s="1492"/>
      <c r="H294" s="1526"/>
      <c r="I294" s="1571"/>
      <c r="J294" s="1755"/>
      <c r="K294" s="1548"/>
      <c r="L294" s="1646"/>
      <c r="M294" s="1647">
        <f t="shared" si="542"/>
        <v>0</v>
      </c>
      <c r="N294" s="1536" t="e">
        <f>$L294*(INDEX($U$1:$Y$8,MATCH($V294,$U$1:$U$8,0),MATCH(N$23,$U$1:$Y$1,0)))</f>
        <v>#REF!</v>
      </c>
      <c r="O294" s="1666" t="e">
        <f t="shared" si="543"/>
        <v>#REF!</v>
      </c>
      <c r="P294" s="1646" t="e">
        <f>$L294*(INDEX($U$1:$Y$8,MATCH($V294,$U$1:$U$8,0),MATCH(P$23,$U$1:$Y$1,0)))</f>
        <v>#REF!</v>
      </c>
      <c r="Q294" s="1678" t="e">
        <f t="shared" si="544"/>
        <v>#REF!</v>
      </c>
      <c r="R294" s="1681" t="e">
        <f>$L294*(INDEX($U$1:$Y$8,MATCH($V294,$U$1:$U$8,0),MATCH(R$23,$U$1:$Y$1,0)))</f>
        <v>#REF!</v>
      </c>
      <c r="S294" s="1682" t="e">
        <f t="shared" si="545"/>
        <v>#REF!</v>
      </c>
      <c r="T294" s="1697" t="e">
        <f>$L294*(INDEX($U$1:$Y$8,MATCH($V294,$U$1:$U$8,0),MATCH(T$23,$U$1:$Y$1,0)))</f>
        <v>#REF!</v>
      </c>
      <c r="U294" s="1485" t="e">
        <f t="shared" si="418"/>
        <v>#REF!</v>
      </c>
      <c r="V294" s="1421" t="s">
        <v>479</v>
      </c>
      <c r="W294" s="1522"/>
      <c r="X294" s="1621"/>
      <c r="Z294" s="3"/>
      <c r="AA294" s="1728"/>
      <c r="AB294" s="1491"/>
      <c r="AC294" s="1491"/>
      <c r="AD294" s="1491"/>
      <c r="AE294" s="1832">
        <f t="shared" si="524"/>
        <v>0</v>
      </c>
      <c r="AF294" s="1817"/>
      <c r="AG294" s="1817"/>
      <c r="AH294" s="1817"/>
      <c r="AI294" s="1817"/>
      <c r="AJ294" s="1817"/>
      <c r="AK294" s="1817"/>
      <c r="AL294" s="1817"/>
      <c r="AM294" s="1817"/>
      <c r="AN294" s="1817"/>
      <c r="AO294" s="1817"/>
      <c r="AP294" s="1817"/>
      <c r="AQ294" s="1817"/>
      <c r="AR294" s="1817"/>
      <c r="AS294" s="1817"/>
      <c r="AT294" s="1817"/>
      <c r="AU294" s="1817"/>
      <c r="AV294" s="1817"/>
      <c r="AW294" s="1817"/>
      <c r="AX294" s="1817"/>
      <c r="AY294" s="1817"/>
      <c r="AZ294" s="1817"/>
    </row>
    <row r="295" spans="1:52" s="1418" customFormat="1" ht="15.5">
      <c r="A295" s="1454" t="str">
        <f>Bdgt!D113</f>
        <v>360</v>
      </c>
      <c r="B295" s="1431" t="str">
        <f>Bdgt!F113</f>
        <v>Autres honoraires techniques (Bât.)</v>
      </c>
      <c r="C295" s="1489">
        <f>SUM(C296:C337)</f>
        <v>69150</v>
      </c>
      <c r="D295" s="1475" t="e">
        <f>SUM(D296:D337)</f>
        <v>#REF!</v>
      </c>
      <c r="E295" s="1475" t="e">
        <f>SUM(E296:E337)</f>
        <v>#REF!</v>
      </c>
      <c r="F295" s="1475" t="e">
        <f>SUM(F296:F337)</f>
        <v>#REF!</v>
      </c>
      <c r="G295" s="1490" t="e">
        <f>SUM(G296:G337)</f>
        <v>#REF!</v>
      </c>
      <c r="H295" s="1526" t="e">
        <f>N295-D295</f>
        <v>#REF!</v>
      </c>
      <c r="I295" s="1566"/>
      <c r="J295" s="1748"/>
      <c r="K295" s="1547"/>
      <c r="L295" s="1648">
        <f t="shared" ref="L295:T295" si="546">L296+L302+L314+L323+L326+L337</f>
        <v>35640.559999999998</v>
      </c>
      <c r="M295" s="1649">
        <f t="shared" si="546"/>
        <v>36389.011760000001</v>
      </c>
      <c r="N295" s="1537" t="e">
        <f t="shared" si="546"/>
        <v>#REF!</v>
      </c>
      <c r="O295" s="1668" t="e">
        <f t="shared" si="546"/>
        <v>#REF!</v>
      </c>
      <c r="P295" s="1642" t="e">
        <f t="shared" si="546"/>
        <v>#REF!</v>
      </c>
      <c r="Q295" s="1676" t="e">
        <f t="shared" si="546"/>
        <v>#REF!</v>
      </c>
      <c r="R295" s="1648" t="e">
        <f t="shared" si="546"/>
        <v>#REF!</v>
      </c>
      <c r="S295" s="1683" t="e">
        <f t="shared" si="546"/>
        <v>#REF!</v>
      </c>
      <c r="T295" s="1698" t="e">
        <f t="shared" si="546"/>
        <v>#REF!</v>
      </c>
      <c r="U295" s="1485" t="e">
        <f t="shared" si="418"/>
        <v>#REF!</v>
      </c>
      <c r="V295" s="1430"/>
      <c r="W295" s="1342"/>
      <c r="X295" s="1621"/>
      <c r="Z295" s="3"/>
      <c r="AA295" s="1726" t="s">
        <v>189</v>
      </c>
      <c r="AB295" s="1489">
        <f>SUM(AB296:AB337)</f>
        <v>70602.149999999994</v>
      </c>
      <c r="AC295" s="1489">
        <f>SUM(AC296:AC337)</f>
        <v>36389.011760000001</v>
      </c>
      <c r="AD295" s="1489">
        <f>SUM(AD296:AD337)</f>
        <v>34213.138239999993</v>
      </c>
      <c r="AE295" s="1832">
        <f t="shared" si="524"/>
        <v>5207.9270100000067</v>
      </c>
      <c r="AF295" s="1818">
        <f t="shared" ref="AF295:AZ295" si="547">AF296+AF302+AF314+AF323+AF326+AF337</f>
        <v>26373.257010000001</v>
      </c>
      <c r="AG295" s="1818">
        <f t="shared" si="547"/>
        <v>0</v>
      </c>
      <c r="AH295" s="1818">
        <f t="shared" si="547"/>
        <v>1148.625</v>
      </c>
      <c r="AI295" s="1818">
        <f t="shared" si="547"/>
        <v>3269.6299799999997</v>
      </c>
      <c r="AJ295" s="1818">
        <f t="shared" si="547"/>
        <v>789.67202999999984</v>
      </c>
      <c r="AK295" s="1818">
        <f t="shared" si="547"/>
        <v>2709.67274</v>
      </c>
      <c r="AL295" s="1818">
        <f t="shared" si="547"/>
        <v>2231.8447399999995</v>
      </c>
      <c r="AM295" s="1818">
        <f t="shared" si="547"/>
        <v>3150.7447400000001</v>
      </c>
      <c r="AN295" s="1818">
        <f t="shared" si="547"/>
        <v>0</v>
      </c>
      <c r="AO295" s="1818">
        <f t="shared" si="547"/>
        <v>1923.4925299999998</v>
      </c>
      <c r="AP295" s="1818">
        <f t="shared" si="547"/>
        <v>0</v>
      </c>
      <c r="AQ295" s="1818">
        <f t="shared" si="547"/>
        <v>0</v>
      </c>
      <c r="AR295" s="1818">
        <f t="shared" si="547"/>
        <v>0</v>
      </c>
      <c r="AS295" s="1818">
        <f t="shared" si="547"/>
        <v>0</v>
      </c>
      <c r="AT295" s="1818">
        <f t="shared" si="547"/>
        <v>0</v>
      </c>
      <c r="AU295" s="1818">
        <f t="shared" si="547"/>
        <v>0</v>
      </c>
      <c r="AV295" s="1818">
        <f t="shared" si="547"/>
        <v>0</v>
      </c>
      <c r="AW295" s="1818">
        <f t="shared" si="547"/>
        <v>0</v>
      </c>
      <c r="AX295" s="1818">
        <f t="shared" si="547"/>
        <v>0</v>
      </c>
      <c r="AY295" s="1818">
        <f t="shared" si="547"/>
        <v>0</v>
      </c>
      <c r="AZ295" s="1818">
        <f t="shared" si="547"/>
        <v>0</v>
      </c>
    </row>
    <row r="296" spans="1:52" s="1584" customFormat="1" ht="15.5" outlineLevel="1">
      <c r="A296" s="1577" t="str">
        <f>Bdgt!E114</f>
        <v>361</v>
      </c>
      <c r="B296" s="1521" t="str">
        <f>Bdgt!F114</f>
        <v xml:space="preserve">    Sondages / études de sols</v>
      </c>
      <c r="C296" s="1578">
        <f>Bdgt!I114</f>
        <v>19000</v>
      </c>
      <c r="D296" s="1579" t="e">
        <f>Bdgt!P114</f>
        <v>#REF!</v>
      </c>
      <c r="E296" s="1579" t="e">
        <f>Bdgt!T114</f>
        <v>#REF!</v>
      </c>
      <c r="F296" s="1579" t="e">
        <f>Bdgt!X114</f>
        <v>#REF!</v>
      </c>
      <c r="G296" s="1580" t="e">
        <f>Bdgt!AB114</f>
        <v>#REF!</v>
      </c>
      <c r="H296" s="1526" t="e">
        <f>N296-D296</f>
        <v>#REF!</v>
      </c>
      <c r="I296" s="1568" t="s">
        <v>507</v>
      </c>
      <c r="J296" s="1754"/>
      <c r="K296" s="1599"/>
      <c r="L296" s="1644">
        <f>SUM(L297:L301)</f>
        <v>17500</v>
      </c>
      <c r="M296" s="1645">
        <f t="shared" ref="M296:T296" si="548">SUM(M297:M301)</f>
        <v>17867.5</v>
      </c>
      <c r="N296" s="1552" t="e">
        <f t="shared" si="548"/>
        <v>#REF!</v>
      </c>
      <c r="O296" s="1665" t="e">
        <f t="shared" si="548"/>
        <v>#REF!</v>
      </c>
      <c r="P296" s="1644" t="e">
        <f t="shared" si="548"/>
        <v>#REF!</v>
      </c>
      <c r="Q296" s="1677" t="e">
        <f t="shared" si="548"/>
        <v>#REF!</v>
      </c>
      <c r="R296" s="1644" t="e">
        <f t="shared" si="548"/>
        <v>#REF!</v>
      </c>
      <c r="S296" s="1677" t="e">
        <f t="shared" si="548"/>
        <v>#REF!</v>
      </c>
      <c r="T296" s="1695" t="e">
        <f t="shared" si="548"/>
        <v>#REF!</v>
      </c>
      <c r="U296" s="1485" t="e">
        <f t="shared" si="418"/>
        <v>#REF!</v>
      </c>
      <c r="V296" s="1430"/>
      <c r="W296" s="1342"/>
      <c r="X296" s="1621"/>
      <c r="Z296" s="3"/>
      <c r="AA296" s="1727" t="s">
        <v>358</v>
      </c>
      <c r="AB296" s="1578">
        <f>C296*(1+$AB$22)</f>
        <v>19399</v>
      </c>
      <c r="AC296" s="1578">
        <f>M296</f>
        <v>17867.5</v>
      </c>
      <c r="AD296" s="1578">
        <f>AB296-AC296</f>
        <v>1531.5</v>
      </c>
      <c r="AE296" s="1832">
        <f t="shared" si="524"/>
        <v>0</v>
      </c>
      <c r="AF296" s="1815">
        <f>SUMPRODUCT((YEAR($K297:$K301)&amp;MONTH($K297:$K301)&lt;YEAR(AG$23)&amp;MONTH(AG$23))*$M297:$M301)</f>
        <v>16642.3</v>
      </c>
      <c r="AG296" s="1815">
        <f>SUMPRODUCT((YEAR($K297:$K301)&amp;MONTH($K297:$K301)=YEAR(AG$23)&amp;MONTH(AG$23))*$M297:$M301)</f>
        <v>0</v>
      </c>
      <c r="AH296" s="1815">
        <f t="shared" ref="AH296:AZ296" si="549">SUMPRODUCT((YEAR($K297:$K301)&amp;MONTH($K297:$K301)=YEAR(AH$23)&amp;MONTH(AH$23))*$M297:$M301)</f>
        <v>0</v>
      </c>
      <c r="AI296" s="1815">
        <f t="shared" si="549"/>
        <v>0</v>
      </c>
      <c r="AJ296" s="1815">
        <f t="shared" si="549"/>
        <v>0</v>
      </c>
      <c r="AK296" s="1815">
        <f t="shared" si="549"/>
        <v>0</v>
      </c>
      <c r="AL296" s="1815">
        <f t="shared" si="549"/>
        <v>0</v>
      </c>
      <c r="AM296" s="1815">
        <f t="shared" si="549"/>
        <v>1225.1999999999998</v>
      </c>
      <c r="AN296" s="1815">
        <f t="shared" si="549"/>
        <v>0</v>
      </c>
      <c r="AO296" s="1815">
        <f t="shared" si="549"/>
        <v>0</v>
      </c>
      <c r="AP296" s="1815">
        <f t="shared" si="549"/>
        <v>0</v>
      </c>
      <c r="AQ296" s="1815">
        <f t="shared" si="549"/>
        <v>0</v>
      </c>
      <c r="AR296" s="1815">
        <f t="shared" si="549"/>
        <v>0</v>
      </c>
      <c r="AS296" s="1815">
        <f t="shared" si="549"/>
        <v>0</v>
      </c>
      <c r="AT296" s="1815">
        <f t="shared" si="549"/>
        <v>0</v>
      </c>
      <c r="AU296" s="1815">
        <f t="shared" si="549"/>
        <v>0</v>
      </c>
      <c r="AV296" s="1815">
        <f t="shared" si="549"/>
        <v>0</v>
      </c>
      <c r="AW296" s="1815">
        <f t="shared" si="549"/>
        <v>0</v>
      </c>
      <c r="AX296" s="1815">
        <f t="shared" si="549"/>
        <v>0</v>
      </c>
      <c r="AY296" s="1815">
        <f t="shared" si="549"/>
        <v>0</v>
      </c>
      <c r="AZ296" s="1815">
        <f t="shared" si="549"/>
        <v>0</v>
      </c>
    </row>
    <row r="297" spans="1:52" s="1425" customFormat="1" ht="15.5" outlineLevel="2">
      <c r="A297" s="1459"/>
      <c r="B297" s="1424"/>
      <c r="C297" s="1491"/>
      <c r="D297" s="1476"/>
      <c r="E297" s="1476"/>
      <c r="F297" s="1476"/>
      <c r="G297" s="1492"/>
      <c r="H297" s="1526"/>
      <c r="I297" s="1571"/>
      <c r="J297" s="1755" t="s">
        <v>548</v>
      </c>
      <c r="K297" s="1764">
        <v>42408</v>
      </c>
      <c r="L297" s="1765">
        <v>9900</v>
      </c>
      <c r="M297" s="1766">
        <f t="shared" ref="M297:M301" si="550">L297*(1+$M$24)</f>
        <v>10107.9</v>
      </c>
      <c r="N297" s="1767" t="e">
        <f>$L297*(INDEX($U$1:$Y$8,MATCH($V297,$U$1:$U$8,0),MATCH(N$23,$U$1:$Y$1,0)))</f>
        <v>#REF!</v>
      </c>
      <c r="O297" s="1768" t="e">
        <f t="shared" ref="O297:O301" si="551">N297*(1+$O$24)</f>
        <v>#REF!</v>
      </c>
      <c r="P297" s="1765" t="e">
        <f>$L297*(INDEX($U$1:$Y$8,MATCH($V297,$U$1:$U$8,0),MATCH(P$23,$U$1:$Y$1,0)))</f>
        <v>#REF!</v>
      </c>
      <c r="Q297" s="1771" t="e">
        <f t="shared" ref="Q297:Q301" si="552">P297*(1+$Q$24)</f>
        <v>#REF!</v>
      </c>
      <c r="R297" s="1681" t="e">
        <f>$L297*(INDEX($U$1:$Y$8,MATCH($V297,$U$1:$U$8,0),MATCH(R$23,$U$1:$Y$1,0)))</f>
        <v>#REF!</v>
      </c>
      <c r="S297" s="1682" t="e">
        <f t="shared" ref="S297:S301" si="553">R297*(1+$S$24)</f>
        <v>#REF!</v>
      </c>
      <c r="T297" s="1697" t="e">
        <f>$L297*(INDEX($U$1:$Y$8,MATCH($V297,$U$1:$U$8,0),MATCH(T$23,$U$1:$Y$1,0)))</f>
        <v>#REF!</v>
      </c>
      <c r="U297" s="1485" t="e">
        <f t="shared" si="418"/>
        <v>#REF!</v>
      </c>
      <c r="V297" s="1421" t="s">
        <v>479</v>
      </c>
      <c r="W297" s="1522"/>
      <c r="X297" s="1621"/>
      <c r="Z297" s="3"/>
      <c r="AA297" s="1728"/>
      <c r="AB297" s="1491"/>
      <c r="AC297" s="1491"/>
      <c r="AD297" s="1491"/>
      <c r="AE297" s="1832">
        <f t="shared" si="524"/>
        <v>0</v>
      </c>
      <c r="AF297" s="1817"/>
      <c r="AG297" s="1817"/>
      <c r="AH297" s="1817"/>
      <c r="AI297" s="1817"/>
      <c r="AJ297" s="1817"/>
      <c r="AK297" s="1817"/>
      <c r="AL297" s="1817"/>
      <c r="AM297" s="1817"/>
      <c r="AN297" s="1817"/>
      <c r="AO297" s="1817"/>
      <c r="AP297" s="1817"/>
      <c r="AQ297" s="1817"/>
      <c r="AR297" s="1817"/>
      <c r="AS297" s="1817"/>
      <c r="AT297" s="1817"/>
      <c r="AU297" s="1817"/>
      <c r="AV297" s="1817"/>
      <c r="AW297" s="1817"/>
      <c r="AX297" s="1817"/>
      <c r="AY297" s="1817"/>
      <c r="AZ297" s="1817"/>
    </row>
    <row r="298" spans="1:52" s="1425" customFormat="1" ht="15.5" outlineLevel="2">
      <c r="A298" s="1459"/>
      <c r="B298" s="1424"/>
      <c r="C298" s="1491"/>
      <c r="D298" s="1476"/>
      <c r="E298" s="1476"/>
      <c r="F298" s="1476"/>
      <c r="G298" s="1492"/>
      <c r="H298" s="1526"/>
      <c r="I298" s="1571"/>
      <c r="J298" s="1755" t="s">
        <v>549</v>
      </c>
      <c r="K298" s="1764">
        <v>42620</v>
      </c>
      <c r="L298" s="1765">
        <v>4800</v>
      </c>
      <c r="M298" s="1766">
        <f t="shared" ref="M298:M300" si="554">L298*(1+$M$24)</f>
        <v>4900.7999999999993</v>
      </c>
      <c r="N298" s="1767" t="e">
        <f>$L298*(INDEX($U$1:$Y$8,MATCH($V298,$U$1:$U$8,0),MATCH(N$23,$U$1:$Y$1,0)))</f>
        <v>#REF!</v>
      </c>
      <c r="O298" s="1768" t="e">
        <f t="shared" ref="O298:O300" si="555">N298*(1+$O$24)</f>
        <v>#REF!</v>
      </c>
      <c r="P298" s="1765" t="e">
        <f>$L298*(INDEX($U$1:$Y$8,MATCH($V298,$U$1:$U$8,0),MATCH(P$23,$U$1:$Y$1,0)))</f>
        <v>#REF!</v>
      </c>
      <c r="Q298" s="1771" t="e">
        <f t="shared" ref="Q298:Q300" si="556">P298*(1+$Q$24)</f>
        <v>#REF!</v>
      </c>
      <c r="R298" s="1681" t="e">
        <f>$L298*(INDEX($U$1:$Y$8,MATCH($V298,$U$1:$U$8,0),MATCH(R$23,$U$1:$Y$1,0)))</f>
        <v>#REF!</v>
      </c>
      <c r="S298" s="1682" t="e">
        <f t="shared" ref="S298:S300" si="557">R298*(1+$S$24)</f>
        <v>#REF!</v>
      </c>
      <c r="T298" s="1697" t="e">
        <f>$L298*(INDEX($U$1:$Y$8,MATCH($V298,$U$1:$U$8,0),MATCH(T$23,$U$1:$Y$1,0)))</f>
        <v>#REF!</v>
      </c>
      <c r="U298" s="1485" t="e">
        <f t="shared" ref="U298:U300" si="558">L298-(N298+P298+R298+T298)</f>
        <v>#REF!</v>
      </c>
      <c r="V298" s="1421" t="s">
        <v>479</v>
      </c>
      <c r="W298" s="1522"/>
      <c r="X298" s="1621"/>
      <c r="Z298" s="3"/>
      <c r="AA298" s="1728"/>
      <c r="AB298" s="1491"/>
      <c r="AC298" s="1491"/>
      <c r="AD298" s="1491"/>
      <c r="AE298" s="1832">
        <f t="shared" si="524"/>
        <v>0</v>
      </c>
      <c r="AF298" s="1817"/>
      <c r="AG298" s="1817"/>
      <c r="AH298" s="1817"/>
      <c r="AI298" s="1817"/>
      <c r="AJ298" s="1817"/>
      <c r="AK298" s="1817"/>
      <c r="AL298" s="1817"/>
      <c r="AM298" s="1817"/>
      <c r="AN298" s="1817"/>
      <c r="AO298" s="1817"/>
      <c r="AP298" s="1817"/>
      <c r="AQ298" s="1817"/>
      <c r="AR298" s="1817"/>
      <c r="AS298" s="1817"/>
      <c r="AT298" s="1817"/>
      <c r="AU298" s="1817"/>
      <c r="AV298" s="1817"/>
      <c r="AW298" s="1817"/>
      <c r="AX298" s="1817"/>
      <c r="AY298" s="1817"/>
      <c r="AZ298" s="1817"/>
    </row>
    <row r="299" spans="1:52" s="1425" customFormat="1" ht="15.5" outlineLevel="2">
      <c r="A299" s="1459"/>
      <c r="B299" s="1424"/>
      <c r="C299" s="1491"/>
      <c r="D299" s="1476"/>
      <c r="E299" s="1476"/>
      <c r="F299" s="1476"/>
      <c r="G299" s="1492"/>
      <c r="H299" s="1526"/>
      <c r="I299" s="1571"/>
      <c r="J299" s="1755" t="s">
        <v>517</v>
      </c>
      <c r="K299" s="1764">
        <v>42913</v>
      </c>
      <c r="L299" s="1765">
        <v>1600</v>
      </c>
      <c r="M299" s="1766">
        <f t="shared" si="554"/>
        <v>1633.6</v>
      </c>
      <c r="N299" s="1767" t="e">
        <f>$L299*(INDEX($U$1:$Y$8,MATCH($V299,$U$1:$U$8,0),MATCH(N$23,$U$1:$Y$1,0)))</f>
        <v>#REF!</v>
      </c>
      <c r="O299" s="1768" t="e">
        <f t="shared" si="555"/>
        <v>#REF!</v>
      </c>
      <c r="P299" s="1765" t="e">
        <f>$L299*(INDEX($U$1:$Y$8,MATCH($V299,$U$1:$U$8,0),MATCH(P$23,$U$1:$Y$1,0)))</f>
        <v>#REF!</v>
      </c>
      <c r="Q299" s="1771" t="e">
        <f t="shared" si="556"/>
        <v>#REF!</v>
      </c>
      <c r="R299" s="1681" t="e">
        <f>$L299*(INDEX($U$1:$Y$8,MATCH($V299,$U$1:$U$8,0),MATCH(R$23,$U$1:$Y$1,0)))</f>
        <v>#REF!</v>
      </c>
      <c r="S299" s="1682" t="e">
        <f t="shared" si="557"/>
        <v>#REF!</v>
      </c>
      <c r="T299" s="1697" t="e">
        <f>$L299*(INDEX($U$1:$Y$8,MATCH($V299,$U$1:$U$8,0),MATCH(T$23,$U$1:$Y$1,0)))</f>
        <v>#REF!</v>
      </c>
      <c r="U299" s="1485" t="e">
        <f t="shared" si="558"/>
        <v>#REF!</v>
      </c>
      <c r="V299" s="1421" t="s">
        <v>479</v>
      </c>
      <c r="W299" s="1522"/>
      <c r="X299" s="1621"/>
      <c r="Z299" s="3"/>
      <c r="AA299" s="1728"/>
      <c r="AB299" s="1491"/>
      <c r="AC299" s="1491"/>
      <c r="AD299" s="1491"/>
      <c r="AE299" s="1832">
        <f t="shared" si="524"/>
        <v>0</v>
      </c>
      <c r="AF299" s="1817"/>
      <c r="AG299" s="1817"/>
      <c r="AH299" s="1817"/>
      <c r="AI299" s="1817"/>
      <c r="AJ299" s="1817"/>
      <c r="AK299" s="1817"/>
      <c r="AL299" s="1817"/>
      <c r="AM299" s="1817"/>
      <c r="AN299" s="1817"/>
      <c r="AO299" s="1817"/>
      <c r="AP299" s="1817"/>
      <c r="AQ299" s="1817"/>
      <c r="AR299" s="1817"/>
      <c r="AS299" s="1817"/>
      <c r="AT299" s="1817"/>
      <c r="AU299" s="1817"/>
      <c r="AV299" s="1817"/>
      <c r="AW299" s="1817"/>
      <c r="AX299" s="1817"/>
      <c r="AY299" s="1817"/>
      <c r="AZ299" s="1817"/>
    </row>
    <row r="300" spans="1:52" s="1425" customFormat="1" ht="15.5" outlineLevel="2">
      <c r="A300" s="1459"/>
      <c r="B300" s="1424"/>
      <c r="C300" s="1491"/>
      <c r="D300" s="1476"/>
      <c r="E300" s="1476"/>
      <c r="F300" s="1476"/>
      <c r="G300" s="1492"/>
      <c r="H300" s="1526"/>
      <c r="I300" s="1571"/>
      <c r="J300" s="1755" t="s">
        <v>588</v>
      </c>
      <c r="K300" s="1764">
        <v>43921</v>
      </c>
      <c r="L300" s="1765">
        <v>1200</v>
      </c>
      <c r="M300" s="1766">
        <f t="shared" si="554"/>
        <v>1225.1999999999998</v>
      </c>
      <c r="N300" s="1767" t="e">
        <f>$L300*(INDEX($U$1:$Y$8,MATCH($V300,$U$1:$U$8,0),MATCH(N$23,$U$1:$Y$1,0)))</f>
        <v>#REF!</v>
      </c>
      <c r="O300" s="1768" t="e">
        <f t="shared" si="555"/>
        <v>#REF!</v>
      </c>
      <c r="P300" s="1765" t="e">
        <f>$L300*(INDEX($U$1:$Y$8,MATCH($V300,$U$1:$U$8,0),MATCH(P$23,$U$1:$Y$1,0)))</f>
        <v>#REF!</v>
      </c>
      <c r="Q300" s="1771" t="e">
        <f t="shared" si="556"/>
        <v>#REF!</v>
      </c>
      <c r="R300" s="1681" t="e">
        <f>$L300*(INDEX($U$1:$Y$8,MATCH($V300,$U$1:$U$8,0),MATCH(R$23,$U$1:$Y$1,0)))</f>
        <v>#REF!</v>
      </c>
      <c r="S300" s="1682" t="e">
        <f t="shared" si="557"/>
        <v>#REF!</v>
      </c>
      <c r="T300" s="1697" t="e">
        <f>$L300*(INDEX($U$1:$Y$8,MATCH($V300,$U$1:$U$8,0),MATCH(T$23,$U$1:$Y$1,0)))</f>
        <v>#REF!</v>
      </c>
      <c r="U300" s="1485" t="e">
        <f t="shared" si="558"/>
        <v>#REF!</v>
      </c>
      <c r="V300" s="1421" t="s">
        <v>479</v>
      </c>
      <c r="W300" s="1522"/>
      <c r="X300" s="1621"/>
      <c r="Z300" s="3"/>
      <c r="AA300" s="1728"/>
      <c r="AB300" s="1491"/>
      <c r="AC300" s="1491"/>
      <c r="AD300" s="1491"/>
      <c r="AE300" s="1832">
        <f t="shared" si="524"/>
        <v>0</v>
      </c>
      <c r="AF300" s="1817"/>
      <c r="AG300" s="1817"/>
      <c r="AH300" s="1817"/>
      <c r="AI300" s="1817"/>
      <c r="AJ300" s="1817"/>
      <c r="AK300" s="1817"/>
      <c r="AL300" s="1817"/>
      <c r="AM300" s="1817"/>
      <c r="AN300" s="1817"/>
      <c r="AO300" s="1817"/>
      <c r="AP300" s="1817"/>
      <c r="AQ300" s="1817"/>
      <c r="AR300" s="1817"/>
      <c r="AS300" s="1817"/>
      <c r="AT300" s="1817"/>
      <c r="AU300" s="1817"/>
      <c r="AV300" s="1817"/>
      <c r="AW300" s="1817"/>
      <c r="AX300" s="1817"/>
      <c r="AY300" s="1817"/>
      <c r="AZ300" s="1817"/>
    </row>
    <row r="301" spans="1:52" s="1425" customFormat="1" ht="15.5" outlineLevel="2">
      <c r="A301" s="1459"/>
      <c r="B301" s="1424"/>
      <c r="C301" s="1491"/>
      <c r="D301" s="1476"/>
      <c r="E301" s="1476"/>
      <c r="F301" s="1476"/>
      <c r="G301" s="1492"/>
      <c r="H301" s="1526"/>
      <c r="I301" s="1571"/>
      <c r="J301" s="1755"/>
      <c r="K301" s="1548"/>
      <c r="L301" s="1646"/>
      <c r="M301" s="1647">
        <f t="shared" si="550"/>
        <v>0</v>
      </c>
      <c r="N301" s="1536" t="e">
        <f>$L301*(INDEX($U$1:$Y$8,MATCH($V301,$U$1:$U$8,0),MATCH(N$23,$U$1:$Y$1,0)))</f>
        <v>#REF!</v>
      </c>
      <c r="O301" s="1666" t="e">
        <f t="shared" si="551"/>
        <v>#REF!</v>
      </c>
      <c r="P301" s="1646" t="e">
        <f>$L301*(INDEX($U$1:$Y$8,MATCH($V301,$U$1:$U$8,0),MATCH(P$23,$U$1:$Y$1,0)))</f>
        <v>#REF!</v>
      </c>
      <c r="Q301" s="1678" t="e">
        <f t="shared" si="552"/>
        <v>#REF!</v>
      </c>
      <c r="R301" s="1681" t="e">
        <f>$L301*(INDEX($U$1:$Y$8,MATCH($V301,$U$1:$U$8,0),MATCH(R$23,$U$1:$Y$1,0)))</f>
        <v>#REF!</v>
      </c>
      <c r="S301" s="1682" t="e">
        <f t="shared" si="553"/>
        <v>#REF!</v>
      </c>
      <c r="T301" s="1697" t="e">
        <f>$L301*(INDEX($U$1:$Y$8,MATCH($V301,$U$1:$U$8,0),MATCH(T$23,$U$1:$Y$1,0)))</f>
        <v>#REF!</v>
      </c>
      <c r="U301" s="1485" t="e">
        <f t="shared" si="418"/>
        <v>#REF!</v>
      </c>
      <c r="V301" s="1421" t="s">
        <v>479</v>
      </c>
      <c r="W301" s="1522"/>
      <c r="X301" s="1621"/>
      <c r="Z301" s="3"/>
      <c r="AA301" s="1728"/>
      <c r="AB301" s="1491"/>
      <c r="AC301" s="1491"/>
      <c r="AD301" s="1491"/>
      <c r="AE301" s="1832">
        <f t="shared" si="524"/>
        <v>0</v>
      </c>
      <c r="AF301" s="1817"/>
      <c r="AG301" s="1817"/>
      <c r="AH301" s="1817"/>
      <c r="AI301" s="1817"/>
      <c r="AJ301" s="1817"/>
      <c r="AK301" s="1817"/>
      <c r="AL301" s="1817"/>
      <c r="AM301" s="1817"/>
      <c r="AN301" s="1817"/>
      <c r="AO301" s="1817"/>
      <c r="AP301" s="1817"/>
      <c r="AQ301" s="1817"/>
      <c r="AR301" s="1817"/>
      <c r="AS301" s="1817"/>
      <c r="AT301" s="1817"/>
      <c r="AU301" s="1817"/>
      <c r="AV301" s="1817"/>
      <c r="AW301" s="1817"/>
      <c r="AX301" s="1817"/>
      <c r="AY301" s="1817"/>
      <c r="AZ301" s="1817"/>
    </row>
    <row r="302" spans="1:52" s="1584" customFormat="1" ht="15.5" outlineLevel="1">
      <c r="A302" s="1577" t="str">
        <f>Bdgt!E115</f>
        <v>362</v>
      </c>
      <c r="B302" s="1521" t="str">
        <f>Bdgt!F115</f>
        <v xml:space="preserve">    Bureau de contrôle</v>
      </c>
      <c r="C302" s="1578">
        <f>Bdgt!I115</f>
        <v>15000</v>
      </c>
      <c r="D302" s="1579" t="e">
        <f>Bdgt!P115</f>
        <v>#REF!</v>
      </c>
      <c r="E302" s="1579" t="e">
        <f>Bdgt!T115</f>
        <v>#REF!</v>
      </c>
      <c r="F302" s="1579" t="e">
        <f>Bdgt!X115</f>
        <v>#REF!</v>
      </c>
      <c r="G302" s="1580" t="e">
        <f>Bdgt!AB115</f>
        <v>#REF!</v>
      </c>
      <c r="H302" s="1526" t="e">
        <f>N302-D302</f>
        <v>#REF!</v>
      </c>
      <c r="I302" s="1568" t="s">
        <v>508</v>
      </c>
      <c r="J302" s="1754"/>
      <c r="K302" s="1599"/>
      <c r="L302" s="1644">
        <f>SUM(L303:L313)</f>
        <v>7849.5600000000013</v>
      </c>
      <c r="M302" s="1645">
        <f t="shared" ref="M302:T302" si="559">SUM(M303:M313)</f>
        <v>8014.4007600000004</v>
      </c>
      <c r="N302" s="1552" t="e">
        <f t="shared" si="559"/>
        <v>#REF!</v>
      </c>
      <c r="O302" s="1665" t="e">
        <f t="shared" si="559"/>
        <v>#REF!</v>
      </c>
      <c r="P302" s="1644" t="e">
        <f t="shared" si="559"/>
        <v>#REF!</v>
      </c>
      <c r="Q302" s="1677" t="e">
        <f t="shared" si="559"/>
        <v>#REF!</v>
      </c>
      <c r="R302" s="1644" t="e">
        <f t="shared" si="559"/>
        <v>#REF!</v>
      </c>
      <c r="S302" s="1677" t="e">
        <f t="shared" si="559"/>
        <v>#REF!</v>
      </c>
      <c r="T302" s="1695" t="e">
        <f t="shared" si="559"/>
        <v>#REF!</v>
      </c>
      <c r="U302" s="1485" t="e">
        <f t="shared" si="418"/>
        <v>#REF!</v>
      </c>
      <c r="V302" s="1430"/>
      <c r="W302" s="1342"/>
      <c r="X302" s="1621"/>
      <c r="Z302" s="3"/>
      <c r="AA302" s="1727" t="s">
        <v>359</v>
      </c>
      <c r="AB302" s="1578">
        <f>C302*(1+$AB$22)</f>
        <v>15314.999999999998</v>
      </c>
      <c r="AC302" s="1578">
        <f>M302</f>
        <v>8014.4007600000004</v>
      </c>
      <c r="AD302" s="1578">
        <f>AB302-AC302</f>
        <v>7300.5992399999977</v>
      </c>
      <c r="AE302" s="1832">
        <f t="shared" si="524"/>
        <v>1794.7240099999999</v>
      </c>
      <c r="AF302" s="1815">
        <f>SUMPRODUCT((YEAR($K303:$K313)&amp;MONTH($K303:$K313)&lt;YEAR(AG$23)&amp;MONTH(AG$23))*$M303:$M313)</f>
        <v>5623.4740099999999</v>
      </c>
      <c r="AG302" s="1815">
        <f>SUMPRODUCT((YEAR($K303:$K313)&amp;MONTH($K303:$K313)=YEAR(AG$23)&amp;MONTH(AG$23))*$M303:$M313)</f>
        <v>0</v>
      </c>
      <c r="AH302" s="1815">
        <f t="shared" ref="AH302:AZ302" si="560">SUMPRODUCT((YEAR($K303:$K313)&amp;MONTH($K303:$K313)=YEAR(AH$23)&amp;MONTH(AH$23))*$M303:$M313)</f>
        <v>0</v>
      </c>
      <c r="AI302" s="1815">
        <f t="shared" si="560"/>
        <v>1005.05198</v>
      </c>
      <c r="AJ302" s="1815">
        <f t="shared" si="560"/>
        <v>789.67202999999984</v>
      </c>
      <c r="AK302" s="1815">
        <f t="shared" si="560"/>
        <v>598.24473999999998</v>
      </c>
      <c r="AL302" s="1815">
        <f t="shared" si="560"/>
        <v>598.24473999999998</v>
      </c>
      <c r="AM302" s="1815">
        <f t="shared" si="560"/>
        <v>598.24473999999998</v>
      </c>
      <c r="AN302" s="1815">
        <f t="shared" si="560"/>
        <v>0</v>
      </c>
      <c r="AO302" s="1815">
        <f t="shared" si="560"/>
        <v>596.19252999999992</v>
      </c>
      <c r="AP302" s="1815">
        <f t="shared" si="560"/>
        <v>0</v>
      </c>
      <c r="AQ302" s="1815">
        <f t="shared" si="560"/>
        <v>0</v>
      </c>
      <c r="AR302" s="1815">
        <f t="shared" si="560"/>
        <v>0</v>
      </c>
      <c r="AS302" s="1815">
        <f t="shared" si="560"/>
        <v>0</v>
      </c>
      <c r="AT302" s="1815">
        <f t="shared" si="560"/>
        <v>0</v>
      </c>
      <c r="AU302" s="1815">
        <f t="shared" si="560"/>
        <v>0</v>
      </c>
      <c r="AV302" s="1815">
        <f t="shared" si="560"/>
        <v>0</v>
      </c>
      <c r="AW302" s="1815">
        <f t="shared" si="560"/>
        <v>0</v>
      </c>
      <c r="AX302" s="1815">
        <f t="shared" si="560"/>
        <v>0</v>
      </c>
      <c r="AY302" s="1815">
        <f t="shared" si="560"/>
        <v>0</v>
      </c>
      <c r="AZ302" s="1815">
        <f t="shared" si="560"/>
        <v>0</v>
      </c>
    </row>
    <row r="303" spans="1:52" s="1425" customFormat="1" ht="15.5" outlineLevel="2">
      <c r="A303" s="1459"/>
      <c r="B303" s="1424"/>
      <c r="C303" s="1491"/>
      <c r="D303" s="1476"/>
      <c r="E303" s="1476"/>
      <c r="F303" s="1476"/>
      <c r="G303" s="1492"/>
      <c r="H303" s="1526"/>
      <c r="I303" s="1571"/>
      <c r="J303" s="1755" t="s">
        <v>550</v>
      </c>
      <c r="K303" s="1764">
        <v>42459</v>
      </c>
      <c r="L303" s="1765">
        <v>562.5</v>
      </c>
      <c r="M303" s="1766">
        <f t="shared" ref="M303:M313" si="561">L303*(1+$M$24)</f>
        <v>574.3125</v>
      </c>
      <c r="N303" s="1767" t="e">
        <f t="shared" ref="N303:N308" si="562">$L303*(INDEX($U$1:$Y$8,MATCH($V303,$U$1:$U$8,0),MATCH(N$23,$U$1:$Y$1,0)))</f>
        <v>#REF!</v>
      </c>
      <c r="O303" s="1768" t="e">
        <f t="shared" ref="O303:O313" si="563">N303*(1+$O$24)</f>
        <v>#REF!</v>
      </c>
      <c r="P303" s="1765" t="e">
        <f t="shared" ref="P303:P313" si="564">$L303*(INDEX($U$1:$Y$8,MATCH($V303,$U$1:$U$8,0),MATCH(P$23,$U$1:$Y$1,0)))</f>
        <v>#REF!</v>
      </c>
      <c r="Q303" s="1771" t="e">
        <f t="shared" ref="Q303:Q313" si="565">P303*(1+$Q$24)</f>
        <v>#REF!</v>
      </c>
      <c r="R303" s="1681" t="e">
        <f t="shared" ref="R303:R313" si="566">$L303*(INDEX($U$1:$Y$8,MATCH($V303,$U$1:$U$8,0),MATCH(R$23,$U$1:$Y$1,0)))</f>
        <v>#REF!</v>
      </c>
      <c r="S303" s="1682" t="e">
        <f t="shared" ref="S303:S313" si="567">R303*(1+$S$24)</f>
        <v>#REF!</v>
      </c>
      <c r="T303" s="1697" t="e">
        <f t="shared" ref="T303:T313" si="568">$L303*(INDEX($U$1:$Y$8,MATCH($V303,$U$1:$U$8,0),MATCH(T$23,$U$1:$Y$1,0)))</f>
        <v>#REF!</v>
      </c>
      <c r="U303" s="1485" t="e">
        <f t="shared" si="418"/>
        <v>#REF!</v>
      </c>
      <c r="V303" s="1421" t="s">
        <v>479</v>
      </c>
      <c r="W303" s="1522"/>
      <c r="X303" s="1621"/>
      <c r="Z303" s="3"/>
      <c r="AA303" s="1728"/>
      <c r="AB303" s="1491"/>
      <c r="AC303" s="1491"/>
      <c r="AD303" s="1491"/>
      <c r="AE303" s="1832">
        <f t="shared" si="524"/>
        <v>0</v>
      </c>
      <c r="AF303" s="1817"/>
      <c r="AG303" s="1817"/>
      <c r="AH303" s="1817"/>
      <c r="AI303" s="1817"/>
      <c r="AJ303" s="1817"/>
      <c r="AK303" s="1817"/>
      <c r="AL303" s="1817"/>
      <c r="AM303" s="1817"/>
      <c r="AN303" s="1817"/>
      <c r="AO303" s="1817"/>
      <c r="AP303" s="1817"/>
      <c r="AQ303" s="1817"/>
      <c r="AR303" s="1817"/>
      <c r="AS303" s="1817"/>
      <c r="AT303" s="1817"/>
      <c r="AU303" s="1817"/>
      <c r="AV303" s="1817"/>
      <c r="AW303" s="1817"/>
      <c r="AX303" s="1817"/>
      <c r="AY303" s="1817"/>
      <c r="AZ303" s="1817"/>
    </row>
    <row r="304" spans="1:52" s="1425" customFormat="1" ht="15.5" outlineLevel="2">
      <c r="A304" s="1459"/>
      <c r="B304" s="1424"/>
      <c r="C304" s="1491"/>
      <c r="D304" s="1476"/>
      <c r="E304" s="1476"/>
      <c r="F304" s="1476"/>
      <c r="G304" s="1492"/>
      <c r="H304" s="1526"/>
      <c r="I304" s="1571"/>
      <c r="J304" s="1755" t="s">
        <v>551</v>
      </c>
      <c r="K304" s="1764">
        <v>42794</v>
      </c>
      <c r="L304" s="1765">
        <v>1102.5</v>
      </c>
      <c r="M304" s="1766">
        <f t="shared" ref="M304:M312" si="569">L304*(1+$M$24)</f>
        <v>1125.6524999999999</v>
      </c>
      <c r="N304" s="1767" t="e">
        <f t="shared" si="562"/>
        <v>#REF!</v>
      </c>
      <c r="O304" s="1768" t="e">
        <f t="shared" ref="O304:O308" si="570">N304*(1+$O$24)</f>
        <v>#REF!</v>
      </c>
      <c r="P304" s="1765" t="e">
        <f t="shared" si="564"/>
        <v>#REF!</v>
      </c>
      <c r="Q304" s="1771" t="e">
        <f t="shared" ref="Q304:Q308" si="571">P304*(1+$Q$24)</f>
        <v>#REF!</v>
      </c>
      <c r="R304" s="1681" t="e">
        <f t="shared" si="566"/>
        <v>#REF!</v>
      </c>
      <c r="S304" s="1682" t="e">
        <f t="shared" ref="S304:S308" si="572">R304*(1+$S$24)</f>
        <v>#REF!</v>
      </c>
      <c r="T304" s="1697" t="e">
        <f t="shared" si="568"/>
        <v>#REF!</v>
      </c>
      <c r="U304" s="1485" t="e">
        <f t="shared" ref="U304:U308" si="573">L304-(N304+P304+R304+T304)</f>
        <v>#REF!</v>
      </c>
      <c r="V304" s="1421" t="s">
        <v>479</v>
      </c>
      <c r="W304" s="1522"/>
      <c r="X304" s="1621"/>
      <c r="Z304" s="3"/>
      <c r="AA304" s="1728"/>
      <c r="AB304" s="1491"/>
      <c r="AC304" s="1491"/>
      <c r="AD304" s="1491"/>
      <c r="AE304" s="1832">
        <f t="shared" si="524"/>
        <v>0</v>
      </c>
      <c r="AF304" s="1817"/>
      <c r="AG304" s="1817"/>
      <c r="AH304" s="1817"/>
      <c r="AI304" s="1817"/>
      <c r="AJ304" s="1817"/>
      <c r="AK304" s="1817"/>
      <c r="AL304" s="1817"/>
      <c r="AM304" s="1817"/>
      <c r="AN304" s="1817"/>
      <c r="AO304" s="1817"/>
      <c r="AP304" s="1817"/>
      <c r="AQ304" s="1817"/>
      <c r="AR304" s="1817"/>
      <c r="AS304" s="1817"/>
      <c r="AT304" s="1817"/>
      <c r="AU304" s="1817"/>
      <c r="AV304" s="1817"/>
      <c r="AW304" s="1817"/>
      <c r="AX304" s="1817"/>
      <c r="AY304" s="1817"/>
      <c r="AZ304" s="1817"/>
    </row>
    <row r="305" spans="1:52" s="1425" customFormat="1" ht="15.5" outlineLevel="2">
      <c r="A305" s="1459"/>
      <c r="B305" s="1424"/>
      <c r="C305" s="1491"/>
      <c r="D305" s="1476"/>
      <c r="E305" s="1476"/>
      <c r="F305" s="1476"/>
      <c r="G305" s="1492"/>
      <c r="H305" s="1526"/>
      <c r="I305" s="1571"/>
      <c r="J305" s="1755" t="s">
        <v>552</v>
      </c>
      <c r="K305" s="1764">
        <v>43100</v>
      </c>
      <c r="L305" s="1765">
        <v>1335</v>
      </c>
      <c r="M305" s="1766">
        <f t="shared" si="569"/>
        <v>1363.0349999999999</v>
      </c>
      <c r="N305" s="1767" t="e">
        <f t="shared" si="562"/>
        <v>#REF!</v>
      </c>
      <c r="O305" s="1768" t="e">
        <f t="shared" si="570"/>
        <v>#REF!</v>
      </c>
      <c r="P305" s="1765" t="e">
        <f t="shared" si="564"/>
        <v>#REF!</v>
      </c>
      <c r="Q305" s="1771" t="e">
        <f t="shared" si="571"/>
        <v>#REF!</v>
      </c>
      <c r="R305" s="1681" t="e">
        <f t="shared" si="566"/>
        <v>#REF!</v>
      </c>
      <c r="S305" s="1682" t="e">
        <f t="shared" si="572"/>
        <v>#REF!</v>
      </c>
      <c r="T305" s="1697" t="e">
        <f t="shared" si="568"/>
        <v>#REF!</v>
      </c>
      <c r="U305" s="1485" t="e">
        <f t="shared" si="573"/>
        <v>#REF!</v>
      </c>
      <c r="V305" s="1421" t="s">
        <v>479</v>
      </c>
      <c r="W305" s="1522"/>
      <c r="X305" s="1621"/>
      <c r="Z305" s="3"/>
      <c r="AA305" s="1728"/>
      <c r="AB305" s="1491"/>
      <c r="AC305" s="1491"/>
      <c r="AD305" s="1491"/>
      <c r="AE305" s="1832">
        <f t="shared" si="524"/>
        <v>0</v>
      </c>
      <c r="AF305" s="1817"/>
      <c r="AG305" s="1817"/>
      <c r="AH305" s="1817"/>
      <c r="AI305" s="1817"/>
      <c r="AJ305" s="1817"/>
      <c r="AK305" s="1817"/>
      <c r="AL305" s="1817"/>
      <c r="AM305" s="1817"/>
      <c r="AN305" s="1817"/>
      <c r="AO305" s="1817"/>
      <c r="AP305" s="1817"/>
      <c r="AQ305" s="1817"/>
      <c r="AR305" s="1817"/>
      <c r="AS305" s="1817"/>
      <c r="AT305" s="1817"/>
      <c r="AU305" s="1817"/>
      <c r="AV305" s="1817"/>
      <c r="AW305" s="1817"/>
      <c r="AX305" s="1817"/>
      <c r="AY305" s="1817"/>
      <c r="AZ305" s="1817"/>
    </row>
    <row r="306" spans="1:52" s="1425" customFormat="1" ht="15.5" outlineLevel="2">
      <c r="A306" s="1459"/>
      <c r="B306" s="1424"/>
      <c r="C306" s="1491"/>
      <c r="D306" s="1476"/>
      <c r="E306" s="1476"/>
      <c r="F306" s="1476"/>
      <c r="G306" s="1492"/>
      <c r="H306" s="1526"/>
      <c r="I306" s="1571"/>
      <c r="J306" s="1755" t="s">
        <v>553</v>
      </c>
      <c r="K306" s="1764">
        <v>43220</v>
      </c>
      <c r="L306" s="1765">
        <v>750</v>
      </c>
      <c r="M306" s="1766">
        <f t="shared" si="569"/>
        <v>765.74999999999989</v>
      </c>
      <c r="N306" s="1767" t="e">
        <f t="shared" si="562"/>
        <v>#REF!</v>
      </c>
      <c r="O306" s="1768" t="e">
        <f t="shared" si="570"/>
        <v>#REF!</v>
      </c>
      <c r="P306" s="1765" t="e">
        <f t="shared" si="564"/>
        <v>#REF!</v>
      </c>
      <c r="Q306" s="1771" t="e">
        <f t="shared" si="571"/>
        <v>#REF!</v>
      </c>
      <c r="R306" s="1681" t="e">
        <f t="shared" si="566"/>
        <v>#REF!</v>
      </c>
      <c r="S306" s="1682" t="e">
        <f t="shared" si="572"/>
        <v>#REF!</v>
      </c>
      <c r="T306" s="1697" t="e">
        <f t="shared" si="568"/>
        <v>#REF!</v>
      </c>
      <c r="U306" s="1485" t="e">
        <f t="shared" si="573"/>
        <v>#REF!</v>
      </c>
      <c r="V306" s="1421" t="s">
        <v>479</v>
      </c>
      <c r="W306" s="1522"/>
      <c r="X306" s="1621"/>
      <c r="Z306" s="3"/>
      <c r="AA306" s="1728"/>
      <c r="AB306" s="1491"/>
      <c r="AC306" s="1491"/>
      <c r="AD306" s="1491"/>
      <c r="AE306" s="1832">
        <f t="shared" si="524"/>
        <v>0</v>
      </c>
      <c r="AF306" s="1817"/>
      <c r="AG306" s="1817"/>
      <c r="AH306" s="1817"/>
      <c r="AI306" s="1817"/>
      <c r="AJ306" s="1817"/>
      <c r="AK306" s="1817"/>
      <c r="AL306" s="1817"/>
      <c r="AM306" s="1817"/>
      <c r="AN306" s="1817"/>
      <c r="AO306" s="1817"/>
      <c r="AP306" s="1817"/>
      <c r="AQ306" s="1817"/>
      <c r="AR306" s="1817"/>
      <c r="AS306" s="1817"/>
      <c r="AT306" s="1817"/>
      <c r="AU306" s="1817"/>
      <c r="AV306" s="1817"/>
      <c r="AW306" s="1817"/>
      <c r="AX306" s="1817"/>
      <c r="AY306" s="1817"/>
      <c r="AZ306" s="1817"/>
    </row>
    <row r="307" spans="1:52" s="1415" customFormat="1" ht="15.5" outlineLevel="2">
      <c r="A307" s="1459"/>
      <c r="B307" s="1775"/>
      <c r="C307" s="1776"/>
      <c r="D307" s="1777"/>
      <c r="E307" s="1777"/>
      <c r="F307" s="1777"/>
      <c r="G307" s="1778"/>
      <c r="H307" s="1526"/>
      <c r="I307" s="1571"/>
      <c r="J307" s="1755" t="s">
        <v>564</v>
      </c>
      <c r="K307" s="1764">
        <v>43798</v>
      </c>
      <c r="L307" s="1765">
        <v>984.38</v>
      </c>
      <c r="M307" s="1766">
        <f t="shared" si="569"/>
        <v>1005.05198</v>
      </c>
      <c r="N307" s="1767" t="e">
        <f t="shared" si="562"/>
        <v>#REF!</v>
      </c>
      <c r="O307" s="1768" t="e">
        <f t="shared" si="570"/>
        <v>#REF!</v>
      </c>
      <c r="P307" s="1765" t="e">
        <f t="shared" si="564"/>
        <v>#REF!</v>
      </c>
      <c r="Q307" s="1771" t="e">
        <f t="shared" si="571"/>
        <v>#REF!</v>
      </c>
      <c r="R307" s="1769" t="e">
        <f t="shared" si="566"/>
        <v>#REF!</v>
      </c>
      <c r="S307" s="1770" t="e">
        <f t="shared" si="572"/>
        <v>#REF!</v>
      </c>
      <c r="T307" s="1779" t="e">
        <f t="shared" si="568"/>
        <v>#REF!</v>
      </c>
      <c r="U307" s="1780" t="e">
        <f t="shared" si="573"/>
        <v>#REF!</v>
      </c>
      <c r="V307" s="1426" t="s">
        <v>479</v>
      </c>
      <c r="W307" s="1781"/>
      <c r="X307" s="1782"/>
      <c r="Z307" s="3"/>
      <c r="AA307" s="1783"/>
      <c r="AB307" s="1776"/>
      <c r="AC307" s="1776"/>
      <c r="AD307" s="1776"/>
      <c r="AE307" s="1832">
        <f t="shared" si="524"/>
        <v>0</v>
      </c>
      <c r="AF307" s="1816"/>
      <c r="AG307" s="1816"/>
      <c r="AH307" s="1816"/>
      <c r="AI307" s="1816"/>
      <c r="AJ307" s="1816"/>
      <c r="AK307" s="1816"/>
      <c r="AL307" s="1816"/>
      <c r="AM307" s="1816"/>
      <c r="AN307" s="1816"/>
      <c r="AO307" s="1816"/>
      <c r="AP307" s="1816"/>
      <c r="AQ307" s="1816"/>
      <c r="AR307" s="1816"/>
      <c r="AS307" s="1816"/>
      <c r="AT307" s="1816"/>
      <c r="AU307" s="1816"/>
      <c r="AV307" s="1816"/>
      <c r="AW307" s="1816"/>
      <c r="AX307" s="1816"/>
      <c r="AY307" s="1816"/>
      <c r="AZ307" s="1816"/>
    </row>
    <row r="308" spans="1:52" s="1415" customFormat="1" ht="15.5" outlineLevel="2">
      <c r="A308" s="1459"/>
      <c r="B308" s="1775"/>
      <c r="C308" s="1776"/>
      <c r="D308" s="1777"/>
      <c r="E308" s="1777"/>
      <c r="F308" s="1777"/>
      <c r="G308" s="1778"/>
      <c r="H308" s="1526"/>
      <c r="I308" s="1571"/>
      <c r="J308" s="1755" t="s">
        <v>565</v>
      </c>
      <c r="K308" s="1764">
        <v>43830</v>
      </c>
      <c r="L308" s="1765">
        <v>773.43</v>
      </c>
      <c r="M308" s="1766">
        <f t="shared" si="569"/>
        <v>789.67202999999984</v>
      </c>
      <c r="N308" s="1767" t="e">
        <f t="shared" si="562"/>
        <v>#REF!</v>
      </c>
      <c r="O308" s="1768" t="e">
        <f t="shared" si="570"/>
        <v>#REF!</v>
      </c>
      <c r="P308" s="1765" t="e">
        <f t="shared" si="564"/>
        <v>#REF!</v>
      </c>
      <c r="Q308" s="1771" t="e">
        <f t="shared" si="571"/>
        <v>#REF!</v>
      </c>
      <c r="R308" s="1769" t="e">
        <f t="shared" si="566"/>
        <v>#REF!</v>
      </c>
      <c r="S308" s="1770" t="e">
        <f t="shared" si="572"/>
        <v>#REF!</v>
      </c>
      <c r="T308" s="1779" t="e">
        <f t="shared" si="568"/>
        <v>#REF!</v>
      </c>
      <c r="U308" s="1780" t="e">
        <f t="shared" si="573"/>
        <v>#REF!</v>
      </c>
      <c r="V308" s="1426" t="s">
        <v>479</v>
      </c>
      <c r="W308" s="1781"/>
      <c r="X308" s="1782"/>
      <c r="Z308" s="3"/>
      <c r="AA308" s="1783"/>
      <c r="AB308" s="1776"/>
      <c r="AC308" s="1776"/>
      <c r="AD308" s="1776"/>
      <c r="AE308" s="1832">
        <f t="shared" si="524"/>
        <v>0</v>
      </c>
      <c r="AF308" s="1816"/>
      <c r="AG308" s="1816"/>
      <c r="AH308" s="1816"/>
      <c r="AI308" s="1816"/>
      <c r="AJ308" s="1816"/>
      <c r="AK308" s="1816"/>
      <c r="AL308" s="1816"/>
      <c r="AM308" s="1816"/>
      <c r="AN308" s="1816"/>
      <c r="AO308" s="1816"/>
      <c r="AP308" s="1816"/>
      <c r="AQ308" s="1816"/>
      <c r="AR308" s="1816"/>
      <c r="AS308" s="1816"/>
      <c r="AT308" s="1816"/>
      <c r="AU308" s="1816"/>
      <c r="AV308" s="1816"/>
      <c r="AW308" s="1816"/>
      <c r="AX308" s="1816"/>
      <c r="AY308" s="1816"/>
      <c r="AZ308" s="1816"/>
    </row>
    <row r="309" spans="1:52" s="1415" customFormat="1" ht="15.5" outlineLevel="2">
      <c r="A309" s="1459"/>
      <c r="B309" s="1775"/>
      <c r="C309" s="1776"/>
      <c r="D309" s="1777"/>
      <c r="E309" s="1777"/>
      <c r="F309" s="1777"/>
      <c r="G309" s="1778"/>
      <c r="H309" s="1526"/>
      <c r="I309" s="1571"/>
      <c r="J309" s="1755" t="s">
        <v>584</v>
      </c>
      <c r="K309" s="1764">
        <v>43861</v>
      </c>
      <c r="L309" s="1765">
        <v>585.94000000000005</v>
      </c>
      <c r="M309" s="1766">
        <f t="shared" si="569"/>
        <v>598.24473999999998</v>
      </c>
      <c r="N309" s="1767"/>
      <c r="O309" s="1768"/>
      <c r="P309" s="1765" t="e">
        <f t="shared" si="564"/>
        <v>#REF!</v>
      </c>
      <c r="Q309" s="1771" t="e">
        <f t="shared" ref="Q309:Q312" si="574">P309*(1+$Q$24)</f>
        <v>#REF!</v>
      </c>
      <c r="R309" s="1769" t="e">
        <f t="shared" si="566"/>
        <v>#REF!</v>
      </c>
      <c r="S309" s="1770" t="e">
        <f t="shared" ref="S309:S312" si="575">R309*(1+$S$24)</f>
        <v>#REF!</v>
      </c>
      <c r="T309" s="1779" t="e">
        <f t="shared" si="568"/>
        <v>#REF!</v>
      </c>
      <c r="U309" s="1780" t="e">
        <f t="shared" ref="U309:U312" si="576">L309-(N309+P309+R309+T309)</f>
        <v>#REF!</v>
      </c>
      <c r="V309" s="1426" t="s">
        <v>479</v>
      </c>
      <c r="W309" s="1781"/>
      <c r="X309" s="1782"/>
      <c r="Z309" s="3"/>
      <c r="AA309" s="1783"/>
      <c r="AB309" s="1776"/>
      <c r="AC309" s="1776"/>
      <c r="AD309" s="1776"/>
      <c r="AE309" s="1832">
        <f t="shared" si="524"/>
        <v>0</v>
      </c>
      <c r="AF309" s="1816"/>
      <c r="AG309" s="1816"/>
      <c r="AH309" s="1816"/>
      <c r="AI309" s="1816"/>
      <c r="AJ309" s="1816"/>
      <c r="AK309" s="1816"/>
      <c r="AL309" s="1816"/>
      <c r="AM309" s="1816"/>
      <c r="AN309" s="1816"/>
      <c r="AO309" s="1816"/>
      <c r="AP309" s="1816"/>
      <c r="AQ309" s="1816"/>
      <c r="AR309" s="1816"/>
      <c r="AS309" s="1816"/>
      <c r="AT309" s="1816"/>
      <c r="AU309" s="1816"/>
      <c r="AV309" s="1816"/>
      <c r="AW309" s="1816"/>
      <c r="AX309" s="1816"/>
      <c r="AY309" s="1816"/>
      <c r="AZ309" s="1816"/>
    </row>
    <row r="310" spans="1:52" s="1415" customFormat="1" ht="15.5" outlineLevel="2">
      <c r="A310" s="1459"/>
      <c r="B310" s="1775"/>
      <c r="C310" s="1776"/>
      <c r="D310" s="1777"/>
      <c r="E310" s="1777"/>
      <c r="F310" s="1777"/>
      <c r="G310" s="1778"/>
      <c r="H310" s="1526"/>
      <c r="I310" s="1571"/>
      <c r="J310" s="1755" t="s">
        <v>585</v>
      </c>
      <c r="K310" s="1764">
        <v>43889</v>
      </c>
      <c r="L310" s="1765">
        <v>585.94000000000005</v>
      </c>
      <c r="M310" s="1766">
        <f t="shared" si="569"/>
        <v>598.24473999999998</v>
      </c>
      <c r="N310" s="1767"/>
      <c r="O310" s="1768"/>
      <c r="P310" s="1765" t="e">
        <f t="shared" si="564"/>
        <v>#REF!</v>
      </c>
      <c r="Q310" s="1771" t="e">
        <f t="shared" si="574"/>
        <v>#REF!</v>
      </c>
      <c r="R310" s="1769" t="e">
        <f t="shared" si="566"/>
        <v>#REF!</v>
      </c>
      <c r="S310" s="1770" t="e">
        <f t="shared" si="575"/>
        <v>#REF!</v>
      </c>
      <c r="T310" s="1779" t="e">
        <f t="shared" si="568"/>
        <v>#REF!</v>
      </c>
      <c r="U310" s="1780" t="e">
        <f t="shared" si="576"/>
        <v>#REF!</v>
      </c>
      <c r="V310" s="1426" t="s">
        <v>479</v>
      </c>
      <c r="W310" s="1781"/>
      <c r="X310" s="1782"/>
      <c r="Z310" s="3"/>
      <c r="AA310" s="1783"/>
      <c r="AB310" s="1776"/>
      <c r="AC310" s="1776"/>
      <c r="AD310" s="1776"/>
      <c r="AE310" s="1832">
        <f t="shared" si="524"/>
        <v>0</v>
      </c>
      <c r="AF310" s="1816"/>
      <c r="AG310" s="1816"/>
      <c r="AH310" s="1816"/>
      <c r="AI310" s="1816"/>
      <c r="AJ310" s="1816"/>
      <c r="AK310" s="1816"/>
      <c r="AL310" s="1816"/>
      <c r="AM310" s="1816"/>
      <c r="AN310" s="1816"/>
      <c r="AO310" s="1816"/>
      <c r="AP310" s="1816"/>
      <c r="AQ310" s="1816"/>
      <c r="AR310" s="1816"/>
      <c r="AS310" s="1816"/>
      <c r="AT310" s="1816"/>
      <c r="AU310" s="1816"/>
      <c r="AV310" s="1816"/>
      <c r="AW310" s="1816"/>
      <c r="AX310" s="1816"/>
      <c r="AY310" s="1816"/>
      <c r="AZ310" s="1816"/>
    </row>
    <row r="311" spans="1:52" s="1415" customFormat="1" ht="15.5" outlineLevel="2">
      <c r="A311" s="1459"/>
      <c r="B311" s="1775"/>
      <c r="C311" s="1776"/>
      <c r="D311" s="1777"/>
      <c r="E311" s="1777"/>
      <c r="F311" s="1777"/>
      <c r="G311" s="1778"/>
      <c r="H311" s="1526"/>
      <c r="I311" s="1571"/>
      <c r="J311" s="1755" t="s">
        <v>586</v>
      </c>
      <c r="K311" s="1764">
        <v>43921</v>
      </c>
      <c r="L311" s="1765">
        <v>585.94000000000005</v>
      </c>
      <c r="M311" s="1766">
        <f t="shared" si="569"/>
        <v>598.24473999999998</v>
      </c>
      <c r="N311" s="1767"/>
      <c r="O311" s="1768"/>
      <c r="P311" s="1765" t="e">
        <f t="shared" si="564"/>
        <v>#REF!</v>
      </c>
      <c r="Q311" s="1771" t="e">
        <f t="shared" si="574"/>
        <v>#REF!</v>
      </c>
      <c r="R311" s="1769" t="e">
        <f t="shared" si="566"/>
        <v>#REF!</v>
      </c>
      <c r="S311" s="1770" t="e">
        <f t="shared" si="575"/>
        <v>#REF!</v>
      </c>
      <c r="T311" s="1779" t="e">
        <f t="shared" si="568"/>
        <v>#REF!</v>
      </c>
      <c r="U311" s="1780" t="e">
        <f t="shared" si="576"/>
        <v>#REF!</v>
      </c>
      <c r="V311" s="1426" t="s">
        <v>479</v>
      </c>
      <c r="W311" s="1781"/>
      <c r="X311" s="1782"/>
      <c r="Z311" s="3"/>
      <c r="AA311" s="1783"/>
      <c r="AB311" s="1776"/>
      <c r="AC311" s="1776"/>
      <c r="AD311" s="1776"/>
      <c r="AE311" s="1832">
        <f t="shared" si="524"/>
        <v>0</v>
      </c>
      <c r="AF311" s="1816"/>
      <c r="AG311" s="1816"/>
      <c r="AH311" s="1816"/>
      <c r="AI311" s="1816"/>
      <c r="AJ311" s="1816"/>
      <c r="AK311" s="1816"/>
      <c r="AL311" s="1816"/>
      <c r="AM311" s="1816"/>
      <c r="AN311" s="1816"/>
      <c r="AO311" s="1816"/>
      <c r="AP311" s="1816"/>
      <c r="AQ311" s="1816"/>
      <c r="AR311" s="1816"/>
      <c r="AS311" s="1816"/>
      <c r="AT311" s="1816"/>
      <c r="AU311" s="1816"/>
      <c r="AV311" s="1816"/>
      <c r="AW311" s="1816"/>
      <c r="AX311" s="1816"/>
      <c r="AY311" s="1816"/>
      <c r="AZ311" s="1816"/>
    </row>
    <row r="312" spans="1:52" s="1415" customFormat="1" ht="15.5" outlineLevel="2">
      <c r="A312" s="1459"/>
      <c r="B312" s="1775"/>
      <c r="C312" s="1776"/>
      <c r="D312" s="1777"/>
      <c r="E312" s="1777"/>
      <c r="F312" s="1777"/>
      <c r="G312" s="1778"/>
      <c r="H312" s="1526"/>
      <c r="I312" s="1571"/>
      <c r="J312" s="1755" t="s">
        <v>587</v>
      </c>
      <c r="K312" s="1764">
        <v>43980</v>
      </c>
      <c r="L312" s="1765">
        <v>583.92999999999995</v>
      </c>
      <c r="M312" s="1766">
        <f t="shared" si="569"/>
        <v>596.19252999999992</v>
      </c>
      <c r="N312" s="1767"/>
      <c r="O312" s="1768"/>
      <c r="P312" s="1765" t="e">
        <f t="shared" si="564"/>
        <v>#REF!</v>
      </c>
      <c r="Q312" s="1771" t="e">
        <f t="shared" si="574"/>
        <v>#REF!</v>
      </c>
      <c r="R312" s="1769" t="e">
        <f t="shared" si="566"/>
        <v>#REF!</v>
      </c>
      <c r="S312" s="1770" t="e">
        <f t="shared" si="575"/>
        <v>#REF!</v>
      </c>
      <c r="T312" s="1779" t="e">
        <f t="shared" si="568"/>
        <v>#REF!</v>
      </c>
      <c r="U312" s="1780" t="e">
        <f t="shared" si="576"/>
        <v>#REF!</v>
      </c>
      <c r="V312" s="1426" t="s">
        <v>479</v>
      </c>
      <c r="W312" s="1781"/>
      <c r="X312" s="1782"/>
      <c r="Z312" s="3"/>
      <c r="AA312" s="1783"/>
      <c r="AB312" s="1776"/>
      <c r="AC312" s="1776"/>
      <c r="AD312" s="1776"/>
      <c r="AE312" s="1832">
        <f t="shared" si="524"/>
        <v>0</v>
      </c>
      <c r="AF312" s="1816"/>
      <c r="AG312" s="1816"/>
      <c r="AH312" s="1816"/>
      <c r="AI312" s="1816"/>
      <c r="AJ312" s="1816"/>
      <c r="AK312" s="1816"/>
      <c r="AL312" s="1816"/>
      <c r="AM312" s="1816"/>
      <c r="AN312" s="1816"/>
      <c r="AO312" s="1816"/>
      <c r="AP312" s="1816"/>
      <c r="AQ312" s="1816"/>
      <c r="AR312" s="1816"/>
      <c r="AS312" s="1816"/>
      <c r="AT312" s="1816"/>
      <c r="AU312" s="1816"/>
      <c r="AV312" s="1816"/>
      <c r="AW312" s="1816"/>
      <c r="AX312" s="1816"/>
      <c r="AY312" s="1816"/>
      <c r="AZ312" s="1816"/>
    </row>
    <row r="313" spans="1:52" s="1425" customFormat="1" ht="15.5" outlineLevel="2">
      <c r="A313" s="1459"/>
      <c r="B313" s="1424"/>
      <c r="C313" s="1491"/>
      <c r="D313" s="1476"/>
      <c r="E313" s="1476"/>
      <c r="F313" s="1476"/>
      <c r="G313" s="1492"/>
      <c r="H313" s="1526"/>
      <c r="I313" s="1571"/>
      <c r="J313" s="1755"/>
      <c r="K313" s="1548"/>
      <c r="L313" s="1646"/>
      <c r="M313" s="1647">
        <f t="shared" si="561"/>
        <v>0</v>
      </c>
      <c r="N313" s="1536" t="e">
        <f>$L313*(INDEX($U$1:$Y$8,MATCH($V313,$U$1:$U$8,0),MATCH(N$23,$U$1:$Y$1,0)))</f>
        <v>#REF!</v>
      </c>
      <c r="O313" s="1666" t="e">
        <f t="shared" si="563"/>
        <v>#REF!</v>
      </c>
      <c r="P313" s="1646" t="e">
        <f t="shared" si="564"/>
        <v>#REF!</v>
      </c>
      <c r="Q313" s="1678" t="e">
        <f t="shared" si="565"/>
        <v>#REF!</v>
      </c>
      <c r="R313" s="1681" t="e">
        <f t="shared" si="566"/>
        <v>#REF!</v>
      </c>
      <c r="S313" s="1682" t="e">
        <f t="shared" si="567"/>
        <v>#REF!</v>
      </c>
      <c r="T313" s="1697" t="e">
        <f t="shared" si="568"/>
        <v>#REF!</v>
      </c>
      <c r="U313" s="1485" t="e">
        <f t="shared" si="418"/>
        <v>#REF!</v>
      </c>
      <c r="V313" s="1421" t="s">
        <v>479</v>
      </c>
      <c r="W313" s="1522"/>
      <c r="X313" s="1621"/>
      <c r="Z313" s="3"/>
      <c r="AA313" s="1728"/>
      <c r="AB313" s="1491"/>
      <c r="AC313" s="1491"/>
      <c r="AD313" s="1491"/>
      <c r="AE313" s="1832">
        <f t="shared" si="524"/>
        <v>0</v>
      </c>
      <c r="AF313" s="1817"/>
      <c r="AG313" s="1817"/>
      <c r="AH313" s="1817"/>
      <c r="AI313" s="1817"/>
      <c r="AJ313" s="1817"/>
      <c r="AK313" s="1817"/>
      <c r="AL313" s="1817"/>
      <c r="AM313" s="1817"/>
      <c r="AN313" s="1817"/>
      <c r="AO313" s="1817"/>
      <c r="AP313" s="1817"/>
      <c r="AQ313" s="1817"/>
      <c r="AR313" s="1817"/>
      <c r="AS313" s="1817"/>
      <c r="AT313" s="1817"/>
      <c r="AU313" s="1817"/>
      <c r="AV313" s="1817"/>
      <c r="AW313" s="1817"/>
      <c r="AX313" s="1817"/>
      <c r="AY313" s="1817"/>
      <c r="AZ313" s="1817"/>
    </row>
    <row r="314" spans="1:52" s="1584" customFormat="1" ht="15.5" outlineLevel="1">
      <c r="A314" s="1577" t="str">
        <f>Bdgt!E116</f>
        <v>363</v>
      </c>
      <c r="B314" s="1521" t="str">
        <f>Bdgt!F116</f>
        <v xml:space="preserve">    OPC - mandataire en groupement</v>
      </c>
      <c r="C314" s="1578">
        <f>Bdgt!I116</f>
        <v>18750</v>
      </c>
      <c r="D314" s="1579" t="e">
        <f>Bdgt!P116</f>
        <v>#REF!</v>
      </c>
      <c r="E314" s="1579" t="e">
        <f>Bdgt!T116</f>
        <v>#REF!</v>
      </c>
      <c r="F314" s="1579" t="e">
        <f>Bdgt!X116</f>
        <v>#REF!</v>
      </c>
      <c r="G314" s="1580" t="e">
        <f>Bdgt!AB116</f>
        <v>#REF!</v>
      </c>
      <c r="H314" s="1526" t="e">
        <f>N314-D314</f>
        <v>#REF!</v>
      </c>
      <c r="I314" s="1568" t="s">
        <v>509</v>
      </c>
      <c r="J314" s="1754"/>
      <c r="K314" s="1599"/>
      <c r="L314" s="1644">
        <f>SUM(L315:L322)</f>
        <v>6875</v>
      </c>
      <c r="M314" s="1645">
        <f t="shared" ref="M314:T314" si="577">SUM(M315:M322)</f>
        <v>7019.375</v>
      </c>
      <c r="N314" s="1552" t="e">
        <f t="shared" si="577"/>
        <v>#REF!</v>
      </c>
      <c r="O314" s="1665" t="e">
        <f t="shared" si="577"/>
        <v>#REF!</v>
      </c>
      <c r="P314" s="1644" t="e">
        <f t="shared" si="577"/>
        <v>#REF!</v>
      </c>
      <c r="Q314" s="1677" t="e">
        <f t="shared" si="577"/>
        <v>#REF!</v>
      </c>
      <c r="R314" s="1644" t="e">
        <f t="shared" si="577"/>
        <v>#REF!</v>
      </c>
      <c r="S314" s="1677" t="e">
        <f t="shared" si="577"/>
        <v>#REF!</v>
      </c>
      <c r="T314" s="1695" t="e">
        <f t="shared" si="577"/>
        <v>#REF!</v>
      </c>
      <c r="U314" s="1485" t="e">
        <f t="shared" si="418"/>
        <v>#REF!</v>
      </c>
      <c r="V314" s="1430"/>
      <c r="W314" s="1342"/>
      <c r="X314" s="1621"/>
      <c r="Z314" s="3"/>
      <c r="AA314" s="1727" t="s">
        <v>360</v>
      </c>
      <c r="AB314" s="1578">
        <f>C314*(1+$AB$22)</f>
        <v>19143.75</v>
      </c>
      <c r="AC314" s="1578">
        <f>M314</f>
        <v>7019.375</v>
      </c>
      <c r="AD314" s="1578">
        <f>AB314-AC314</f>
        <v>12124.375</v>
      </c>
      <c r="AE314" s="1832">
        <f t="shared" si="524"/>
        <v>2935.375</v>
      </c>
      <c r="AF314" s="1815">
        <f>SUMPRODUCT((YEAR($K315:$K322)&amp;MONTH($K315:$K322)&lt;YEAR(AG$23)&amp;MONTH(AG$23))*$M315:$M322)</f>
        <v>2935.375</v>
      </c>
      <c r="AG314" s="1815">
        <f>SUMPRODUCT((YEAR($K315:$K322)&amp;MONTH($K315:$K322)=YEAR(AG$23)&amp;MONTH(AG$23))*$M315:$M322)</f>
        <v>0</v>
      </c>
      <c r="AH314" s="1815">
        <f t="shared" ref="AH314:AZ314" si="578">SUMPRODUCT((YEAR($K315:$K322)&amp;MONTH($K315:$K322)=YEAR(AH$23)&amp;MONTH(AH$23))*$M315:$M322)</f>
        <v>1148.625</v>
      </c>
      <c r="AI314" s="1815">
        <f t="shared" si="578"/>
        <v>1786.7499999999998</v>
      </c>
      <c r="AJ314" s="1815">
        <f t="shared" si="578"/>
        <v>0</v>
      </c>
      <c r="AK314" s="1815">
        <f t="shared" si="578"/>
        <v>1020.9999999999999</v>
      </c>
      <c r="AL314" s="1815">
        <f t="shared" si="578"/>
        <v>1020.9999999999999</v>
      </c>
      <c r="AM314" s="1815">
        <f t="shared" si="578"/>
        <v>1020.9999999999999</v>
      </c>
      <c r="AN314" s="1815">
        <f t="shared" si="578"/>
        <v>0</v>
      </c>
      <c r="AO314" s="1815">
        <f t="shared" si="578"/>
        <v>1020.9999999999999</v>
      </c>
      <c r="AP314" s="1815">
        <f t="shared" si="578"/>
        <v>0</v>
      </c>
      <c r="AQ314" s="1815">
        <f t="shared" si="578"/>
        <v>0</v>
      </c>
      <c r="AR314" s="1815">
        <f t="shared" si="578"/>
        <v>0</v>
      </c>
      <c r="AS314" s="1815">
        <f t="shared" si="578"/>
        <v>0</v>
      </c>
      <c r="AT314" s="1815">
        <f t="shared" si="578"/>
        <v>0</v>
      </c>
      <c r="AU314" s="1815">
        <f t="shared" si="578"/>
        <v>0</v>
      </c>
      <c r="AV314" s="1815">
        <f t="shared" si="578"/>
        <v>0</v>
      </c>
      <c r="AW314" s="1815">
        <f t="shared" si="578"/>
        <v>0</v>
      </c>
      <c r="AX314" s="1815">
        <f t="shared" si="578"/>
        <v>0</v>
      </c>
      <c r="AY314" s="1815">
        <f t="shared" si="578"/>
        <v>0</v>
      </c>
      <c r="AZ314" s="1815">
        <f t="shared" si="578"/>
        <v>0</v>
      </c>
    </row>
    <row r="315" spans="1:52" s="1415" customFormat="1" ht="15.5" outlineLevel="2">
      <c r="A315" s="1459"/>
      <c r="B315" s="1775"/>
      <c r="C315" s="1776"/>
      <c r="D315" s="1777"/>
      <c r="E315" s="1777"/>
      <c r="F315" s="1777"/>
      <c r="G315" s="1778"/>
      <c r="H315" s="1526"/>
      <c r="I315" s="1571"/>
      <c r="J315" s="1755" t="s">
        <v>597</v>
      </c>
      <c r="K315" s="1764">
        <v>43769</v>
      </c>
      <c r="L315" s="1765">
        <v>1125</v>
      </c>
      <c r="M315" s="1766">
        <f t="shared" ref="M315:M322" si="579">L315*(1+$M$24)</f>
        <v>1148.625</v>
      </c>
      <c r="N315" s="1767" t="e">
        <f>$L315*(INDEX($U$1:$Y$8,MATCH($V315,$U$1:$U$8,0),MATCH(N$23,$U$1:$Y$1,0)))</f>
        <v>#REF!</v>
      </c>
      <c r="O315" s="1768" t="e">
        <f t="shared" ref="O315:O322" si="580">N315*(1+$O$24)</f>
        <v>#REF!</v>
      </c>
      <c r="P315" s="1765" t="e">
        <f t="shared" ref="P315:P322" si="581">$L315*(INDEX($U$1:$Y$8,MATCH($V315,$U$1:$U$8,0),MATCH(P$23,$U$1:$Y$1,0)))</f>
        <v>#REF!</v>
      </c>
      <c r="Q315" s="1771" t="e">
        <f t="shared" ref="Q315:Q322" si="582">P315*(1+$Q$24)</f>
        <v>#REF!</v>
      </c>
      <c r="R315" s="1769" t="e">
        <f t="shared" ref="R315:R322" si="583">$L315*(INDEX($U$1:$Y$8,MATCH($V315,$U$1:$U$8,0),MATCH(R$23,$U$1:$Y$1,0)))</f>
        <v>#REF!</v>
      </c>
      <c r="S315" s="1770" t="e">
        <f t="shared" ref="S315:S322" si="584">R315*(1+$S$24)</f>
        <v>#REF!</v>
      </c>
      <c r="T315" s="1779" t="e">
        <f t="shared" ref="T315:T322" si="585">$L315*(INDEX($U$1:$Y$8,MATCH($V315,$U$1:$U$8,0),MATCH(T$23,$U$1:$Y$1,0)))</f>
        <v>#REF!</v>
      </c>
      <c r="U315" s="1780" t="e">
        <f t="shared" si="418"/>
        <v>#REF!</v>
      </c>
      <c r="V315" s="1426" t="s">
        <v>479</v>
      </c>
      <c r="W315" s="1781"/>
      <c r="X315" s="1782"/>
      <c r="Z315" s="3"/>
      <c r="AA315" s="1783"/>
      <c r="AB315" s="1776"/>
      <c r="AC315" s="1776"/>
      <c r="AD315" s="1776"/>
      <c r="AE315" s="1832">
        <f t="shared" si="524"/>
        <v>0</v>
      </c>
      <c r="AF315" s="1816"/>
      <c r="AG315" s="1816"/>
      <c r="AH315" s="1816"/>
      <c r="AI315" s="1816"/>
      <c r="AJ315" s="1816"/>
      <c r="AK315" s="1816"/>
      <c r="AL315" s="1816"/>
      <c r="AM315" s="1816"/>
      <c r="AN315" s="1816"/>
      <c r="AO315" s="1816"/>
      <c r="AP315" s="1816"/>
      <c r="AQ315" s="1816"/>
      <c r="AR315" s="1816"/>
      <c r="AS315" s="1816"/>
      <c r="AT315" s="1816"/>
      <c r="AU315" s="1816"/>
      <c r="AV315" s="1816"/>
      <c r="AW315" s="1816"/>
      <c r="AX315" s="1816"/>
      <c r="AY315" s="1816"/>
      <c r="AZ315" s="1816"/>
    </row>
    <row r="316" spans="1:52" s="1415" customFormat="1" ht="15.5" outlineLevel="2">
      <c r="A316" s="1459"/>
      <c r="B316" s="1775"/>
      <c r="C316" s="1776"/>
      <c r="D316" s="1777"/>
      <c r="E316" s="1777"/>
      <c r="F316" s="1777"/>
      <c r="G316" s="1778"/>
      <c r="H316" s="1526"/>
      <c r="I316" s="1571"/>
      <c r="J316" s="1755" t="s">
        <v>598</v>
      </c>
      <c r="K316" s="1764">
        <v>43796</v>
      </c>
      <c r="L316" s="1765">
        <v>750</v>
      </c>
      <c r="M316" s="1766">
        <f t="shared" si="579"/>
        <v>765.74999999999989</v>
      </c>
      <c r="N316" s="1767"/>
      <c r="O316" s="1768"/>
      <c r="P316" s="1765" t="e">
        <f t="shared" si="581"/>
        <v>#REF!</v>
      </c>
      <c r="Q316" s="1771" t="e">
        <f t="shared" ref="Q316:Q317" si="586">P316*(1+$Q$24)</f>
        <v>#REF!</v>
      </c>
      <c r="R316" s="1769" t="e">
        <f t="shared" si="583"/>
        <v>#REF!</v>
      </c>
      <c r="S316" s="1770" t="e">
        <f t="shared" ref="S316:S317" si="587">R316*(1+$S$24)</f>
        <v>#REF!</v>
      </c>
      <c r="T316" s="1779" t="e">
        <f t="shared" si="585"/>
        <v>#REF!</v>
      </c>
      <c r="U316" s="1780" t="e">
        <f t="shared" ref="U316:U317" si="588">L316-(N316+P316+R316+T316)</f>
        <v>#REF!</v>
      </c>
      <c r="V316" s="1426" t="s">
        <v>479</v>
      </c>
      <c r="W316" s="1781"/>
      <c r="X316" s="1782"/>
      <c r="Z316" s="3"/>
      <c r="AA316" s="1783"/>
      <c r="AB316" s="1776"/>
      <c r="AC316" s="1776"/>
      <c r="AD316" s="1776"/>
      <c r="AE316" s="1832">
        <f t="shared" si="524"/>
        <v>0</v>
      </c>
      <c r="AF316" s="1816"/>
      <c r="AG316" s="1816"/>
      <c r="AH316" s="1816"/>
      <c r="AI316" s="1816"/>
      <c r="AJ316" s="1816"/>
      <c r="AK316" s="1816"/>
      <c r="AL316" s="1816"/>
      <c r="AM316" s="1816"/>
      <c r="AN316" s="1816"/>
      <c r="AO316" s="1816"/>
      <c r="AP316" s="1816"/>
      <c r="AQ316" s="1816"/>
      <c r="AR316" s="1816"/>
      <c r="AS316" s="1816"/>
      <c r="AT316" s="1816"/>
      <c r="AU316" s="1816"/>
      <c r="AV316" s="1816"/>
      <c r="AW316" s="1816"/>
      <c r="AX316" s="1816"/>
      <c r="AY316" s="1816"/>
      <c r="AZ316" s="1816"/>
    </row>
    <row r="317" spans="1:52" s="1415" customFormat="1" ht="15.5" outlineLevel="2">
      <c r="A317" s="1459"/>
      <c r="B317" s="1775"/>
      <c r="C317" s="1776"/>
      <c r="D317" s="1777"/>
      <c r="E317" s="1777"/>
      <c r="F317" s="1777"/>
      <c r="G317" s="1778"/>
      <c r="H317" s="1526"/>
      <c r="I317" s="1571"/>
      <c r="J317" s="1755" t="s">
        <v>599</v>
      </c>
      <c r="K317" s="1764">
        <v>43796</v>
      </c>
      <c r="L317" s="1765">
        <v>1000</v>
      </c>
      <c r="M317" s="1766">
        <f t="shared" si="579"/>
        <v>1020.9999999999999</v>
      </c>
      <c r="N317" s="1767"/>
      <c r="O317" s="1768"/>
      <c r="P317" s="1765" t="e">
        <f t="shared" si="581"/>
        <v>#REF!</v>
      </c>
      <c r="Q317" s="1771" t="e">
        <f t="shared" si="586"/>
        <v>#REF!</v>
      </c>
      <c r="R317" s="1769" t="e">
        <f t="shared" si="583"/>
        <v>#REF!</v>
      </c>
      <c r="S317" s="1770" t="e">
        <f t="shared" si="587"/>
        <v>#REF!</v>
      </c>
      <c r="T317" s="1779" t="e">
        <f t="shared" si="585"/>
        <v>#REF!</v>
      </c>
      <c r="U317" s="1780" t="e">
        <f t="shared" si="588"/>
        <v>#REF!</v>
      </c>
      <c r="V317" s="1426" t="s">
        <v>479</v>
      </c>
      <c r="W317" s="1781"/>
      <c r="X317" s="1782"/>
      <c r="Z317" s="3"/>
      <c r="AA317" s="1783"/>
      <c r="AB317" s="1776"/>
      <c r="AC317" s="1776"/>
      <c r="AD317" s="1776"/>
      <c r="AE317" s="1832">
        <f t="shared" si="524"/>
        <v>0</v>
      </c>
      <c r="AF317" s="1816"/>
      <c r="AG317" s="1816"/>
      <c r="AH317" s="1816"/>
      <c r="AI317" s="1816"/>
      <c r="AJ317" s="1816"/>
      <c r="AK317" s="1816"/>
      <c r="AL317" s="1816"/>
      <c r="AM317" s="1816"/>
      <c r="AN317" s="1816"/>
      <c r="AO317" s="1816"/>
      <c r="AP317" s="1816"/>
      <c r="AQ317" s="1816"/>
      <c r="AR317" s="1816"/>
      <c r="AS317" s="1816"/>
      <c r="AT317" s="1816"/>
      <c r="AU317" s="1816"/>
      <c r="AV317" s="1816"/>
      <c r="AW317" s="1816"/>
      <c r="AX317" s="1816"/>
      <c r="AY317" s="1816"/>
      <c r="AZ317" s="1816"/>
    </row>
    <row r="318" spans="1:52" s="1415" customFormat="1" ht="15.5" outlineLevel="2">
      <c r="A318" s="1459"/>
      <c r="B318" s="1775"/>
      <c r="C318" s="1776"/>
      <c r="D318" s="1777"/>
      <c r="E318" s="1777"/>
      <c r="F318" s="1777"/>
      <c r="G318" s="1778"/>
      <c r="H318" s="1526"/>
      <c r="I318" s="1571"/>
      <c r="J318" s="1755" t="s">
        <v>600</v>
      </c>
      <c r="K318" s="1764">
        <v>43861</v>
      </c>
      <c r="L318" s="1765">
        <v>1000</v>
      </c>
      <c r="M318" s="1766">
        <f t="shared" si="579"/>
        <v>1020.9999999999999</v>
      </c>
      <c r="N318" s="1767"/>
      <c r="O318" s="1768"/>
      <c r="P318" s="1765" t="e">
        <f t="shared" si="581"/>
        <v>#REF!</v>
      </c>
      <c r="Q318" s="1771" t="e">
        <f t="shared" ref="Q318:Q321" si="589">P318*(1+$Q$24)</f>
        <v>#REF!</v>
      </c>
      <c r="R318" s="1769" t="e">
        <f t="shared" si="583"/>
        <v>#REF!</v>
      </c>
      <c r="S318" s="1770" t="e">
        <f t="shared" ref="S318:S321" si="590">R318*(1+$S$24)</f>
        <v>#REF!</v>
      </c>
      <c r="T318" s="1779" t="e">
        <f t="shared" si="585"/>
        <v>#REF!</v>
      </c>
      <c r="U318" s="1780" t="e">
        <f t="shared" ref="U318:U321" si="591">L318-(N318+P318+R318+T318)</f>
        <v>#REF!</v>
      </c>
      <c r="V318" s="1426" t="s">
        <v>479</v>
      </c>
      <c r="W318" s="1781"/>
      <c r="X318" s="1782"/>
      <c r="Z318" s="3"/>
      <c r="AA318" s="1783"/>
      <c r="AB318" s="1776"/>
      <c r="AC318" s="1776"/>
      <c r="AD318" s="1776"/>
      <c r="AE318" s="1832">
        <f t="shared" si="524"/>
        <v>0</v>
      </c>
      <c r="AF318" s="1816"/>
      <c r="AG318" s="1816"/>
      <c r="AH318" s="1816"/>
      <c r="AI318" s="1816"/>
      <c r="AJ318" s="1816"/>
      <c r="AK318" s="1816"/>
      <c r="AL318" s="1816"/>
      <c r="AM318" s="1816"/>
      <c r="AN318" s="1816"/>
      <c r="AO318" s="1816"/>
      <c r="AP318" s="1816"/>
      <c r="AQ318" s="1816"/>
      <c r="AR318" s="1816"/>
      <c r="AS318" s="1816"/>
      <c r="AT318" s="1816"/>
      <c r="AU318" s="1816"/>
      <c r="AV318" s="1816"/>
      <c r="AW318" s="1816"/>
      <c r="AX318" s="1816"/>
      <c r="AY318" s="1816"/>
      <c r="AZ318" s="1816"/>
    </row>
    <row r="319" spans="1:52" s="1415" customFormat="1" ht="15.5" outlineLevel="2">
      <c r="A319" s="1459"/>
      <c r="B319" s="1775"/>
      <c r="C319" s="1776"/>
      <c r="D319" s="1777"/>
      <c r="E319" s="1777"/>
      <c r="F319" s="1777"/>
      <c r="G319" s="1778"/>
      <c r="H319" s="1526"/>
      <c r="I319" s="1571"/>
      <c r="J319" s="1755" t="s">
        <v>601</v>
      </c>
      <c r="K319" s="1764">
        <v>43890</v>
      </c>
      <c r="L319" s="1765">
        <v>1000</v>
      </c>
      <c r="M319" s="1766">
        <f t="shared" si="579"/>
        <v>1020.9999999999999</v>
      </c>
      <c r="N319" s="1767"/>
      <c r="O319" s="1768"/>
      <c r="P319" s="1765" t="e">
        <f t="shared" si="581"/>
        <v>#REF!</v>
      </c>
      <c r="Q319" s="1771" t="e">
        <f t="shared" si="589"/>
        <v>#REF!</v>
      </c>
      <c r="R319" s="1769" t="e">
        <f t="shared" si="583"/>
        <v>#REF!</v>
      </c>
      <c r="S319" s="1770" t="e">
        <f t="shared" si="590"/>
        <v>#REF!</v>
      </c>
      <c r="T319" s="1779" t="e">
        <f t="shared" si="585"/>
        <v>#REF!</v>
      </c>
      <c r="U319" s="1780" t="e">
        <f t="shared" si="591"/>
        <v>#REF!</v>
      </c>
      <c r="V319" s="1426" t="s">
        <v>479</v>
      </c>
      <c r="W319" s="1781"/>
      <c r="X319" s="1782"/>
      <c r="Z319" s="3"/>
      <c r="AA319" s="1783"/>
      <c r="AB319" s="1776"/>
      <c r="AC319" s="1776"/>
      <c r="AD319" s="1776"/>
      <c r="AE319" s="1832">
        <f t="shared" si="524"/>
        <v>0</v>
      </c>
      <c r="AF319" s="1816"/>
      <c r="AG319" s="1816"/>
      <c r="AH319" s="1816"/>
      <c r="AI319" s="1816"/>
      <c r="AJ319" s="1816"/>
      <c r="AK319" s="1816"/>
      <c r="AL319" s="1816"/>
      <c r="AM319" s="1816"/>
      <c r="AN319" s="1816"/>
      <c r="AO319" s="1816"/>
      <c r="AP319" s="1816"/>
      <c r="AQ319" s="1816"/>
      <c r="AR319" s="1816"/>
      <c r="AS319" s="1816"/>
      <c r="AT319" s="1816"/>
      <c r="AU319" s="1816"/>
      <c r="AV319" s="1816"/>
      <c r="AW319" s="1816"/>
      <c r="AX319" s="1816"/>
      <c r="AY319" s="1816"/>
      <c r="AZ319" s="1816"/>
    </row>
    <row r="320" spans="1:52" s="1415" customFormat="1" ht="15.5" outlineLevel="2">
      <c r="A320" s="1459"/>
      <c r="B320" s="1775"/>
      <c r="C320" s="1776"/>
      <c r="D320" s="1777"/>
      <c r="E320" s="1777"/>
      <c r="F320" s="1777"/>
      <c r="G320" s="1778"/>
      <c r="H320" s="1526"/>
      <c r="I320" s="1571"/>
      <c r="J320" s="1755" t="s">
        <v>602</v>
      </c>
      <c r="K320" s="1764">
        <v>43920</v>
      </c>
      <c r="L320" s="1765">
        <v>1000</v>
      </c>
      <c r="M320" s="1766">
        <f t="shared" si="579"/>
        <v>1020.9999999999999</v>
      </c>
      <c r="N320" s="1767"/>
      <c r="O320" s="1768"/>
      <c r="P320" s="1765" t="e">
        <f t="shared" si="581"/>
        <v>#REF!</v>
      </c>
      <c r="Q320" s="1771" t="e">
        <f t="shared" si="589"/>
        <v>#REF!</v>
      </c>
      <c r="R320" s="1769" t="e">
        <f t="shared" si="583"/>
        <v>#REF!</v>
      </c>
      <c r="S320" s="1770" t="e">
        <f t="shared" si="590"/>
        <v>#REF!</v>
      </c>
      <c r="T320" s="1779" t="e">
        <f t="shared" si="585"/>
        <v>#REF!</v>
      </c>
      <c r="U320" s="1780" t="e">
        <f t="shared" si="591"/>
        <v>#REF!</v>
      </c>
      <c r="V320" s="1426" t="s">
        <v>479</v>
      </c>
      <c r="W320" s="1781"/>
      <c r="X320" s="1782"/>
      <c r="Z320" s="3"/>
      <c r="AA320" s="1783"/>
      <c r="AB320" s="1776"/>
      <c r="AC320" s="1776"/>
      <c r="AD320" s="1776"/>
      <c r="AE320" s="1832">
        <f t="shared" si="524"/>
        <v>0</v>
      </c>
      <c r="AF320" s="1816"/>
      <c r="AG320" s="1816"/>
      <c r="AH320" s="1816"/>
      <c r="AI320" s="1816"/>
      <c r="AJ320" s="1816"/>
      <c r="AK320" s="1816"/>
      <c r="AL320" s="1816"/>
      <c r="AM320" s="1816"/>
      <c r="AN320" s="1816"/>
      <c r="AO320" s="1816"/>
      <c r="AP320" s="1816"/>
      <c r="AQ320" s="1816"/>
      <c r="AR320" s="1816"/>
      <c r="AS320" s="1816"/>
      <c r="AT320" s="1816"/>
      <c r="AU320" s="1816"/>
      <c r="AV320" s="1816"/>
      <c r="AW320" s="1816"/>
      <c r="AX320" s="1816"/>
      <c r="AY320" s="1816"/>
      <c r="AZ320" s="1816"/>
    </row>
    <row r="321" spans="1:52" s="1415" customFormat="1" ht="15.5" outlineLevel="2">
      <c r="A321" s="1459"/>
      <c r="B321" s="1775"/>
      <c r="C321" s="1776"/>
      <c r="D321" s="1777"/>
      <c r="E321" s="1777"/>
      <c r="F321" s="1777"/>
      <c r="G321" s="1778"/>
      <c r="H321" s="1526"/>
      <c r="I321" s="1571"/>
      <c r="J321" s="1755" t="s">
        <v>603</v>
      </c>
      <c r="K321" s="1813">
        <v>43980</v>
      </c>
      <c r="L321" s="1765">
        <v>1000</v>
      </c>
      <c r="M321" s="1766">
        <f t="shared" si="579"/>
        <v>1020.9999999999999</v>
      </c>
      <c r="N321" s="1767"/>
      <c r="O321" s="1768"/>
      <c r="P321" s="1765" t="e">
        <f t="shared" si="581"/>
        <v>#REF!</v>
      </c>
      <c r="Q321" s="1771" t="e">
        <f t="shared" si="589"/>
        <v>#REF!</v>
      </c>
      <c r="R321" s="1769" t="e">
        <f t="shared" si="583"/>
        <v>#REF!</v>
      </c>
      <c r="S321" s="1770" t="e">
        <f t="shared" si="590"/>
        <v>#REF!</v>
      </c>
      <c r="T321" s="1779" t="e">
        <f t="shared" si="585"/>
        <v>#REF!</v>
      </c>
      <c r="U321" s="1780" t="e">
        <f t="shared" si="591"/>
        <v>#REF!</v>
      </c>
      <c r="V321" s="1426" t="s">
        <v>479</v>
      </c>
      <c r="W321" s="1781"/>
      <c r="X321" s="1782"/>
      <c r="Z321" s="3"/>
      <c r="AA321" s="1783"/>
      <c r="AB321" s="1776"/>
      <c r="AC321" s="1776"/>
      <c r="AD321" s="1776"/>
      <c r="AE321" s="1832">
        <f t="shared" si="524"/>
        <v>0</v>
      </c>
      <c r="AF321" s="1816"/>
      <c r="AG321" s="1816"/>
      <c r="AH321" s="1816"/>
      <c r="AI321" s="1816"/>
      <c r="AJ321" s="1816"/>
      <c r="AK321" s="1816"/>
      <c r="AL321" s="1816"/>
      <c r="AM321" s="1816"/>
      <c r="AN321" s="1816"/>
      <c r="AO321" s="1816"/>
      <c r="AP321" s="1816"/>
      <c r="AQ321" s="1816"/>
      <c r="AR321" s="1816"/>
      <c r="AS321" s="1816"/>
      <c r="AT321" s="1816"/>
      <c r="AU321" s="1816"/>
      <c r="AV321" s="1816"/>
      <c r="AW321" s="1816"/>
      <c r="AX321" s="1816"/>
      <c r="AY321" s="1816"/>
      <c r="AZ321" s="1816"/>
    </row>
    <row r="322" spans="1:52" s="1425" customFormat="1" ht="15.5" outlineLevel="2">
      <c r="A322" s="1459"/>
      <c r="B322" s="1424"/>
      <c r="C322" s="1491"/>
      <c r="D322" s="1476"/>
      <c r="E322" s="1476"/>
      <c r="F322" s="1476"/>
      <c r="G322" s="1492"/>
      <c r="H322" s="1526"/>
      <c r="I322" s="1571"/>
      <c r="J322" s="1755"/>
      <c r="K322" s="1548"/>
      <c r="L322" s="1646"/>
      <c r="M322" s="1647">
        <f t="shared" si="579"/>
        <v>0</v>
      </c>
      <c r="N322" s="1536" t="e">
        <f>$L322*(INDEX($U$1:$Y$8,MATCH($V322,$U$1:$U$8,0),MATCH(N$23,$U$1:$Y$1,0)))</f>
        <v>#REF!</v>
      </c>
      <c r="O322" s="1666" t="e">
        <f t="shared" si="580"/>
        <v>#REF!</v>
      </c>
      <c r="P322" s="1646" t="e">
        <f t="shared" si="581"/>
        <v>#REF!</v>
      </c>
      <c r="Q322" s="1678" t="e">
        <f t="shared" si="582"/>
        <v>#REF!</v>
      </c>
      <c r="R322" s="1681" t="e">
        <f t="shared" si="583"/>
        <v>#REF!</v>
      </c>
      <c r="S322" s="1682" t="e">
        <f t="shared" si="584"/>
        <v>#REF!</v>
      </c>
      <c r="T322" s="1697" t="e">
        <f t="shared" si="585"/>
        <v>#REF!</v>
      </c>
      <c r="U322" s="1485" t="e">
        <f t="shared" si="418"/>
        <v>#REF!</v>
      </c>
      <c r="V322" s="1421" t="s">
        <v>479</v>
      </c>
      <c r="W322" s="1522"/>
      <c r="X322" s="1621"/>
      <c r="Z322" s="3"/>
      <c r="AA322" s="1728"/>
      <c r="AB322" s="1491"/>
      <c r="AC322" s="1491"/>
      <c r="AD322" s="1491"/>
      <c r="AE322" s="1832">
        <f t="shared" si="524"/>
        <v>0</v>
      </c>
      <c r="AF322" s="1817"/>
      <c r="AG322" s="1817"/>
      <c r="AH322" s="1817"/>
      <c r="AI322" s="1817"/>
      <c r="AJ322" s="1817"/>
      <c r="AK322" s="1817"/>
      <c r="AL322" s="1817"/>
      <c r="AM322" s="1817"/>
      <c r="AN322" s="1817"/>
      <c r="AO322" s="1817"/>
      <c r="AP322" s="1817"/>
      <c r="AQ322" s="1817"/>
      <c r="AR322" s="1817"/>
      <c r="AS322" s="1817"/>
      <c r="AT322" s="1817"/>
      <c r="AU322" s="1817"/>
      <c r="AV322" s="1817"/>
      <c r="AW322" s="1817"/>
      <c r="AX322" s="1817"/>
      <c r="AY322" s="1817"/>
      <c r="AZ322" s="1817"/>
    </row>
    <row r="323" spans="1:52" s="1584" customFormat="1" ht="15.5" outlineLevel="1">
      <c r="A323" s="1577"/>
      <c r="B323" s="1521" t="str">
        <f>Bdgt!F117</f>
        <v>Etude Hydraulique / Loi sur l'eau</v>
      </c>
      <c r="C323" s="1578">
        <f>Bdgt!I117</f>
        <v>0</v>
      </c>
      <c r="D323" s="1579" t="e">
        <f>Bdgt!P117</f>
        <v>#REF!</v>
      </c>
      <c r="E323" s="1579" t="e">
        <f>Bdgt!T117</f>
        <v>#REF!</v>
      </c>
      <c r="F323" s="1579" t="e">
        <f>Bdgt!X117</f>
        <v>#REF!</v>
      </c>
      <c r="G323" s="1580" t="e">
        <f>Bdgt!AB117</f>
        <v>#REF!</v>
      </c>
      <c r="H323" s="1526" t="e">
        <f>N323-D323</f>
        <v>#REF!</v>
      </c>
      <c r="I323" s="1581"/>
      <c r="J323" s="1754"/>
      <c r="K323" s="1599"/>
      <c r="L323" s="1644">
        <f>SUM(L324:L325)</f>
        <v>0</v>
      </c>
      <c r="M323" s="1645">
        <f t="shared" ref="M323:T323" si="592">SUM(M324:M325)</f>
        <v>0</v>
      </c>
      <c r="N323" s="1552" t="e">
        <f t="shared" si="592"/>
        <v>#REF!</v>
      </c>
      <c r="O323" s="1665" t="e">
        <f t="shared" si="592"/>
        <v>#REF!</v>
      </c>
      <c r="P323" s="1644" t="e">
        <f t="shared" si="592"/>
        <v>#REF!</v>
      </c>
      <c r="Q323" s="1677" t="e">
        <f t="shared" si="592"/>
        <v>#REF!</v>
      </c>
      <c r="R323" s="1644" t="e">
        <f t="shared" si="592"/>
        <v>#REF!</v>
      </c>
      <c r="S323" s="1677" t="e">
        <f t="shared" si="592"/>
        <v>#REF!</v>
      </c>
      <c r="T323" s="1695" t="e">
        <f t="shared" si="592"/>
        <v>#REF!</v>
      </c>
      <c r="U323" s="1485" t="e">
        <f t="shared" si="418"/>
        <v>#REF!</v>
      </c>
      <c r="V323" s="1430"/>
      <c r="W323" s="1342"/>
      <c r="X323" s="1621"/>
      <c r="Z323" s="3"/>
      <c r="AA323" s="1727" t="s">
        <v>440</v>
      </c>
      <c r="AB323" s="1578">
        <f>C323*(1+$AB$22)</f>
        <v>0</v>
      </c>
      <c r="AC323" s="1578">
        <f>M323</f>
        <v>0</v>
      </c>
      <c r="AD323" s="1578">
        <f>AB323-AC323</f>
        <v>0</v>
      </c>
      <c r="AE323" s="1832">
        <f t="shared" si="524"/>
        <v>0</v>
      </c>
      <c r="AF323" s="1815">
        <f>SUMPRODUCT((YEAR($K324:$K325)&amp;MONTH($K324:$K325)&lt;YEAR(AG$23)&amp;MONTH(AG$23))*$M324:$M325)</f>
        <v>0</v>
      </c>
      <c r="AG323" s="1815">
        <f>SUMPRODUCT((YEAR($K324:$K325)&amp;MONTH($K324:$K325)=YEAR(AG$23)&amp;MONTH(AG$23))*$M324:$M325)</f>
        <v>0</v>
      </c>
      <c r="AH323" s="1815">
        <f t="shared" ref="AH323:AZ323" si="593">SUMPRODUCT((YEAR($K324:$K325)&amp;MONTH($K324:$K325)=YEAR(AH$23)&amp;MONTH(AH$23))*$M324:$M325)</f>
        <v>0</v>
      </c>
      <c r="AI323" s="1815">
        <f t="shared" si="593"/>
        <v>0</v>
      </c>
      <c r="AJ323" s="1815">
        <f t="shared" si="593"/>
        <v>0</v>
      </c>
      <c r="AK323" s="1815">
        <f t="shared" si="593"/>
        <v>0</v>
      </c>
      <c r="AL323" s="1815">
        <f t="shared" si="593"/>
        <v>0</v>
      </c>
      <c r="AM323" s="1815">
        <f t="shared" si="593"/>
        <v>0</v>
      </c>
      <c r="AN323" s="1815">
        <f t="shared" si="593"/>
        <v>0</v>
      </c>
      <c r="AO323" s="1815">
        <f t="shared" si="593"/>
        <v>0</v>
      </c>
      <c r="AP323" s="1815">
        <f t="shared" si="593"/>
        <v>0</v>
      </c>
      <c r="AQ323" s="1815">
        <f t="shared" si="593"/>
        <v>0</v>
      </c>
      <c r="AR323" s="1815">
        <f t="shared" si="593"/>
        <v>0</v>
      </c>
      <c r="AS323" s="1815">
        <f t="shared" si="593"/>
        <v>0</v>
      </c>
      <c r="AT323" s="1815">
        <f t="shared" si="593"/>
        <v>0</v>
      </c>
      <c r="AU323" s="1815">
        <f t="shared" si="593"/>
        <v>0</v>
      </c>
      <c r="AV323" s="1815">
        <f t="shared" si="593"/>
        <v>0</v>
      </c>
      <c r="AW323" s="1815">
        <f t="shared" si="593"/>
        <v>0</v>
      </c>
      <c r="AX323" s="1815">
        <f t="shared" si="593"/>
        <v>0</v>
      </c>
      <c r="AY323" s="1815">
        <f t="shared" si="593"/>
        <v>0</v>
      </c>
      <c r="AZ323" s="1815">
        <f t="shared" si="593"/>
        <v>0</v>
      </c>
    </row>
    <row r="324" spans="1:52" s="1425" customFormat="1" ht="15.5" outlineLevel="2">
      <c r="A324" s="1459"/>
      <c r="B324" s="1424"/>
      <c r="C324" s="1491"/>
      <c r="D324" s="1476"/>
      <c r="E324" s="1476"/>
      <c r="F324" s="1476"/>
      <c r="G324" s="1492"/>
      <c r="H324" s="1526"/>
      <c r="I324" s="1571"/>
      <c r="J324" s="1755"/>
      <c r="K324" s="1548"/>
      <c r="L324" s="1646"/>
      <c r="M324" s="1647">
        <f t="shared" ref="M324:M325" si="594">L324*(1+$M$24)</f>
        <v>0</v>
      </c>
      <c r="N324" s="1536" t="e">
        <f>$L324*(INDEX($U$1:$Y$8,MATCH($V324,$U$1:$U$8,0),MATCH(N$23,$U$1:$Y$1,0)))</f>
        <v>#REF!</v>
      </c>
      <c r="O324" s="1666" t="e">
        <f t="shared" ref="O324:O325" si="595">N324*(1+$O$24)</f>
        <v>#REF!</v>
      </c>
      <c r="P324" s="1646" t="e">
        <f>$L324*(INDEX($U$1:$Y$8,MATCH($V324,$U$1:$U$8,0),MATCH(P$23,$U$1:$Y$1,0)))</f>
        <v>#REF!</v>
      </c>
      <c r="Q324" s="1678" t="e">
        <f t="shared" ref="Q324:Q325" si="596">P324*(1+$Q$24)</f>
        <v>#REF!</v>
      </c>
      <c r="R324" s="1681" t="e">
        <f>$L324*(INDEX($U$1:$Y$8,MATCH($V324,$U$1:$U$8,0),MATCH(R$23,$U$1:$Y$1,0)))</f>
        <v>#REF!</v>
      </c>
      <c r="S324" s="1682" t="e">
        <f t="shared" ref="S324:S325" si="597">R324*(1+$S$24)</f>
        <v>#REF!</v>
      </c>
      <c r="T324" s="1697" t="e">
        <f>$L324*(INDEX($U$1:$Y$8,MATCH($V324,$U$1:$U$8,0),MATCH(T$23,$U$1:$Y$1,0)))</f>
        <v>#REF!</v>
      </c>
      <c r="U324" s="1485" t="e">
        <f t="shared" si="418"/>
        <v>#REF!</v>
      </c>
      <c r="V324" s="1421" t="s">
        <v>479</v>
      </c>
      <c r="W324" s="1522"/>
      <c r="X324" s="1621"/>
      <c r="Z324" s="3"/>
      <c r="AA324" s="1728"/>
      <c r="AB324" s="1491"/>
      <c r="AC324" s="1491"/>
      <c r="AD324" s="1491"/>
      <c r="AE324" s="1832">
        <f t="shared" si="524"/>
        <v>0</v>
      </c>
      <c r="AF324" s="1817"/>
      <c r="AG324" s="1817"/>
      <c r="AH324" s="1817"/>
      <c r="AI324" s="1817"/>
      <c r="AJ324" s="1817"/>
      <c r="AK324" s="1817"/>
      <c r="AL324" s="1817"/>
      <c r="AM324" s="1817"/>
      <c r="AN324" s="1817"/>
      <c r="AO324" s="1817"/>
      <c r="AP324" s="1817"/>
      <c r="AQ324" s="1817"/>
      <c r="AR324" s="1817"/>
      <c r="AS324" s="1817"/>
      <c r="AT324" s="1817"/>
      <c r="AU324" s="1817"/>
      <c r="AV324" s="1817"/>
      <c r="AW324" s="1817"/>
      <c r="AX324" s="1817"/>
      <c r="AY324" s="1817"/>
      <c r="AZ324" s="1817"/>
    </row>
    <row r="325" spans="1:52" s="1425" customFormat="1" ht="15.5" outlineLevel="2">
      <c r="A325" s="1459"/>
      <c r="B325" s="1424"/>
      <c r="C325" s="1491"/>
      <c r="D325" s="1476"/>
      <c r="E325" s="1476"/>
      <c r="F325" s="1476"/>
      <c r="G325" s="1492"/>
      <c r="H325" s="1526"/>
      <c r="I325" s="1571"/>
      <c r="J325" s="1755"/>
      <c r="K325" s="1548"/>
      <c r="L325" s="1646"/>
      <c r="M325" s="1647">
        <f t="shared" si="594"/>
        <v>0</v>
      </c>
      <c r="N325" s="1536" t="e">
        <f>$L325*(INDEX($U$1:$Y$8,MATCH($V325,$U$1:$U$8,0),MATCH(N$23,$U$1:$Y$1,0)))</f>
        <v>#REF!</v>
      </c>
      <c r="O325" s="1666" t="e">
        <f t="shared" si="595"/>
        <v>#REF!</v>
      </c>
      <c r="P325" s="1646" t="e">
        <f>$L325*(INDEX($U$1:$Y$8,MATCH($V325,$U$1:$U$8,0),MATCH(P$23,$U$1:$Y$1,0)))</f>
        <v>#REF!</v>
      </c>
      <c r="Q325" s="1678" t="e">
        <f t="shared" si="596"/>
        <v>#REF!</v>
      </c>
      <c r="R325" s="1681" t="e">
        <f>$L325*(INDEX($U$1:$Y$8,MATCH($V325,$U$1:$U$8,0),MATCH(R$23,$U$1:$Y$1,0)))</f>
        <v>#REF!</v>
      </c>
      <c r="S325" s="1682" t="e">
        <f t="shared" si="597"/>
        <v>#REF!</v>
      </c>
      <c r="T325" s="1697" t="e">
        <f>$L325*(INDEX($U$1:$Y$8,MATCH($V325,$U$1:$U$8,0),MATCH(T$23,$U$1:$Y$1,0)))</f>
        <v>#REF!</v>
      </c>
      <c r="U325" s="1485" t="e">
        <f t="shared" si="418"/>
        <v>#REF!</v>
      </c>
      <c r="V325" s="1421" t="s">
        <v>479</v>
      </c>
      <c r="W325" s="1522"/>
      <c r="X325" s="1621"/>
      <c r="Z325" s="3"/>
      <c r="AA325" s="1728"/>
      <c r="AB325" s="1491"/>
      <c r="AC325" s="1491"/>
      <c r="AD325" s="1491"/>
      <c r="AE325" s="1832">
        <f t="shared" si="524"/>
        <v>0</v>
      </c>
      <c r="AF325" s="1817"/>
      <c r="AG325" s="1817"/>
      <c r="AH325" s="1817"/>
      <c r="AI325" s="1817"/>
      <c r="AJ325" s="1817"/>
      <c r="AK325" s="1817"/>
      <c r="AL325" s="1817"/>
      <c r="AM325" s="1817"/>
      <c r="AN325" s="1817"/>
      <c r="AO325" s="1817"/>
      <c r="AP325" s="1817"/>
      <c r="AQ325" s="1817"/>
      <c r="AR325" s="1817"/>
      <c r="AS325" s="1817"/>
      <c r="AT325" s="1817"/>
      <c r="AU325" s="1817"/>
      <c r="AV325" s="1817"/>
      <c r="AW325" s="1817"/>
      <c r="AX325" s="1817"/>
      <c r="AY325" s="1817"/>
      <c r="AZ325" s="1817"/>
    </row>
    <row r="326" spans="1:52" s="1583" customFormat="1" ht="15.5" outlineLevel="1">
      <c r="A326" s="1577" t="str">
        <f>Bdgt!E118</f>
        <v>364</v>
      </c>
      <c r="B326" s="1521" t="str">
        <f>Bdgt!F118</f>
        <v xml:space="preserve">    Sécurité  SPS</v>
      </c>
      <c r="C326" s="1578">
        <f>Bdgt!I118</f>
        <v>16400</v>
      </c>
      <c r="D326" s="1579" t="e">
        <f>Bdgt!P118</f>
        <v>#REF!</v>
      </c>
      <c r="E326" s="1579" t="e">
        <f>Bdgt!T118</f>
        <v>#REF!</v>
      </c>
      <c r="F326" s="1579" t="e">
        <f>Bdgt!X118</f>
        <v>#REF!</v>
      </c>
      <c r="G326" s="1580" t="e">
        <f>Bdgt!AB118</f>
        <v>#REF!</v>
      </c>
      <c r="H326" s="1526" t="e">
        <f>N326-D326</f>
        <v>#REF!</v>
      </c>
      <c r="I326" s="1568" t="s">
        <v>510</v>
      </c>
      <c r="J326" s="1754"/>
      <c r="K326" s="1599"/>
      <c r="L326" s="1644">
        <f t="shared" ref="L326:T326" si="598">SUM(L327:L336)</f>
        <v>3416</v>
      </c>
      <c r="M326" s="1645">
        <f t="shared" si="598"/>
        <v>3487.7359999999999</v>
      </c>
      <c r="N326" s="1552" t="e">
        <f t="shared" si="598"/>
        <v>#REF!</v>
      </c>
      <c r="O326" s="1665" t="e">
        <f t="shared" si="598"/>
        <v>#REF!</v>
      </c>
      <c r="P326" s="1644" t="e">
        <f t="shared" si="598"/>
        <v>#REF!</v>
      </c>
      <c r="Q326" s="1677" t="e">
        <f t="shared" si="598"/>
        <v>#REF!</v>
      </c>
      <c r="R326" s="1644" t="e">
        <f t="shared" si="598"/>
        <v>#REF!</v>
      </c>
      <c r="S326" s="1677" t="e">
        <f t="shared" si="598"/>
        <v>#REF!</v>
      </c>
      <c r="T326" s="1695" t="e">
        <f t="shared" si="598"/>
        <v>#REF!</v>
      </c>
      <c r="U326" s="1485" t="e">
        <f t="shared" ref="U326:U419" si="599">L326-(N326+P326+R326+T326)</f>
        <v>#REF!</v>
      </c>
      <c r="V326" s="1430"/>
      <c r="W326" s="1342"/>
      <c r="X326" s="1621"/>
      <c r="Z326" s="3"/>
      <c r="AA326" s="1727" t="s">
        <v>361</v>
      </c>
      <c r="AB326" s="1578">
        <f>C326*(1+$AB$22)</f>
        <v>16744.399999999998</v>
      </c>
      <c r="AC326" s="1578">
        <f>M326</f>
        <v>3487.7359999999999</v>
      </c>
      <c r="AD326" s="1578">
        <f>AB326-AC326</f>
        <v>13256.663999999997</v>
      </c>
      <c r="AE326" s="1832">
        <f t="shared" si="524"/>
        <v>477.82799999999952</v>
      </c>
      <c r="AF326" s="1815">
        <f>SUMPRODUCT((YEAR($K327:$K336)&amp;MONTH($K327:$K336)&lt;YEAR(AG$23)&amp;MONTH(AG$23))*$M327:$M336)</f>
        <v>1172.1079999999999</v>
      </c>
      <c r="AG326" s="1815">
        <f>SUMPRODUCT((YEAR($K327:$K336)&amp;MONTH($K327:$K336)=YEAR(AG$23)&amp;MONTH(AG$23))*$M327:$M336)</f>
        <v>0</v>
      </c>
      <c r="AH326" s="1815">
        <f t="shared" ref="AH326:AZ326" si="600">SUMPRODUCT((YEAR($K327:$K336)&amp;MONTH($K327:$K336)=YEAR(AH$23)&amp;MONTH(AH$23))*$M327:$M336)</f>
        <v>0</v>
      </c>
      <c r="AI326" s="1815">
        <f t="shared" si="600"/>
        <v>477.82799999999997</v>
      </c>
      <c r="AJ326" s="1815">
        <f t="shared" si="600"/>
        <v>0</v>
      </c>
      <c r="AK326" s="1815">
        <f t="shared" si="600"/>
        <v>1090.4279999999999</v>
      </c>
      <c r="AL326" s="1815">
        <f t="shared" si="600"/>
        <v>612.59999999999991</v>
      </c>
      <c r="AM326" s="1815">
        <f t="shared" si="600"/>
        <v>306.29999999999995</v>
      </c>
      <c r="AN326" s="1815">
        <f t="shared" si="600"/>
        <v>0</v>
      </c>
      <c r="AO326" s="1815">
        <f t="shared" si="600"/>
        <v>306.29999999999995</v>
      </c>
      <c r="AP326" s="1815">
        <f t="shared" si="600"/>
        <v>0</v>
      </c>
      <c r="AQ326" s="1815">
        <f t="shared" si="600"/>
        <v>0</v>
      </c>
      <c r="AR326" s="1815">
        <f t="shared" si="600"/>
        <v>0</v>
      </c>
      <c r="AS326" s="1815">
        <f t="shared" si="600"/>
        <v>0</v>
      </c>
      <c r="AT326" s="1815">
        <f t="shared" si="600"/>
        <v>0</v>
      </c>
      <c r="AU326" s="1815">
        <f t="shared" si="600"/>
        <v>0</v>
      </c>
      <c r="AV326" s="1815">
        <f t="shared" si="600"/>
        <v>0</v>
      </c>
      <c r="AW326" s="1815">
        <f t="shared" si="600"/>
        <v>0</v>
      </c>
      <c r="AX326" s="1815">
        <f t="shared" si="600"/>
        <v>0</v>
      </c>
      <c r="AY326" s="1815">
        <f t="shared" si="600"/>
        <v>0</v>
      </c>
      <c r="AZ326" s="1815">
        <f t="shared" si="600"/>
        <v>0</v>
      </c>
    </row>
    <row r="327" spans="1:52" s="1415" customFormat="1" ht="15.5" outlineLevel="2">
      <c r="A327" s="1459"/>
      <c r="B327" s="1424"/>
      <c r="C327" s="1491"/>
      <c r="D327" s="1476"/>
      <c r="E327" s="1476"/>
      <c r="F327" s="1476"/>
      <c r="G327" s="1492"/>
      <c r="H327" s="1526"/>
      <c r="I327" s="1571"/>
      <c r="J327" s="1755" t="s">
        <v>590</v>
      </c>
      <c r="K327" s="1764">
        <v>42947</v>
      </c>
      <c r="L327" s="1765">
        <v>204</v>
      </c>
      <c r="M327" s="1766">
        <f t="shared" ref="M327:M336" si="601">L327*(1+$M$24)</f>
        <v>208.28399999999999</v>
      </c>
      <c r="N327" s="1767" t="e">
        <f t="shared" ref="N327:N336" si="602">$L327*(INDEX($U$1:$Y$8,MATCH($V327,$U$1:$U$8,0),MATCH(N$23,$U$1:$Y$1,0)))</f>
        <v>#REF!</v>
      </c>
      <c r="O327" s="1768" t="e">
        <f t="shared" ref="O327:O336" si="603">N327*(1+$O$24)</f>
        <v>#REF!</v>
      </c>
      <c r="P327" s="1765" t="e">
        <f t="shared" ref="P327:P336" si="604">$L327*(INDEX($U$1:$Y$8,MATCH($V327,$U$1:$U$8,0),MATCH(P$23,$U$1:$Y$1,0)))</f>
        <v>#REF!</v>
      </c>
      <c r="Q327" s="1771" t="e">
        <f t="shared" ref="Q327:Q336" si="605">P327*(1+$Q$24)</f>
        <v>#REF!</v>
      </c>
      <c r="R327" s="1681" t="e">
        <f t="shared" ref="R327:R336" si="606">$L327*(INDEX($U$1:$Y$8,MATCH($V327,$U$1:$U$8,0),MATCH(R$23,$U$1:$Y$1,0)))</f>
        <v>#REF!</v>
      </c>
      <c r="S327" s="1682" t="e">
        <f t="shared" ref="S327:S336" si="607">R327*(1+$S$24)</f>
        <v>#REF!</v>
      </c>
      <c r="T327" s="1697" t="e">
        <f t="shared" ref="T327:T336" si="608">$L327*(INDEX($U$1:$Y$8,MATCH($V327,$U$1:$U$8,0),MATCH(T$23,$U$1:$Y$1,0)))</f>
        <v>#REF!</v>
      </c>
      <c r="U327" s="1780" t="e">
        <f t="shared" si="599"/>
        <v>#REF!</v>
      </c>
      <c r="V327" s="1426" t="s">
        <v>479</v>
      </c>
      <c r="W327" s="1522"/>
      <c r="X327" s="1621"/>
      <c r="Z327" s="3"/>
      <c r="AA327" s="1728"/>
      <c r="AB327" s="1491"/>
      <c r="AC327" s="1491"/>
      <c r="AD327" s="1491"/>
      <c r="AE327" s="1832">
        <f t="shared" si="524"/>
        <v>0</v>
      </c>
      <c r="AF327" s="1817"/>
      <c r="AG327" s="1817"/>
      <c r="AH327" s="1817"/>
      <c r="AI327" s="1817"/>
      <c r="AJ327" s="1817"/>
      <c r="AK327" s="1817"/>
      <c r="AL327" s="1817"/>
      <c r="AM327" s="1817"/>
      <c r="AN327" s="1817"/>
      <c r="AO327" s="1817"/>
      <c r="AP327" s="1817"/>
      <c r="AQ327" s="1817"/>
      <c r="AR327" s="1817"/>
      <c r="AS327" s="1817"/>
      <c r="AT327" s="1817"/>
      <c r="AU327" s="1817"/>
      <c r="AV327" s="1817"/>
      <c r="AW327" s="1817"/>
      <c r="AX327" s="1817"/>
      <c r="AY327" s="1817"/>
      <c r="AZ327" s="1817"/>
    </row>
    <row r="328" spans="1:52" s="1415" customFormat="1" ht="15.5" outlineLevel="2">
      <c r="A328" s="1459"/>
      <c r="B328" s="1424"/>
      <c r="C328" s="1491"/>
      <c r="D328" s="1476"/>
      <c r="E328" s="1476"/>
      <c r="F328" s="1476"/>
      <c r="G328" s="1492"/>
      <c r="H328" s="1526"/>
      <c r="I328" s="1571"/>
      <c r="J328" s="1755" t="s">
        <v>591</v>
      </c>
      <c r="K328" s="1764">
        <v>43189</v>
      </c>
      <c r="L328" s="1765">
        <v>476</v>
      </c>
      <c r="M328" s="1766">
        <f t="shared" ref="M328:M335" si="609">L328*(1+$M$24)</f>
        <v>485.99599999999998</v>
      </c>
      <c r="N328" s="1767" t="e">
        <f t="shared" si="602"/>
        <v>#REF!</v>
      </c>
      <c r="O328" s="1768" t="e">
        <f t="shared" ref="O328:O335" si="610">N328*(1+$O$24)</f>
        <v>#REF!</v>
      </c>
      <c r="P328" s="1765" t="e">
        <f t="shared" si="604"/>
        <v>#REF!</v>
      </c>
      <c r="Q328" s="1771" t="e">
        <f t="shared" ref="Q328:Q335" si="611">P328*(1+$Q$24)</f>
        <v>#REF!</v>
      </c>
      <c r="R328" s="1681" t="e">
        <f t="shared" si="606"/>
        <v>#REF!</v>
      </c>
      <c r="S328" s="1682" t="e">
        <f t="shared" ref="S328:S335" si="612">R328*(1+$S$24)</f>
        <v>#REF!</v>
      </c>
      <c r="T328" s="1697" t="e">
        <f t="shared" si="608"/>
        <v>#REF!</v>
      </c>
      <c r="U328" s="1780" t="e">
        <f t="shared" ref="U328:U335" si="613">L328-(N328+P328+R328+T328)</f>
        <v>#REF!</v>
      </c>
      <c r="V328" s="1426" t="s">
        <v>479</v>
      </c>
      <c r="W328" s="1522"/>
      <c r="X328" s="1621"/>
      <c r="Z328" s="3"/>
      <c r="AA328" s="1728"/>
      <c r="AB328" s="1491"/>
      <c r="AC328" s="1491"/>
      <c r="AD328" s="1491"/>
      <c r="AE328" s="1832">
        <f t="shared" si="524"/>
        <v>0</v>
      </c>
      <c r="AF328" s="1817"/>
      <c r="AG328" s="1817"/>
      <c r="AH328" s="1817"/>
      <c r="AI328" s="1817"/>
      <c r="AJ328" s="1817"/>
      <c r="AK328" s="1817"/>
      <c r="AL328" s="1817"/>
      <c r="AM328" s="1817"/>
      <c r="AN328" s="1817"/>
      <c r="AO328" s="1817"/>
      <c r="AP328" s="1817"/>
      <c r="AQ328" s="1817"/>
      <c r="AR328" s="1817"/>
      <c r="AS328" s="1817"/>
      <c r="AT328" s="1817"/>
      <c r="AU328" s="1817"/>
      <c r="AV328" s="1817"/>
      <c r="AW328" s="1817"/>
      <c r="AX328" s="1817"/>
      <c r="AY328" s="1817"/>
      <c r="AZ328" s="1817"/>
    </row>
    <row r="329" spans="1:52" s="1415" customFormat="1" ht="15.5" outlineLevel="2">
      <c r="A329" s="1459"/>
      <c r="B329" s="1424"/>
      <c r="C329" s="1491"/>
      <c r="D329" s="1476"/>
      <c r="E329" s="1476"/>
      <c r="F329" s="1476"/>
      <c r="G329" s="1492"/>
      <c r="H329" s="1526"/>
      <c r="I329" s="1571"/>
      <c r="J329" s="1755" t="s">
        <v>592</v>
      </c>
      <c r="K329" s="1764">
        <v>43795</v>
      </c>
      <c r="L329" s="1765">
        <v>468</v>
      </c>
      <c r="M329" s="1766">
        <f t="shared" ref="M329:M333" si="614">L329*(1+$M$24)</f>
        <v>477.82799999999997</v>
      </c>
      <c r="N329" s="1767" t="e">
        <f t="shared" si="602"/>
        <v>#REF!</v>
      </c>
      <c r="O329" s="1768" t="e">
        <f t="shared" ref="O329:O333" si="615">N329*(1+$O$24)</f>
        <v>#REF!</v>
      </c>
      <c r="P329" s="1765" t="e">
        <f t="shared" si="604"/>
        <v>#REF!</v>
      </c>
      <c r="Q329" s="1771" t="e">
        <f t="shared" ref="Q329:Q333" si="616">P329*(1+$Q$24)</f>
        <v>#REF!</v>
      </c>
      <c r="R329" s="1681" t="e">
        <f t="shared" si="606"/>
        <v>#REF!</v>
      </c>
      <c r="S329" s="1682" t="e">
        <f t="shared" ref="S329:S333" si="617">R329*(1+$S$24)</f>
        <v>#REF!</v>
      </c>
      <c r="T329" s="1697" t="e">
        <f t="shared" si="608"/>
        <v>#REF!</v>
      </c>
      <c r="U329" s="1780" t="e">
        <f t="shared" ref="U329:U333" si="618">L329-(N329+P329+R329+T329)</f>
        <v>#REF!</v>
      </c>
      <c r="V329" s="1426" t="s">
        <v>479</v>
      </c>
      <c r="W329" s="1522"/>
      <c r="X329" s="1621"/>
      <c r="Z329" s="3"/>
      <c r="AA329" s="1728"/>
      <c r="AB329" s="1491"/>
      <c r="AC329" s="1491"/>
      <c r="AD329" s="1491"/>
      <c r="AE329" s="1832">
        <f t="shared" si="524"/>
        <v>0</v>
      </c>
      <c r="AF329" s="1817"/>
      <c r="AG329" s="1817"/>
      <c r="AH329" s="1817"/>
      <c r="AI329" s="1817"/>
      <c r="AJ329" s="1817"/>
      <c r="AK329" s="1817"/>
      <c r="AL329" s="1817"/>
      <c r="AM329" s="1817"/>
      <c r="AN329" s="1817"/>
      <c r="AO329" s="1817"/>
      <c r="AP329" s="1817"/>
      <c r="AQ329" s="1817"/>
      <c r="AR329" s="1817"/>
      <c r="AS329" s="1817"/>
      <c r="AT329" s="1817"/>
      <c r="AU329" s="1817"/>
      <c r="AV329" s="1817"/>
      <c r="AW329" s="1817"/>
      <c r="AX329" s="1817"/>
      <c r="AY329" s="1817"/>
      <c r="AZ329" s="1817"/>
    </row>
    <row r="330" spans="1:52" s="1415" customFormat="1" ht="15.5" outlineLevel="2">
      <c r="A330" s="1459"/>
      <c r="B330" s="1424"/>
      <c r="C330" s="1491"/>
      <c r="D330" s="1476"/>
      <c r="E330" s="1476"/>
      <c r="F330" s="1476"/>
      <c r="G330" s="1492"/>
      <c r="H330" s="1526"/>
      <c r="I330" s="1571"/>
      <c r="J330" s="1755" t="s">
        <v>593</v>
      </c>
      <c r="K330" s="1764">
        <v>43861</v>
      </c>
      <c r="L330" s="1765">
        <v>1068</v>
      </c>
      <c r="M330" s="1766">
        <f t="shared" si="614"/>
        <v>1090.4279999999999</v>
      </c>
      <c r="N330" s="1767" t="e">
        <f t="shared" si="602"/>
        <v>#REF!</v>
      </c>
      <c r="O330" s="1768" t="e">
        <f t="shared" si="615"/>
        <v>#REF!</v>
      </c>
      <c r="P330" s="1765" t="e">
        <f t="shared" si="604"/>
        <v>#REF!</v>
      </c>
      <c r="Q330" s="1771" t="e">
        <f t="shared" si="616"/>
        <v>#REF!</v>
      </c>
      <c r="R330" s="1681" t="e">
        <f t="shared" si="606"/>
        <v>#REF!</v>
      </c>
      <c r="S330" s="1682" t="e">
        <f t="shared" si="617"/>
        <v>#REF!</v>
      </c>
      <c r="T330" s="1697" t="e">
        <f t="shared" si="608"/>
        <v>#REF!</v>
      </c>
      <c r="U330" s="1780" t="e">
        <f t="shared" si="618"/>
        <v>#REF!</v>
      </c>
      <c r="V330" s="1426" t="s">
        <v>479</v>
      </c>
      <c r="W330" s="1522"/>
      <c r="X330" s="1621"/>
      <c r="Z330" s="3"/>
      <c r="AA330" s="1728"/>
      <c r="AB330" s="1491"/>
      <c r="AC330" s="1491"/>
      <c r="AD330" s="1491"/>
      <c r="AE330" s="1832">
        <f t="shared" si="524"/>
        <v>0</v>
      </c>
      <c r="AF330" s="1817"/>
      <c r="AG330" s="1817"/>
      <c r="AH330" s="1817"/>
      <c r="AI330" s="1817"/>
      <c r="AJ330" s="1817"/>
      <c r="AK330" s="1817"/>
      <c r="AL330" s="1817"/>
      <c r="AM330" s="1817"/>
      <c r="AN330" s="1817"/>
      <c r="AO330" s="1817"/>
      <c r="AP330" s="1817"/>
      <c r="AQ330" s="1817"/>
      <c r="AR330" s="1817"/>
      <c r="AS330" s="1817"/>
      <c r="AT330" s="1817"/>
      <c r="AU330" s="1817"/>
      <c r="AV330" s="1817"/>
      <c r="AW330" s="1817"/>
      <c r="AX330" s="1817"/>
      <c r="AY330" s="1817"/>
      <c r="AZ330" s="1817"/>
    </row>
    <row r="331" spans="1:52" s="1415" customFormat="1" ht="15.5" outlineLevel="2">
      <c r="A331" s="1459"/>
      <c r="B331" s="1424"/>
      <c r="C331" s="1491"/>
      <c r="D331" s="1476"/>
      <c r="E331" s="1476"/>
      <c r="F331" s="1476"/>
      <c r="G331" s="1492"/>
      <c r="H331" s="1526"/>
      <c r="I331" s="1571"/>
      <c r="J331" s="1755" t="s">
        <v>596</v>
      </c>
      <c r="K331" s="1764">
        <v>43889</v>
      </c>
      <c r="L331" s="1765">
        <v>600</v>
      </c>
      <c r="M331" s="1766">
        <f t="shared" si="614"/>
        <v>612.59999999999991</v>
      </c>
      <c r="N331" s="1767" t="e">
        <f t="shared" si="602"/>
        <v>#REF!</v>
      </c>
      <c r="O331" s="1768" t="e">
        <f t="shared" si="615"/>
        <v>#REF!</v>
      </c>
      <c r="P331" s="1765" t="e">
        <f t="shared" si="604"/>
        <v>#REF!</v>
      </c>
      <c r="Q331" s="1771" t="e">
        <f t="shared" si="616"/>
        <v>#REF!</v>
      </c>
      <c r="R331" s="1681" t="e">
        <f t="shared" si="606"/>
        <v>#REF!</v>
      </c>
      <c r="S331" s="1682" t="e">
        <f t="shared" si="617"/>
        <v>#REF!</v>
      </c>
      <c r="T331" s="1697" t="e">
        <f t="shared" si="608"/>
        <v>#REF!</v>
      </c>
      <c r="U331" s="1780" t="e">
        <f t="shared" si="618"/>
        <v>#REF!</v>
      </c>
      <c r="V331" s="1426" t="s">
        <v>479</v>
      </c>
      <c r="W331" s="1522"/>
      <c r="X331" s="1621"/>
      <c r="Z331" s="3"/>
      <c r="AA331" s="1728"/>
      <c r="AB331" s="1491"/>
      <c r="AC331" s="1491"/>
      <c r="AD331" s="1491"/>
      <c r="AE331" s="1832">
        <f t="shared" si="524"/>
        <v>0</v>
      </c>
      <c r="AF331" s="1817"/>
      <c r="AG331" s="1817"/>
      <c r="AH331" s="1817"/>
      <c r="AI331" s="1817"/>
      <c r="AJ331" s="1817"/>
      <c r="AK331" s="1817"/>
      <c r="AL331" s="1817"/>
      <c r="AM331" s="1817"/>
      <c r="AN331" s="1817"/>
      <c r="AO331" s="1817"/>
      <c r="AP331" s="1817"/>
      <c r="AQ331" s="1817"/>
      <c r="AR331" s="1817"/>
      <c r="AS331" s="1817"/>
      <c r="AT331" s="1817"/>
      <c r="AU331" s="1817"/>
      <c r="AV331" s="1817"/>
      <c r="AW331" s="1817"/>
      <c r="AX331" s="1817"/>
      <c r="AY331" s="1817"/>
      <c r="AZ331" s="1817"/>
    </row>
    <row r="332" spans="1:52" s="1415" customFormat="1" ht="15.5" outlineLevel="2">
      <c r="A332" s="1459"/>
      <c r="B332" s="1424"/>
      <c r="C332" s="1491"/>
      <c r="D332" s="1476"/>
      <c r="E332" s="1476"/>
      <c r="F332" s="1476"/>
      <c r="G332" s="1492"/>
      <c r="H332" s="1526"/>
      <c r="I332" s="1571"/>
      <c r="J332" s="1755" t="s">
        <v>594</v>
      </c>
      <c r="K332" s="1764">
        <v>43921</v>
      </c>
      <c r="L332" s="1765">
        <v>300</v>
      </c>
      <c r="M332" s="1766">
        <f t="shared" si="614"/>
        <v>306.29999999999995</v>
      </c>
      <c r="N332" s="1767" t="e">
        <f t="shared" si="602"/>
        <v>#REF!</v>
      </c>
      <c r="O332" s="1768" t="e">
        <f t="shared" si="615"/>
        <v>#REF!</v>
      </c>
      <c r="P332" s="1765" t="e">
        <f t="shared" si="604"/>
        <v>#REF!</v>
      </c>
      <c r="Q332" s="1771" t="e">
        <f t="shared" si="616"/>
        <v>#REF!</v>
      </c>
      <c r="R332" s="1681" t="e">
        <f t="shared" si="606"/>
        <v>#REF!</v>
      </c>
      <c r="S332" s="1682" t="e">
        <f t="shared" si="617"/>
        <v>#REF!</v>
      </c>
      <c r="T332" s="1697" t="e">
        <f t="shared" si="608"/>
        <v>#REF!</v>
      </c>
      <c r="U332" s="1780" t="e">
        <f t="shared" si="618"/>
        <v>#REF!</v>
      </c>
      <c r="V332" s="1426" t="s">
        <v>479</v>
      </c>
      <c r="W332" s="1522"/>
      <c r="X332" s="1621"/>
      <c r="Z332" s="3"/>
      <c r="AA332" s="1728"/>
      <c r="AB332" s="1491"/>
      <c r="AC332" s="1491"/>
      <c r="AD332" s="1491"/>
      <c r="AE332" s="1832">
        <f t="shared" si="524"/>
        <v>0</v>
      </c>
      <c r="AF332" s="1817"/>
      <c r="AG332" s="1817"/>
      <c r="AH332" s="1817"/>
      <c r="AI332" s="1817"/>
      <c r="AJ332" s="1817"/>
      <c r="AK332" s="1817"/>
      <c r="AL332" s="1817"/>
      <c r="AM332" s="1817"/>
      <c r="AN332" s="1817"/>
      <c r="AO332" s="1817"/>
      <c r="AP332" s="1817"/>
      <c r="AQ332" s="1817"/>
      <c r="AR332" s="1817"/>
      <c r="AS332" s="1817"/>
      <c r="AT332" s="1817"/>
      <c r="AU332" s="1817"/>
      <c r="AV332" s="1817"/>
      <c r="AW332" s="1817"/>
      <c r="AX332" s="1817"/>
      <c r="AY332" s="1817"/>
      <c r="AZ332" s="1817"/>
    </row>
    <row r="333" spans="1:52" s="1415" customFormat="1" ht="15.5" outlineLevel="2">
      <c r="A333" s="1459"/>
      <c r="B333" s="1424"/>
      <c r="C333" s="1491"/>
      <c r="D333" s="1476"/>
      <c r="E333" s="1476"/>
      <c r="F333" s="1476"/>
      <c r="G333" s="1492"/>
      <c r="H333" s="1526"/>
      <c r="I333" s="1571"/>
      <c r="J333" s="1755" t="s">
        <v>595</v>
      </c>
      <c r="K333" s="1764">
        <v>43980</v>
      </c>
      <c r="L333" s="1765">
        <v>300</v>
      </c>
      <c r="M333" s="1766">
        <f t="shared" si="614"/>
        <v>306.29999999999995</v>
      </c>
      <c r="N333" s="1767" t="e">
        <f t="shared" si="602"/>
        <v>#REF!</v>
      </c>
      <c r="O333" s="1768" t="e">
        <f t="shared" si="615"/>
        <v>#REF!</v>
      </c>
      <c r="P333" s="1765" t="e">
        <f t="shared" si="604"/>
        <v>#REF!</v>
      </c>
      <c r="Q333" s="1771" t="e">
        <f t="shared" si="616"/>
        <v>#REF!</v>
      </c>
      <c r="R333" s="1681" t="e">
        <f t="shared" si="606"/>
        <v>#REF!</v>
      </c>
      <c r="S333" s="1682" t="e">
        <f t="shared" si="617"/>
        <v>#REF!</v>
      </c>
      <c r="T333" s="1697" t="e">
        <f t="shared" si="608"/>
        <v>#REF!</v>
      </c>
      <c r="U333" s="1780" t="e">
        <f t="shared" si="618"/>
        <v>#REF!</v>
      </c>
      <c r="V333" s="1426" t="s">
        <v>479</v>
      </c>
      <c r="W333" s="1522"/>
      <c r="X333" s="1621"/>
      <c r="Z333" s="3"/>
      <c r="AA333" s="1728"/>
      <c r="AB333" s="1491"/>
      <c r="AC333" s="1491"/>
      <c r="AD333" s="1491"/>
      <c r="AE333" s="1832">
        <f t="shared" si="524"/>
        <v>0</v>
      </c>
      <c r="AF333" s="1817"/>
      <c r="AG333" s="1817"/>
      <c r="AH333" s="1817"/>
      <c r="AI333" s="1817"/>
      <c r="AJ333" s="1817"/>
      <c r="AK333" s="1817"/>
      <c r="AL333" s="1817"/>
      <c r="AM333" s="1817"/>
      <c r="AN333" s="1817"/>
      <c r="AO333" s="1817"/>
      <c r="AP333" s="1817"/>
      <c r="AQ333" s="1817"/>
      <c r="AR333" s="1817"/>
      <c r="AS333" s="1817"/>
      <c r="AT333" s="1817"/>
      <c r="AU333" s="1817"/>
      <c r="AV333" s="1817"/>
      <c r="AW333" s="1817"/>
      <c r="AX333" s="1817"/>
      <c r="AY333" s="1817"/>
      <c r="AZ333" s="1817"/>
    </row>
    <row r="334" spans="1:52" s="1415" customFormat="1" ht="15.5" outlineLevel="2">
      <c r="A334" s="1459"/>
      <c r="B334" s="1424"/>
      <c r="C334" s="1491"/>
      <c r="D334" s="1476"/>
      <c r="E334" s="1476"/>
      <c r="F334" s="1476"/>
      <c r="G334" s="1492"/>
      <c r="H334" s="1526"/>
      <c r="I334" s="1571"/>
      <c r="J334" s="1755"/>
      <c r="K334" s="1548"/>
      <c r="L334" s="1646"/>
      <c r="M334" s="1647">
        <f t="shared" si="609"/>
        <v>0</v>
      </c>
      <c r="N334" s="1536" t="e">
        <f t="shared" si="602"/>
        <v>#REF!</v>
      </c>
      <c r="O334" s="1666" t="e">
        <f t="shared" si="610"/>
        <v>#REF!</v>
      </c>
      <c r="P334" s="1646" t="e">
        <f t="shared" si="604"/>
        <v>#REF!</v>
      </c>
      <c r="Q334" s="1678" t="e">
        <f t="shared" si="611"/>
        <v>#REF!</v>
      </c>
      <c r="R334" s="1681" t="e">
        <f t="shared" si="606"/>
        <v>#REF!</v>
      </c>
      <c r="S334" s="1682" t="e">
        <f t="shared" si="612"/>
        <v>#REF!</v>
      </c>
      <c r="T334" s="1697" t="e">
        <f t="shared" si="608"/>
        <v>#REF!</v>
      </c>
      <c r="U334" s="1485" t="e">
        <f t="shared" si="613"/>
        <v>#REF!</v>
      </c>
      <c r="V334" s="1421" t="s">
        <v>479</v>
      </c>
      <c r="W334" s="1522"/>
      <c r="X334" s="1621"/>
      <c r="Z334" s="3"/>
      <c r="AA334" s="1728"/>
      <c r="AB334" s="1491"/>
      <c r="AC334" s="1491"/>
      <c r="AD334" s="1491"/>
      <c r="AE334" s="1832">
        <f t="shared" si="524"/>
        <v>0</v>
      </c>
      <c r="AF334" s="1817"/>
      <c r="AG334" s="1817"/>
      <c r="AH334" s="1817"/>
      <c r="AI334" s="1817"/>
      <c r="AJ334" s="1817"/>
      <c r="AK334" s="1817"/>
      <c r="AL334" s="1817"/>
      <c r="AM334" s="1817"/>
      <c r="AN334" s="1817"/>
      <c r="AO334" s="1817"/>
      <c r="AP334" s="1817"/>
      <c r="AQ334" s="1817"/>
      <c r="AR334" s="1817"/>
      <c r="AS334" s="1817"/>
      <c r="AT334" s="1817"/>
      <c r="AU334" s="1817"/>
      <c r="AV334" s="1817"/>
      <c r="AW334" s="1817"/>
      <c r="AX334" s="1817"/>
      <c r="AY334" s="1817"/>
      <c r="AZ334" s="1817"/>
    </row>
    <row r="335" spans="1:52" s="1415" customFormat="1" ht="15.5" outlineLevel="2">
      <c r="A335" s="1459"/>
      <c r="B335" s="1424"/>
      <c r="C335" s="1491"/>
      <c r="D335" s="1476"/>
      <c r="E335" s="1476"/>
      <c r="F335" s="1476"/>
      <c r="G335" s="1492"/>
      <c r="H335" s="1526"/>
      <c r="I335" s="1571"/>
      <c r="J335" s="1755"/>
      <c r="K335" s="1548"/>
      <c r="L335" s="1646"/>
      <c r="M335" s="1647">
        <f t="shared" si="609"/>
        <v>0</v>
      </c>
      <c r="N335" s="1536" t="e">
        <f t="shared" si="602"/>
        <v>#REF!</v>
      </c>
      <c r="O335" s="1666" t="e">
        <f t="shared" si="610"/>
        <v>#REF!</v>
      </c>
      <c r="P335" s="1646" t="e">
        <f t="shared" si="604"/>
        <v>#REF!</v>
      </c>
      <c r="Q335" s="1678" t="e">
        <f t="shared" si="611"/>
        <v>#REF!</v>
      </c>
      <c r="R335" s="1681" t="e">
        <f t="shared" si="606"/>
        <v>#REF!</v>
      </c>
      <c r="S335" s="1682" t="e">
        <f t="shared" si="612"/>
        <v>#REF!</v>
      </c>
      <c r="T335" s="1697" t="e">
        <f t="shared" si="608"/>
        <v>#REF!</v>
      </c>
      <c r="U335" s="1485" t="e">
        <f t="shared" si="613"/>
        <v>#REF!</v>
      </c>
      <c r="V335" s="1421" t="s">
        <v>479</v>
      </c>
      <c r="W335" s="1522"/>
      <c r="X335" s="1621"/>
      <c r="Z335" s="3"/>
      <c r="AA335" s="1728"/>
      <c r="AB335" s="1491"/>
      <c r="AC335" s="1491"/>
      <c r="AD335" s="1491"/>
      <c r="AE335" s="1832">
        <f t="shared" ref="AE335:AE398" si="619">SUM(AF335:AZ335)-AC335</f>
        <v>0</v>
      </c>
      <c r="AF335" s="1817"/>
      <c r="AG335" s="1817"/>
      <c r="AH335" s="1817"/>
      <c r="AI335" s="1817"/>
      <c r="AJ335" s="1817"/>
      <c r="AK335" s="1817"/>
      <c r="AL335" s="1817"/>
      <c r="AM335" s="1817"/>
      <c r="AN335" s="1817"/>
      <c r="AO335" s="1817"/>
      <c r="AP335" s="1817"/>
      <c r="AQ335" s="1817"/>
      <c r="AR335" s="1817"/>
      <c r="AS335" s="1817"/>
      <c r="AT335" s="1817"/>
      <c r="AU335" s="1817"/>
      <c r="AV335" s="1817"/>
      <c r="AW335" s="1817"/>
      <c r="AX335" s="1817"/>
      <c r="AY335" s="1817"/>
      <c r="AZ335" s="1817"/>
    </row>
    <row r="336" spans="1:52" s="1415" customFormat="1" ht="15.5" outlineLevel="2">
      <c r="A336" s="1459"/>
      <c r="B336" s="1424"/>
      <c r="C336" s="1491"/>
      <c r="D336" s="1476"/>
      <c r="E336" s="1476"/>
      <c r="F336" s="1476"/>
      <c r="G336" s="1492"/>
      <c r="H336" s="1526"/>
      <c r="I336" s="1571"/>
      <c r="J336" s="1755"/>
      <c r="K336" s="1548"/>
      <c r="L336" s="1646"/>
      <c r="M336" s="1647">
        <f t="shared" si="601"/>
        <v>0</v>
      </c>
      <c r="N336" s="1536" t="e">
        <f t="shared" si="602"/>
        <v>#REF!</v>
      </c>
      <c r="O336" s="1666" t="e">
        <f t="shared" si="603"/>
        <v>#REF!</v>
      </c>
      <c r="P336" s="1646" t="e">
        <f t="shared" si="604"/>
        <v>#REF!</v>
      </c>
      <c r="Q336" s="1678" t="e">
        <f t="shared" si="605"/>
        <v>#REF!</v>
      </c>
      <c r="R336" s="1681" t="e">
        <f t="shared" si="606"/>
        <v>#REF!</v>
      </c>
      <c r="S336" s="1682" t="e">
        <f t="shared" si="607"/>
        <v>#REF!</v>
      </c>
      <c r="T336" s="1697" t="e">
        <f t="shared" si="608"/>
        <v>#REF!</v>
      </c>
      <c r="U336" s="1485" t="e">
        <f t="shared" si="599"/>
        <v>#REF!</v>
      </c>
      <c r="V336" s="1421" t="s">
        <v>479</v>
      </c>
      <c r="W336" s="1522"/>
      <c r="X336" s="1621"/>
      <c r="Z336" s="3"/>
      <c r="AA336" s="1728"/>
      <c r="AB336" s="1491"/>
      <c r="AC336" s="1491"/>
      <c r="AD336" s="1491"/>
      <c r="AE336" s="1832">
        <f t="shared" si="619"/>
        <v>0</v>
      </c>
      <c r="AF336" s="1817"/>
      <c r="AG336" s="1817"/>
      <c r="AH336" s="1817"/>
      <c r="AI336" s="1817"/>
      <c r="AJ336" s="1817"/>
      <c r="AK336" s="1817"/>
      <c r="AL336" s="1817"/>
      <c r="AM336" s="1817"/>
      <c r="AN336" s="1817"/>
      <c r="AO336" s="1817"/>
      <c r="AP336" s="1817"/>
      <c r="AQ336" s="1817"/>
      <c r="AR336" s="1817"/>
      <c r="AS336" s="1817"/>
      <c r="AT336" s="1817"/>
      <c r="AU336" s="1817"/>
      <c r="AV336" s="1817"/>
      <c r="AW336" s="1817"/>
      <c r="AX336" s="1817"/>
      <c r="AY336" s="1817"/>
      <c r="AZ336" s="1817"/>
    </row>
    <row r="337" spans="1:52" s="1583" customFormat="1" ht="15.5" outlineLevel="1">
      <c r="A337" s="1577" t="str">
        <f>Bdgt!E119</f>
        <v>368</v>
      </c>
      <c r="B337" s="1521" t="str">
        <f>Bdgt!F119</f>
        <v xml:space="preserve">    Divers</v>
      </c>
      <c r="C337" s="1578">
        <f>Bdgt!I119</f>
        <v>0</v>
      </c>
      <c r="D337" s="1579" t="e">
        <f>Bdgt!P119</f>
        <v>#REF!</v>
      </c>
      <c r="E337" s="1579" t="e">
        <f>Bdgt!T119</f>
        <v>#REF!</v>
      </c>
      <c r="F337" s="1579" t="e">
        <f>Bdgt!X119</f>
        <v>#REF!</v>
      </c>
      <c r="G337" s="1580" t="e">
        <f>Bdgt!AB119</f>
        <v>#REF!</v>
      </c>
      <c r="H337" s="1526" t="e">
        <f>N337-D337</f>
        <v>#REF!</v>
      </c>
      <c r="I337" s="1581"/>
      <c r="J337" s="1754"/>
      <c r="K337" s="1599"/>
      <c r="L337" s="1644">
        <f>SUM(L338:L339)</f>
        <v>0</v>
      </c>
      <c r="M337" s="1645">
        <f t="shared" ref="M337:T337" si="620">SUM(M338:M339)</f>
        <v>0</v>
      </c>
      <c r="N337" s="1552" t="e">
        <f t="shared" si="620"/>
        <v>#REF!</v>
      </c>
      <c r="O337" s="1665" t="e">
        <f t="shared" si="620"/>
        <v>#REF!</v>
      </c>
      <c r="P337" s="1644" t="e">
        <f t="shared" si="620"/>
        <v>#REF!</v>
      </c>
      <c r="Q337" s="1677" t="e">
        <f t="shared" si="620"/>
        <v>#REF!</v>
      </c>
      <c r="R337" s="1644" t="e">
        <f t="shared" si="620"/>
        <v>#REF!</v>
      </c>
      <c r="S337" s="1677" t="e">
        <f t="shared" si="620"/>
        <v>#REF!</v>
      </c>
      <c r="T337" s="1695" t="e">
        <f t="shared" si="620"/>
        <v>#REF!</v>
      </c>
      <c r="U337" s="1485" t="e">
        <f t="shared" si="599"/>
        <v>#REF!</v>
      </c>
      <c r="V337" s="1430"/>
      <c r="W337" s="1342"/>
      <c r="X337" s="1621"/>
      <c r="Z337" s="3"/>
      <c r="AA337" s="1727" t="s">
        <v>362</v>
      </c>
      <c r="AB337" s="1578">
        <f>C337*(1+$AB$22)</f>
        <v>0</v>
      </c>
      <c r="AC337" s="1578">
        <f>M337</f>
        <v>0</v>
      </c>
      <c r="AD337" s="1578">
        <f>AB337-AC337</f>
        <v>0</v>
      </c>
      <c r="AE337" s="1832">
        <f t="shared" si="619"/>
        <v>0</v>
      </c>
      <c r="AF337" s="1815">
        <f>SUMPRODUCT((YEAR($K338:$K339)&amp;MONTH($K338:$K339)&lt;YEAR(AG$23)&amp;MONTH(AG$23))*$M338:$M339)</f>
        <v>0</v>
      </c>
      <c r="AG337" s="1815">
        <f>SUMPRODUCT((YEAR($K338:$K339)&amp;MONTH($K338:$K339)=YEAR(AG$23)&amp;MONTH(AG$23))*$M338:$M339)</f>
        <v>0</v>
      </c>
      <c r="AH337" s="1815">
        <f t="shared" ref="AH337:AZ337" si="621">SUMPRODUCT((YEAR($K338:$K339)&amp;MONTH($K338:$K339)=YEAR(AH$23)&amp;MONTH(AH$23))*$M338:$M339)</f>
        <v>0</v>
      </c>
      <c r="AI337" s="1815">
        <f t="shared" si="621"/>
        <v>0</v>
      </c>
      <c r="AJ337" s="1815">
        <f t="shared" si="621"/>
        <v>0</v>
      </c>
      <c r="AK337" s="1815">
        <f t="shared" si="621"/>
        <v>0</v>
      </c>
      <c r="AL337" s="1815">
        <f t="shared" si="621"/>
        <v>0</v>
      </c>
      <c r="AM337" s="1815">
        <f t="shared" si="621"/>
        <v>0</v>
      </c>
      <c r="AN337" s="1815">
        <f t="shared" si="621"/>
        <v>0</v>
      </c>
      <c r="AO337" s="1815">
        <f t="shared" si="621"/>
        <v>0</v>
      </c>
      <c r="AP337" s="1815">
        <f t="shared" si="621"/>
        <v>0</v>
      </c>
      <c r="AQ337" s="1815">
        <f t="shared" si="621"/>
        <v>0</v>
      </c>
      <c r="AR337" s="1815">
        <f t="shared" si="621"/>
        <v>0</v>
      </c>
      <c r="AS337" s="1815">
        <f t="shared" si="621"/>
        <v>0</v>
      </c>
      <c r="AT337" s="1815">
        <f t="shared" si="621"/>
        <v>0</v>
      </c>
      <c r="AU337" s="1815">
        <f t="shared" si="621"/>
        <v>0</v>
      </c>
      <c r="AV337" s="1815">
        <f t="shared" si="621"/>
        <v>0</v>
      </c>
      <c r="AW337" s="1815">
        <f t="shared" si="621"/>
        <v>0</v>
      </c>
      <c r="AX337" s="1815">
        <f t="shared" si="621"/>
        <v>0</v>
      </c>
      <c r="AY337" s="1815">
        <f t="shared" si="621"/>
        <v>0</v>
      </c>
      <c r="AZ337" s="1815">
        <f t="shared" si="621"/>
        <v>0</v>
      </c>
    </row>
    <row r="338" spans="1:52" s="1415" customFormat="1" ht="15.5" outlineLevel="2">
      <c r="A338" s="1459"/>
      <c r="B338" s="1424"/>
      <c r="C338" s="1491"/>
      <c r="D338" s="1476"/>
      <c r="E338" s="1476"/>
      <c r="F338" s="1476"/>
      <c r="G338" s="1492"/>
      <c r="H338" s="1526"/>
      <c r="I338" s="1571"/>
      <c r="J338" s="1755"/>
      <c r="K338" s="1548"/>
      <c r="L338" s="1646"/>
      <c r="M338" s="1647">
        <f t="shared" ref="M338:M339" si="622">L338*(1+$M$24)</f>
        <v>0</v>
      </c>
      <c r="N338" s="1536" t="e">
        <f>$L338*(INDEX($U$1:$Y$8,MATCH($V338,$U$1:$U$8,0),MATCH(N$23,$U$1:$Y$1,0)))</f>
        <v>#REF!</v>
      </c>
      <c r="O338" s="1666" t="e">
        <f t="shared" ref="O338:O339" si="623">N338*(1+$O$24)</f>
        <v>#REF!</v>
      </c>
      <c r="P338" s="1646" t="e">
        <f>$L338*(INDEX($U$1:$Y$8,MATCH($V338,$U$1:$U$8,0),MATCH(P$23,$U$1:$Y$1,0)))</f>
        <v>#REF!</v>
      </c>
      <c r="Q338" s="1678" t="e">
        <f t="shared" ref="Q338:Q339" si="624">P338*(1+$Q$24)</f>
        <v>#REF!</v>
      </c>
      <c r="R338" s="1681" t="e">
        <f>$L338*(INDEX($U$1:$Y$8,MATCH($V338,$U$1:$U$8,0),MATCH(R$23,$U$1:$Y$1,0)))</f>
        <v>#REF!</v>
      </c>
      <c r="S338" s="1682" t="e">
        <f t="shared" ref="S338:S339" si="625">R338*(1+$S$24)</f>
        <v>#REF!</v>
      </c>
      <c r="T338" s="1697" t="e">
        <f>$L338*(INDEX($U$1:$Y$8,MATCH($V338,$U$1:$U$8,0),MATCH(T$23,$U$1:$Y$1,0)))</f>
        <v>#REF!</v>
      </c>
      <c r="U338" s="1485" t="e">
        <f t="shared" si="599"/>
        <v>#REF!</v>
      </c>
      <c r="V338" s="1421" t="s">
        <v>479</v>
      </c>
      <c r="W338" s="1522"/>
      <c r="X338" s="1621"/>
      <c r="Z338" s="3"/>
      <c r="AA338" s="1728"/>
      <c r="AB338" s="1491"/>
      <c r="AC338" s="1491"/>
      <c r="AD338" s="1491"/>
      <c r="AE338" s="1832">
        <f t="shared" si="619"/>
        <v>0</v>
      </c>
      <c r="AF338" s="1817"/>
      <c r="AG338" s="1817"/>
      <c r="AH338" s="1817"/>
      <c r="AI338" s="1817"/>
      <c r="AJ338" s="1817"/>
      <c r="AK338" s="1817"/>
      <c r="AL338" s="1817"/>
      <c r="AM338" s="1817"/>
      <c r="AN338" s="1817"/>
      <c r="AO338" s="1817"/>
      <c r="AP338" s="1817"/>
      <c r="AQ338" s="1817"/>
      <c r="AR338" s="1817"/>
      <c r="AS338" s="1817"/>
      <c r="AT338" s="1817"/>
      <c r="AU338" s="1817"/>
      <c r="AV338" s="1817"/>
      <c r="AW338" s="1817"/>
      <c r="AX338" s="1817"/>
      <c r="AY338" s="1817"/>
      <c r="AZ338" s="1817"/>
    </row>
    <row r="339" spans="1:52" s="1415" customFormat="1" ht="15.5" outlineLevel="2">
      <c r="A339" s="1459"/>
      <c r="B339" s="1424"/>
      <c r="C339" s="1491"/>
      <c r="D339" s="1476"/>
      <c r="E339" s="1476"/>
      <c r="F339" s="1476"/>
      <c r="G339" s="1492"/>
      <c r="H339" s="1526"/>
      <c r="I339" s="1571"/>
      <c r="J339" s="1755"/>
      <c r="K339" s="1548"/>
      <c r="L339" s="1646"/>
      <c r="M339" s="1647">
        <f t="shared" si="622"/>
        <v>0</v>
      </c>
      <c r="N339" s="1536" t="e">
        <f>$L339*(INDEX($U$1:$Y$8,MATCH($V339,$U$1:$U$8,0),MATCH(N$23,$U$1:$Y$1,0)))</f>
        <v>#REF!</v>
      </c>
      <c r="O339" s="1666" t="e">
        <f t="shared" si="623"/>
        <v>#REF!</v>
      </c>
      <c r="P339" s="1646" t="e">
        <f>$L339*(INDEX($U$1:$Y$8,MATCH($V339,$U$1:$U$8,0),MATCH(P$23,$U$1:$Y$1,0)))</f>
        <v>#REF!</v>
      </c>
      <c r="Q339" s="1678" t="e">
        <f t="shared" si="624"/>
        <v>#REF!</v>
      </c>
      <c r="R339" s="1681" t="e">
        <f>$L339*(INDEX($U$1:$Y$8,MATCH($V339,$U$1:$U$8,0),MATCH(R$23,$U$1:$Y$1,0)))</f>
        <v>#REF!</v>
      </c>
      <c r="S339" s="1682" t="e">
        <f t="shared" si="625"/>
        <v>#REF!</v>
      </c>
      <c r="T339" s="1697" t="e">
        <f>$L339*(INDEX($U$1:$Y$8,MATCH($V339,$U$1:$U$8,0),MATCH(T$23,$U$1:$Y$1,0)))</f>
        <v>#REF!</v>
      </c>
      <c r="U339" s="1485" t="e">
        <f t="shared" si="599"/>
        <v>#REF!</v>
      </c>
      <c r="V339" s="1421" t="s">
        <v>479</v>
      </c>
      <c r="W339" s="1522"/>
      <c r="X339" s="1621"/>
      <c r="Z339" s="3"/>
      <c r="AA339" s="1728"/>
      <c r="AB339" s="1491"/>
      <c r="AC339" s="1491"/>
      <c r="AD339" s="1491"/>
      <c r="AE339" s="1832">
        <f t="shared" si="619"/>
        <v>0</v>
      </c>
      <c r="AF339" s="1817"/>
      <c r="AG339" s="1817"/>
      <c r="AH339" s="1817"/>
      <c r="AI339" s="1817"/>
      <c r="AJ339" s="1817"/>
      <c r="AK339" s="1817"/>
      <c r="AL339" s="1817"/>
      <c r="AM339" s="1817"/>
      <c r="AN339" s="1817"/>
      <c r="AO339" s="1817"/>
      <c r="AP339" s="1817"/>
      <c r="AQ339" s="1817"/>
      <c r="AR339" s="1817"/>
      <c r="AS339" s="1817"/>
      <c r="AT339" s="1817"/>
      <c r="AU339" s="1817"/>
      <c r="AV339" s="1817"/>
      <c r="AW339" s="1817"/>
      <c r="AX339" s="1817"/>
      <c r="AY339" s="1817"/>
      <c r="AZ339" s="1817"/>
    </row>
    <row r="340" spans="1:52" s="1583" customFormat="1" ht="15.5">
      <c r="A340" s="1454" t="str">
        <f>Bdgt!D120</f>
        <v>370</v>
      </c>
      <c r="B340" s="1431" t="str">
        <f>Bdgt!F120</f>
        <v xml:space="preserve">Assurances </v>
      </c>
      <c r="C340" s="1489" t="e">
        <f>SUM(C341:C344)</f>
        <v>#REF!</v>
      </c>
      <c r="D340" s="1475" t="e">
        <f t="shared" ref="D340:G340" si="626">SUM(D341:D344)</f>
        <v>#REF!</v>
      </c>
      <c r="E340" s="1475" t="e">
        <f t="shared" si="626"/>
        <v>#REF!</v>
      </c>
      <c r="F340" s="1475" t="e">
        <f t="shared" si="626"/>
        <v>#REF!</v>
      </c>
      <c r="G340" s="1490" t="e">
        <f t="shared" si="626"/>
        <v>#REF!</v>
      </c>
      <c r="H340" s="1526" t="e">
        <f>N340-D340</f>
        <v>#REF!</v>
      </c>
      <c r="I340" s="1566"/>
      <c r="J340" s="1748"/>
      <c r="K340" s="1547"/>
      <c r="L340" s="1648">
        <f>L341+L344</f>
        <v>4177.82</v>
      </c>
      <c r="M340" s="1649">
        <f t="shared" ref="M340:T340" si="627">M341+M344</f>
        <v>4265.5542199999991</v>
      </c>
      <c r="N340" s="1537" t="e">
        <f t="shared" si="627"/>
        <v>#REF!</v>
      </c>
      <c r="O340" s="1668" t="e">
        <f t="shared" si="627"/>
        <v>#REF!</v>
      </c>
      <c r="P340" s="1642" t="e">
        <f t="shared" si="627"/>
        <v>#REF!</v>
      </c>
      <c r="Q340" s="1676" t="e">
        <f t="shared" si="627"/>
        <v>#REF!</v>
      </c>
      <c r="R340" s="1648" t="e">
        <f t="shared" si="627"/>
        <v>#REF!</v>
      </c>
      <c r="S340" s="1683" t="e">
        <f t="shared" si="627"/>
        <v>#REF!</v>
      </c>
      <c r="T340" s="1698" t="e">
        <f t="shared" si="627"/>
        <v>#REF!</v>
      </c>
      <c r="U340" s="1485" t="e">
        <f t="shared" si="599"/>
        <v>#REF!</v>
      </c>
      <c r="V340" s="1430"/>
      <c r="W340" s="1342"/>
      <c r="X340" s="1621"/>
      <c r="Z340" s="3"/>
      <c r="AA340" s="1726" t="s">
        <v>197</v>
      </c>
      <c r="AB340" s="1489" t="e">
        <f>SUM(AB341:AB344)</f>
        <v>#REF!</v>
      </c>
      <c r="AC340" s="1489">
        <f>SUM(AC341:AC344)</f>
        <v>4265.5542199999991</v>
      </c>
      <c r="AD340" s="1489" t="e">
        <f>SUM(AD341:AD344)</f>
        <v>#REF!</v>
      </c>
      <c r="AE340" s="1832">
        <f t="shared" si="619"/>
        <v>0</v>
      </c>
      <c r="AF340" s="1818">
        <f t="shared" ref="AF340:AZ340" si="628">AF341+AF344</f>
        <v>0</v>
      </c>
      <c r="AG340" s="1818">
        <f t="shared" si="628"/>
        <v>0</v>
      </c>
      <c r="AH340" s="1818">
        <f t="shared" si="628"/>
        <v>0</v>
      </c>
      <c r="AI340" s="1818">
        <f t="shared" si="628"/>
        <v>0</v>
      </c>
      <c r="AJ340" s="1818">
        <f t="shared" si="628"/>
        <v>0</v>
      </c>
      <c r="AK340" s="1818">
        <f t="shared" si="628"/>
        <v>0</v>
      </c>
      <c r="AL340" s="1818">
        <f t="shared" si="628"/>
        <v>0</v>
      </c>
      <c r="AM340" s="1818">
        <f t="shared" si="628"/>
        <v>0</v>
      </c>
      <c r="AN340" s="1818">
        <f t="shared" si="628"/>
        <v>4265.5542199999991</v>
      </c>
      <c r="AO340" s="1818">
        <f t="shared" si="628"/>
        <v>0</v>
      </c>
      <c r="AP340" s="1818">
        <f t="shared" si="628"/>
        <v>0</v>
      </c>
      <c r="AQ340" s="1818">
        <f t="shared" si="628"/>
        <v>0</v>
      </c>
      <c r="AR340" s="1818">
        <f t="shared" si="628"/>
        <v>0</v>
      </c>
      <c r="AS340" s="1818">
        <f t="shared" si="628"/>
        <v>0</v>
      </c>
      <c r="AT340" s="1818">
        <f t="shared" si="628"/>
        <v>0</v>
      </c>
      <c r="AU340" s="1818">
        <f t="shared" si="628"/>
        <v>0</v>
      </c>
      <c r="AV340" s="1818">
        <f t="shared" si="628"/>
        <v>0</v>
      </c>
      <c r="AW340" s="1818">
        <f t="shared" si="628"/>
        <v>0</v>
      </c>
      <c r="AX340" s="1818">
        <f t="shared" si="628"/>
        <v>0</v>
      </c>
      <c r="AY340" s="1818">
        <f t="shared" si="628"/>
        <v>0</v>
      </c>
      <c r="AZ340" s="1818">
        <f t="shared" si="628"/>
        <v>0</v>
      </c>
    </row>
    <row r="341" spans="1:52" s="1583" customFormat="1" ht="17.25" customHeight="1" outlineLevel="1">
      <c r="A341" s="1577" t="str">
        <f>Bdgt!E121</f>
        <v>371</v>
      </c>
      <c r="B341" s="1521" t="str">
        <f>Bdgt!F121</f>
        <v>Assurance DO -                       calcul HELVETIA :</v>
      </c>
      <c r="C341" s="1578">
        <f>Bdgt!I121</f>
        <v>41778.82</v>
      </c>
      <c r="D341" s="1579" t="e">
        <f>Bdgt!P121</f>
        <v>#REF!</v>
      </c>
      <c r="E341" s="1579" t="e">
        <f>Bdgt!T121</f>
        <v>#REF!</v>
      </c>
      <c r="F341" s="1579" t="e">
        <f>Bdgt!X121</f>
        <v>#REF!</v>
      </c>
      <c r="G341" s="1580" t="e">
        <f>Bdgt!AB121</f>
        <v>#REF!</v>
      </c>
      <c r="H341" s="1526" t="e">
        <f>N341-D341</f>
        <v>#REF!</v>
      </c>
      <c r="I341" s="1568" t="s">
        <v>609</v>
      </c>
      <c r="J341" s="1754"/>
      <c r="K341" s="1599"/>
      <c r="L341" s="1644">
        <f>SUM(L342:L343)</f>
        <v>4177.82</v>
      </c>
      <c r="M341" s="1645">
        <f t="shared" ref="M341:T341" si="629">SUM(M342:M343)</f>
        <v>4265.5542199999991</v>
      </c>
      <c r="N341" s="1552" t="e">
        <f t="shared" si="629"/>
        <v>#REF!</v>
      </c>
      <c r="O341" s="1665" t="e">
        <f t="shared" si="629"/>
        <v>#REF!</v>
      </c>
      <c r="P341" s="1644" t="e">
        <f t="shared" si="629"/>
        <v>#REF!</v>
      </c>
      <c r="Q341" s="1677" t="e">
        <f t="shared" si="629"/>
        <v>#REF!</v>
      </c>
      <c r="R341" s="1644" t="e">
        <f t="shared" si="629"/>
        <v>#REF!</v>
      </c>
      <c r="S341" s="1677" t="e">
        <f t="shared" si="629"/>
        <v>#REF!</v>
      </c>
      <c r="T341" s="1695" t="e">
        <f t="shared" si="629"/>
        <v>#REF!</v>
      </c>
      <c r="U341" s="1485" t="e">
        <f t="shared" si="599"/>
        <v>#REF!</v>
      </c>
      <c r="V341" s="1430"/>
      <c r="W341" s="1342"/>
      <c r="X341" s="1621"/>
      <c r="Z341" s="3"/>
      <c r="AA341" s="1727" t="s">
        <v>199</v>
      </c>
      <c r="AB341" s="1578">
        <f>C341*(1+$AB$22)</f>
        <v>42656.175219999997</v>
      </c>
      <c r="AC341" s="1578">
        <f>M341</f>
        <v>4265.5542199999991</v>
      </c>
      <c r="AD341" s="1578">
        <f>AB341-AC341</f>
        <v>38390.620999999999</v>
      </c>
      <c r="AE341" s="1832">
        <f t="shared" si="619"/>
        <v>0</v>
      </c>
      <c r="AF341" s="1815">
        <f>SUMPRODUCT((YEAR($K342:$K343)&amp;MONTH($K342:$K343)&lt;YEAR(AG$23)&amp;MONTH(AG$23))*$M342:$M343)</f>
        <v>0</v>
      </c>
      <c r="AG341" s="1815">
        <f>SUMPRODUCT((YEAR($K342:$K343)&amp;MONTH($K342:$K343)=YEAR(AG$23)&amp;MONTH(AG$23))*$M342:$M343)</f>
        <v>0</v>
      </c>
      <c r="AH341" s="1815">
        <f t="shared" ref="AH341:AZ341" si="630">SUMPRODUCT((YEAR($K342:$K343)&amp;MONTH($K342:$K343)=YEAR(AH$23)&amp;MONTH(AH$23))*$M342:$M343)</f>
        <v>0</v>
      </c>
      <c r="AI341" s="1815">
        <f t="shared" si="630"/>
        <v>0</v>
      </c>
      <c r="AJ341" s="1815">
        <f t="shared" si="630"/>
        <v>0</v>
      </c>
      <c r="AK341" s="1815">
        <f t="shared" si="630"/>
        <v>0</v>
      </c>
      <c r="AL341" s="1815">
        <f t="shared" si="630"/>
        <v>0</v>
      </c>
      <c r="AM341" s="1815">
        <f t="shared" si="630"/>
        <v>0</v>
      </c>
      <c r="AN341" s="1815">
        <f t="shared" si="630"/>
        <v>4265.5542199999991</v>
      </c>
      <c r="AO341" s="1815">
        <f t="shared" si="630"/>
        <v>0</v>
      </c>
      <c r="AP341" s="1815">
        <f t="shared" si="630"/>
        <v>0</v>
      </c>
      <c r="AQ341" s="1815">
        <f t="shared" si="630"/>
        <v>0</v>
      </c>
      <c r="AR341" s="1815">
        <f t="shared" si="630"/>
        <v>0</v>
      </c>
      <c r="AS341" s="1815">
        <f t="shared" si="630"/>
        <v>0</v>
      </c>
      <c r="AT341" s="1815">
        <f t="shared" si="630"/>
        <v>0</v>
      </c>
      <c r="AU341" s="1815">
        <f t="shared" si="630"/>
        <v>0</v>
      </c>
      <c r="AV341" s="1815">
        <f t="shared" si="630"/>
        <v>0</v>
      </c>
      <c r="AW341" s="1815">
        <f t="shared" si="630"/>
        <v>0</v>
      </c>
      <c r="AX341" s="1815">
        <f t="shared" si="630"/>
        <v>0</v>
      </c>
      <c r="AY341" s="1815">
        <f t="shared" si="630"/>
        <v>0</v>
      </c>
      <c r="AZ341" s="1815">
        <f t="shared" si="630"/>
        <v>0</v>
      </c>
    </row>
    <row r="342" spans="1:52" s="1415" customFormat="1" ht="15.5" outlineLevel="2">
      <c r="A342" s="1459"/>
      <c r="B342" s="1424"/>
      <c r="C342" s="1491"/>
      <c r="D342" s="1476"/>
      <c r="E342" s="1476"/>
      <c r="F342" s="1476"/>
      <c r="G342" s="1492"/>
      <c r="H342" s="1526"/>
      <c r="I342" s="1571"/>
      <c r="J342" s="1755" t="s">
        <v>610</v>
      </c>
      <c r="K342" s="1764">
        <v>43944</v>
      </c>
      <c r="L342" s="1765">
        <v>4177.82</v>
      </c>
      <c r="M342" s="1766">
        <f t="shared" ref="M342:M343" si="631">L342*(1+$M$24)</f>
        <v>4265.5542199999991</v>
      </c>
      <c r="N342" s="1767" t="e">
        <f>$L342*(INDEX($U$1:$Y$8,MATCH($V342,$U$1:$U$8,0),MATCH(N$23,$U$1:$Y$1,0)))</f>
        <v>#REF!</v>
      </c>
      <c r="O342" s="1768" t="e">
        <f t="shared" ref="O342:O343" si="632">N342*(1+$O$24)</f>
        <v>#REF!</v>
      </c>
      <c r="P342" s="1765" t="e">
        <f>$L342*(INDEX($U$1:$Y$8,MATCH($V342,$U$1:$U$8,0),MATCH(P$23,$U$1:$Y$1,0)))</f>
        <v>#REF!</v>
      </c>
      <c r="Q342" s="1771" t="e">
        <f t="shared" ref="Q342:Q343" si="633">P342*(1+$Q$24)</f>
        <v>#REF!</v>
      </c>
      <c r="R342" s="1769" t="e">
        <f>$L342*(INDEX($U$1:$Y$8,MATCH($V342,$U$1:$U$8,0),MATCH(R$23,$U$1:$Y$1,0)))</f>
        <v>#REF!</v>
      </c>
      <c r="S342" s="1770" t="e">
        <f t="shared" ref="S342:S343" si="634">R342*(1+$S$24)</f>
        <v>#REF!</v>
      </c>
      <c r="T342" s="1779" t="e">
        <f>$L342*(INDEX($U$1:$Y$8,MATCH($V342,$U$1:$U$8,0),MATCH(T$23,$U$1:$Y$1,0)))</f>
        <v>#REF!</v>
      </c>
      <c r="U342" s="1780" t="e">
        <f t="shared" si="599"/>
        <v>#REF!</v>
      </c>
      <c r="V342" s="1426" t="s">
        <v>479</v>
      </c>
      <c r="W342" s="1522"/>
      <c r="X342" s="1621"/>
      <c r="Z342" s="3"/>
      <c r="AA342" s="1728"/>
      <c r="AB342" s="1491"/>
      <c r="AC342" s="1491"/>
      <c r="AD342" s="1491"/>
      <c r="AE342" s="1832">
        <f t="shared" si="619"/>
        <v>0</v>
      </c>
      <c r="AF342" s="1817"/>
      <c r="AG342" s="1817"/>
      <c r="AH342" s="1817"/>
      <c r="AI342" s="1817"/>
      <c r="AJ342" s="1817"/>
      <c r="AK342" s="1817"/>
      <c r="AL342" s="1817"/>
      <c r="AM342" s="1817"/>
      <c r="AN342" s="1817"/>
      <c r="AO342" s="1817"/>
      <c r="AP342" s="1817"/>
      <c r="AQ342" s="1817"/>
      <c r="AR342" s="1817"/>
      <c r="AS342" s="1817"/>
      <c r="AT342" s="1817"/>
      <c r="AU342" s="1817"/>
      <c r="AV342" s="1817"/>
      <c r="AW342" s="1817"/>
      <c r="AX342" s="1817"/>
      <c r="AY342" s="1817"/>
      <c r="AZ342" s="1817"/>
    </row>
    <row r="343" spans="1:52" s="1415" customFormat="1" ht="15.5" outlineLevel="2">
      <c r="A343" s="1459"/>
      <c r="B343" s="1424"/>
      <c r="C343" s="1491"/>
      <c r="D343" s="1476"/>
      <c r="E343" s="1476"/>
      <c r="F343" s="1476"/>
      <c r="G343" s="1492"/>
      <c r="H343" s="1526"/>
      <c r="I343" s="1571"/>
      <c r="J343" s="1755"/>
      <c r="K343" s="1548"/>
      <c r="L343" s="1646"/>
      <c r="M343" s="1647">
        <f t="shared" si="631"/>
        <v>0</v>
      </c>
      <c r="N343" s="1536" t="e">
        <f>$L343*(INDEX($U$1:$Y$8,MATCH($V343,$U$1:$U$8,0),MATCH(N$23,$U$1:$Y$1,0)))</f>
        <v>#REF!</v>
      </c>
      <c r="O343" s="1666" t="e">
        <f t="shared" si="632"/>
        <v>#REF!</v>
      </c>
      <c r="P343" s="1646" t="e">
        <f>$L343*(INDEX($U$1:$Y$8,MATCH($V343,$U$1:$U$8,0),MATCH(P$23,$U$1:$Y$1,0)))</f>
        <v>#REF!</v>
      </c>
      <c r="Q343" s="1678" t="e">
        <f t="shared" si="633"/>
        <v>#REF!</v>
      </c>
      <c r="R343" s="1681" t="e">
        <f>$L343*(INDEX($U$1:$Y$8,MATCH($V343,$U$1:$U$8,0),MATCH(R$23,$U$1:$Y$1,0)))</f>
        <v>#REF!</v>
      </c>
      <c r="S343" s="1682" t="e">
        <f t="shared" si="634"/>
        <v>#REF!</v>
      </c>
      <c r="T343" s="1697" t="e">
        <f>$L343*(INDEX($U$1:$Y$8,MATCH($V343,$U$1:$U$8,0),MATCH(T$23,$U$1:$Y$1,0)))</f>
        <v>#REF!</v>
      </c>
      <c r="U343" s="1485" t="e">
        <f t="shared" si="599"/>
        <v>#REF!</v>
      </c>
      <c r="V343" s="1421" t="s">
        <v>479</v>
      </c>
      <c r="W343" s="1522"/>
      <c r="X343" s="1621"/>
      <c r="Z343" s="3"/>
      <c r="AA343" s="1728"/>
      <c r="AB343" s="1491"/>
      <c r="AC343" s="1491"/>
      <c r="AD343" s="1491"/>
      <c r="AE343" s="1832">
        <f t="shared" si="619"/>
        <v>0</v>
      </c>
      <c r="AF343" s="1817"/>
      <c r="AG343" s="1817"/>
      <c r="AH343" s="1817"/>
      <c r="AI343" s="1817"/>
      <c r="AJ343" s="1817"/>
      <c r="AK343" s="1817"/>
      <c r="AL343" s="1817"/>
      <c r="AM343" s="1817"/>
      <c r="AN343" s="1817"/>
      <c r="AO343" s="1817"/>
      <c r="AP343" s="1817"/>
      <c r="AQ343" s="1817"/>
      <c r="AR343" s="1817"/>
      <c r="AS343" s="1817"/>
      <c r="AT343" s="1817"/>
      <c r="AU343" s="1817"/>
      <c r="AV343" s="1817"/>
      <c r="AW343" s="1817"/>
      <c r="AX343" s="1817"/>
      <c r="AY343" s="1817"/>
      <c r="AZ343" s="1817"/>
    </row>
    <row r="344" spans="1:52" s="1583" customFormat="1" ht="15.5" outlineLevel="1">
      <c r="A344" s="1577" t="str">
        <f>Bdgt!E122</f>
        <v>372</v>
      </c>
      <c r="B344" s="1521" t="str">
        <f>Bdgt!F122</f>
        <v>Assurance CNR</v>
      </c>
      <c r="C344" s="1578" t="e">
        <f>Bdgt!I122</f>
        <v>#REF!</v>
      </c>
      <c r="D344" s="1579">
        <f>Bdgt!P122</f>
        <v>0</v>
      </c>
      <c r="E344" s="1579">
        <f>Bdgt!T122</f>
        <v>0</v>
      </c>
      <c r="F344" s="1579">
        <f>Bdgt!X122</f>
        <v>0</v>
      </c>
      <c r="G344" s="1580" t="e">
        <f>Bdgt!AB122</f>
        <v>#REF!</v>
      </c>
      <c r="H344" s="1526">
        <f>N344-D344</f>
        <v>0</v>
      </c>
      <c r="I344" s="1581"/>
      <c r="J344" s="1754"/>
      <c r="K344" s="1599"/>
      <c r="L344" s="1644">
        <f>SUM(L345:L346)</f>
        <v>0</v>
      </c>
      <c r="M344" s="1645">
        <f t="shared" ref="M344:T344" si="635">SUM(M345:M346)</f>
        <v>0</v>
      </c>
      <c r="N344" s="1552">
        <f t="shared" si="635"/>
        <v>0</v>
      </c>
      <c r="O344" s="1665">
        <f t="shared" si="635"/>
        <v>0</v>
      </c>
      <c r="P344" s="1644">
        <f t="shared" si="635"/>
        <v>0</v>
      </c>
      <c r="Q344" s="1677">
        <f t="shared" si="635"/>
        <v>0</v>
      </c>
      <c r="R344" s="1644">
        <f t="shared" si="635"/>
        <v>0</v>
      </c>
      <c r="S344" s="1677">
        <f t="shared" si="635"/>
        <v>0</v>
      </c>
      <c r="T344" s="1695">
        <f t="shared" si="635"/>
        <v>0</v>
      </c>
      <c r="U344" s="1485">
        <f t="shared" si="599"/>
        <v>0</v>
      </c>
      <c r="V344" s="1430"/>
      <c r="W344" s="1342"/>
      <c r="X344" s="1621"/>
      <c r="Z344" s="3"/>
      <c r="AA344" s="1727" t="s">
        <v>201</v>
      </c>
      <c r="AB344" s="1578" t="e">
        <f>C344*(1+$AB$22)</f>
        <v>#REF!</v>
      </c>
      <c r="AC344" s="1578">
        <f>M344</f>
        <v>0</v>
      </c>
      <c r="AD344" s="1578" t="e">
        <f>AB344-AC344</f>
        <v>#REF!</v>
      </c>
      <c r="AE344" s="1832">
        <f t="shared" si="619"/>
        <v>0</v>
      </c>
      <c r="AF344" s="1815">
        <f>SUMPRODUCT((YEAR($K345:$K346)&amp;MONTH($K345:$K346)&lt;YEAR(AG$23)&amp;MONTH(AG$23))*$M345:$M346)</f>
        <v>0</v>
      </c>
      <c r="AG344" s="1815">
        <f>SUMPRODUCT((YEAR($K345:$K346)&amp;MONTH($K345:$K346)=YEAR(AG$23)&amp;MONTH(AG$23))*$M345:$M346)</f>
        <v>0</v>
      </c>
      <c r="AH344" s="1815">
        <f t="shared" ref="AH344:AZ344" si="636">SUMPRODUCT((YEAR($K345:$K346)&amp;MONTH($K345:$K346)=YEAR(AH$23)&amp;MONTH(AH$23))*$M345:$M346)</f>
        <v>0</v>
      </c>
      <c r="AI344" s="1815">
        <f t="shared" si="636"/>
        <v>0</v>
      </c>
      <c r="AJ344" s="1815">
        <f t="shared" si="636"/>
        <v>0</v>
      </c>
      <c r="AK344" s="1815">
        <f t="shared" si="636"/>
        <v>0</v>
      </c>
      <c r="AL344" s="1815">
        <f t="shared" si="636"/>
        <v>0</v>
      </c>
      <c r="AM344" s="1815">
        <f t="shared" si="636"/>
        <v>0</v>
      </c>
      <c r="AN344" s="1815">
        <f t="shared" si="636"/>
        <v>0</v>
      </c>
      <c r="AO344" s="1815">
        <f t="shared" si="636"/>
        <v>0</v>
      </c>
      <c r="AP344" s="1815">
        <f t="shared" si="636"/>
        <v>0</v>
      </c>
      <c r="AQ344" s="1815">
        <f t="shared" si="636"/>
        <v>0</v>
      </c>
      <c r="AR344" s="1815">
        <f t="shared" si="636"/>
        <v>0</v>
      </c>
      <c r="AS344" s="1815">
        <f t="shared" si="636"/>
        <v>0</v>
      </c>
      <c r="AT344" s="1815">
        <f t="shared" si="636"/>
        <v>0</v>
      </c>
      <c r="AU344" s="1815">
        <f t="shared" si="636"/>
        <v>0</v>
      </c>
      <c r="AV344" s="1815">
        <f t="shared" si="636"/>
        <v>0</v>
      </c>
      <c r="AW344" s="1815">
        <f t="shared" si="636"/>
        <v>0</v>
      </c>
      <c r="AX344" s="1815">
        <f t="shared" si="636"/>
        <v>0</v>
      </c>
      <c r="AY344" s="1815">
        <f t="shared" si="636"/>
        <v>0</v>
      </c>
      <c r="AZ344" s="1815">
        <f t="shared" si="636"/>
        <v>0</v>
      </c>
    </row>
    <row r="345" spans="1:52" s="1415" customFormat="1" ht="15.5" outlineLevel="2">
      <c r="A345" s="1459"/>
      <c r="B345" s="1424"/>
      <c r="C345" s="1491"/>
      <c r="D345" s="1476"/>
      <c r="E345" s="1476"/>
      <c r="F345" s="1476"/>
      <c r="G345" s="1492"/>
      <c r="H345" s="1526"/>
      <c r="I345" s="1571"/>
      <c r="J345" s="1755"/>
      <c r="K345" s="1548"/>
      <c r="L345" s="1646"/>
      <c r="M345" s="1647">
        <f t="shared" ref="M345:M346" si="637">L345*(1+$M$24)</f>
        <v>0</v>
      </c>
      <c r="N345" s="1536">
        <f>$L345*(INDEX($U$1:$Y$8,MATCH($V345,$U$1:$U$8,0),MATCH(N$23,$U$1:$Y$1,0)))</f>
        <v>0</v>
      </c>
      <c r="O345" s="1666">
        <f t="shared" ref="O345:O346" si="638">N345*(1+$O$24)</f>
        <v>0</v>
      </c>
      <c r="P345" s="1646">
        <f>$L345*(INDEX($U$1:$Y$8,MATCH($V345,$U$1:$U$8,0),MATCH(P$23,$U$1:$Y$1,0)))</f>
        <v>0</v>
      </c>
      <c r="Q345" s="1678">
        <f t="shared" ref="Q345:Q346" si="639">P345*(1+$Q$24)</f>
        <v>0</v>
      </c>
      <c r="R345" s="1681">
        <f>$L345*(INDEX($U$1:$Y$8,MATCH($V345,$U$1:$U$8,0),MATCH(R$23,$U$1:$Y$1,0)))</f>
        <v>0</v>
      </c>
      <c r="S345" s="1682">
        <f t="shared" ref="S345:S346" si="640">R345*(1+$S$24)</f>
        <v>0</v>
      </c>
      <c r="T345" s="1697">
        <f>$L345*(INDEX($U$1:$Y$8,MATCH($V345,$U$1:$U$8,0),MATCH(T$23,$U$1:$Y$1,0)))</f>
        <v>0</v>
      </c>
      <c r="U345" s="1485">
        <f t="shared" si="599"/>
        <v>0</v>
      </c>
      <c r="V345" s="1421" t="s">
        <v>420</v>
      </c>
      <c r="W345" s="1522"/>
      <c r="X345" s="1621"/>
      <c r="Z345" s="3"/>
      <c r="AA345" s="1728"/>
      <c r="AB345" s="1491"/>
      <c r="AC345" s="1491"/>
      <c r="AD345" s="1491"/>
      <c r="AE345" s="1832">
        <f t="shared" si="619"/>
        <v>0</v>
      </c>
      <c r="AF345" s="1817"/>
      <c r="AG345" s="1817"/>
      <c r="AH345" s="1817"/>
      <c r="AI345" s="1817"/>
      <c r="AJ345" s="1817"/>
      <c r="AK345" s="1817"/>
      <c r="AL345" s="1817"/>
      <c r="AM345" s="1817"/>
      <c r="AN345" s="1817"/>
      <c r="AO345" s="1817"/>
      <c r="AP345" s="1817"/>
      <c r="AQ345" s="1817"/>
      <c r="AR345" s="1817"/>
      <c r="AS345" s="1817"/>
      <c r="AT345" s="1817"/>
      <c r="AU345" s="1817"/>
      <c r="AV345" s="1817"/>
      <c r="AW345" s="1817"/>
      <c r="AX345" s="1817"/>
      <c r="AY345" s="1817"/>
      <c r="AZ345" s="1817"/>
    </row>
    <row r="346" spans="1:52" s="1415" customFormat="1" ht="15.5" outlineLevel="2">
      <c r="A346" s="1459"/>
      <c r="B346" s="1424"/>
      <c r="C346" s="1491"/>
      <c r="D346" s="1476"/>
      <c r="E346" s="1476"/>
      <c r="F346" s="1476"/>
      <c r="G346" s="1492"/>
      <c r="H346" s="1526"/>
      <c r="I346" s="1571"/>
      <c r="J346" s="1755"/>
      <c r="K346" s="1548"/>
      <c r="L346" s="1646"/>
      <c r="M346" s="1647">
        <f t="shared" si="637"/>
        <v>0</v>
      </c>
      <c r="N346" s="1536">
        <f>$L346*(INDEX($U$1:$Y$8,MATCH($V346,$U$1:$U$8,0),MATCH(N$23,$U$1:$Y$1,0)))</f>
        <v>0</v>
      </c>
      <c r="O346" s="1666">
        <f t="shared" si="638"/>
        <v>0</v>
      </c>
      <c r="P346" s="1646">
        <f>$L346*(INDEX($U$1:$Y$8,MATCH($V346,$U$1:$U$8,0),MATCH(P$23,$U$1:$Y$1,0)))</f>
        <v>0</v>
      </c>
      <c r="Q346" s="1678">
        <f t="shared" si="639"/>
        <v>0</v>
      </c>
      <c r="R346" s="1681">
        <f>$L346*(INDEX($U$1:$Y$8,MATCH($V346,$U$1:$U$8,0),MATCH(R$23,$U$1:$Y$1,0)))</f>
        <v>0</v>
      </c>
      <c r="S346" s="1682">
        <f t="shared" si="640"/>
        <v>0</v>
      </c>
      <c r="T346" s="1697">
        <f>$L346*(INDEX($U$1:$Y$8,MATCH($V346,$U$1:$U$8,0),MATCH(T$23,$U$1:$Y$1,0)))</f>
        <v>0</v>
      </c>
      <c r="U346" s="1485">
        <f t="shared" si="599"/>
        <v>0</v>
      </c>
      <c r="V346" s="1421" t="s">
        <v>420</v>
      </c>
      <c r="W346" s="1522"/>
      <c r="X346" s="1621"/>
      <c r="Z346" s="3"/>
      <c r="AA346" s="1728"/>
      <c r="AB346" s="1491"/>
      <c r="AC346" s="1491"/>
      <c r="AD346" s="1491"/>
      <c r="AE346" s="1832">
        <f t="shared" si="619"/>
        <v>0</v>
      </c>
      <c r="AF346" s="1817"/>
      <c r="AG346" s="1817"/>
      <c r="AH346" s="1817"/>
      <c r="AI346" s="1817"/>
      <c r="AJ346" s="1817"/>
      <c r="AK346" s="1817"/>
      <c r="AL346" s="1817"/>
      <c r="AM346" s="1817"/>
      <c r="AN346" s="1817"/>
      <c r="AO346" s="1817"/>
      <c r="AP346" s="1817"/>
      <c r="AQ346" s="1817"/>
      <c r="AR346" s="1817"/>
      <c r="AS346" s="1817"/>
      <c r="AT346" s="1817"/>
      <c r="AU346" s="1817"/>
      <c r="AV346" s="1817"/>
      <c r="AW346" s="1817"/>
      <c r="AX346" s="1817"/>
      <c r="AY346" s="1817"/>
      <c r="AZ346" s="1817"/>
    </row>
    <row r="347" spans="1:52" s="1583" customFormat="1" ht="15.5" outlineLevel="1">
      <c r="A347" s="1454" t="str">
        <f>Bdgt!D123</f>
        <v>380</v>
      </c>
      <c r="B347" s="1431" t="str">
        <f>Bdgt!F123</f>
        <v>Autres frais annexes techniques - Bât.</v>
      </c>
      <c r="C347" s="1489">
        <f>SUM(C348:C363)</f>
        <v>3135.9300000000003</v>
      </c>
      <c r="D347" s="1475" t="e">
        <f t="shared" ref="D347:G347" si="641">SUM(D348:D363)</f>
        <v>#REF!</v>
      </c>
      <c r="E347" s="1475" t="e">
        <f t="shared" si="641"/>
        <v>#REF!</v>
      </c>
      <c r="F347" s="1475" t="e">
        <f t="shared" si="641"/>
        <v>#REF!</v>
      </c>
      <c r="G347" s="1490" t="e">
        <f t="shared" si="641"/>
        <v>#REF!</v>
      </c>
      <c r="H347" s="1526" t="e">
        <f>N347-D347</f>
        <v>#REF!</v>
      </c>
      <c r="I347" s="1566"/>
      <c r="J347" s="1748"/>
      <c r="K347" s="1547"/>
      <c r="L347" s="1648">
        <f>L348+L355+L360+L363</f>
        <v>1691.98</v>
      </c>
      <c r="M347" s="1649">
        <f t="shared" ref="M347:T347" si="642">M348+M355+M360+M363</f>
        <v>1727.5115799999999</v>
      </c>
      <c r="N347" s="1537" t="e">
        <f t="shared" si="642"/>
        <v>#REF!</v>
      </c>
      <c r="O347" s="1668" t="e">
        <f t="shared" si="642"/>
        <v>#REF!</v>
      </c>
      <c r="P347" s="1642" t="e">
        <f t="shared" si="642"/>
        <v>#REF!</v>
      </c>
      <c r="Q347" s="1676" t="e">
        <f t="shared" si="642"/>
        <v>#REF!</v>
      </c>
      <c r="R347" s="1648" t="e">
        <f t="shared" si="642"/>
        <v>#REF!</v>
      </c>
      <c r="S347" s="1683" t="e">
        <f t="shared" si="642"/>
        <v>#REF!</v>
      </c>
      <c r="T347" s="1698" t="e">
        <f t="shared" si="642"/>
        <v>#REF!</v>
      </c>
      <c r="U347" s="1485" t="e">
        <f t="shared" si="599"/>
        <v>#REF!</v>
      </c>
      <c r="V347" s="1430"/>
      <c r="W347" s="1342"/>
      <c r="X347" s="1621"/>
      <c r="Z347" s="3"/>
      <c r="AA347" s="1726" t="s">
        <v>204</v>
      </c>
      <c r="AB347" s="1489">
        <f>SUM(AB348:AB363)</f>
        <v>3201.7845299999999</v>
      </c>
      <c r="AC347" s="1489">
        <f>SUM(AC348:AC363)</f>
        <v>1727.5115799999999</v>
      </c>
      <c r="AD347" s="1489">
        <f>SUM(AD348:AD363)</f>
        <v>1474.2729499999998</v>
      </c>
      <c r="AE347" s="1832">
        <f t="shared" si="619"/>
        <v>0</v>
      </c>
      <c r="AF347" s="1818">
        <f t="shared" ref="AF347:AZ347" si="643">AF348+AF355+AF360+AF363</f>
        <v>1727.5115799999999</v>
      </c>
      <c r="AG347" s="1818">
        <f t="shared" si="643"/>
        <v>0</v>
      </c>
      <c r="AH347" s="1818">
        <f t="shared" si="643"/>
        <v>0</v>
      </c>
      <c r="AI347" s="1818">
        <f t="shared" si="643"/>
        <v>0</v>
      </c>
      <c r="AJ347" s="1818">
        <f t="shared" si="643"/>
        <v>0</v>
      </c>
      <c r="AK347" s="1818">
        <f t="shared" si="643"/>
        <v>0</v>
      </c>
      <c r="AL347" s="1818">
        <f t="shared" si="643"/>
        <v>0</v>
      </c>
      <c r="AM347" s="1818">
        <f t="shared" si="643"/>
        <v>0</v>
      </c>
      <c r="AN347" s="1818">
        <f t="shared" si="643"/>
        <v>0</v>
      </c>
      <c r="AO347" s="1818">
        <f t="shared" si="643"/>
        <v>0</v>
      </c>
      <c r="AP347" s="1818">
        <f t="shared" si="643"/>
        <v>0</v>
      </c>
      <c r="AQ347" s="1818">
        <f t="shared" si="643"/>
        <v>0</v>
      </c>
      <c r="AR347" s="1818">
        <f t="shared" si="643"/>
        <v>0</v>
      </c>
      <c r="AS347" s="1818">
        <f t="shared" si="643"/>
        <v>0</v>
      </c>
      <c r="AT347" s="1818">
        <f t="shared" si="643"/>
        <v>0</v>
      </c>
      <c r="AU347" s="1818">
        <f t="shared" si="643"/>
        <v>0</v>
      </c>
      <c r="AV347" s="1818">
        <f t="shared" si="643"/>
        <v>0</v>
      </c>
      <c r="AW347" s="1818">
        <f t="shared" si="643"/>
        <v>0</v>
      </c>
      <c r="AX347" s="1818">
        <f t="shared" si="643"/>
        <v>0</v>
      </c>
      <c r="AY347" s="1818">
        <f t="shared" si="643"/>
        <v>0</v>
      </c>
      <c r="AZ347" s="1818">
        <f t="shared" si="643"/>
        <v>0</v>
      </c>
    </row>
    <row r="348" spans="1:52" s="1583" customFormat="1" ht="15.5" outlineLevel="1">
      <c r="A348" s="1577" t="str">
        <f>Bdgt!E124</f>
        <v>381</v>
      </c>
      <c r="B348" s="1521" t="str">
        <f>Bdgt!F124</f>
        <v>Divers, affichage et constats</v>
      </c>
      <c r="C348" s="1578">
        <f>Bdgt!I124</f>
        <v>1135.93</v>
      </c>
      <c r="D348" s="1579" t="e">
        <f>Bdgt!P124</f>
        <v>#REF!</v>
      </c>
      <c r="E348" s="1579" t="e">
        <f>Bdgt!T124</f>
        <v>#REF!</v>
      </c>
      <c r="F348" s="1579" t="e">
        <f>Bdgt!X124</f>
        <v>#REF!</v>
      </c>
      <c r="G348" s="1580" t="e">
        <f>Bdgt!AB124</f>
        <v>#REF!</v>
      </c>
      <c r="H348" s="1526" t="e">
        <f>N348-D348</f>
        <v>#REF!</v>
      </c>
      <c r="I348" s="1581"/>
      <c r="J348" s="1754"/>
      <c r="K348" s="1599"/>
      <c r="L348" s="1644">
        <f>SUM(L349:L354)</f>
        <v>1135.93</v>
      </c>
      <c r="M348" s="1645">
        <f t="shared" ref="M348:T348" si="644">SUM(M349:M354)</f>
        <v>1159.7845299999999</v>
      </c>
      <c r="N348" s="1552" t="e">
        <f t="shared" si="644"/>
        <v>#REF!</v>
      </c>
      <c r="O348" s="1665" t="e">
        <f t="shared" si="644"/>
        <v>#REF!</v>
      </c>
      <c r="P348" s="1644" t="e">
        <f t="shared" si="644"/>
        <v>#REF!</v>
      </c>
      <c r="Q348" s="1677" t="e">
        <f t="shared" si="644"/>
        <v>#REF!</v>
      </c>
      <c r="R348" s="1644" t="e">
        <f t="shared" si="644"/>
        <v>#REF!</v>
      </c>
      <c r="S348" s="1677" t="e">
        <f t="shared" si="644"/>
        <v>#REF!</v>
      </c>
      <c r="T348" s="1695" t="e">
        <f t="shared" si="644"/>
        <v>#REF!</v>
      </c>
      <c r="U348" s="1485" t="e">
        <f t="shared" si="599"/>
        <v>#REF!</v>
      </c>
      <c r="V348" s="1430"/>
      <c r="W348" s="1342"/>
      <c r="X348" s="1621"/>
      <c r="Z348" s="3"/>
      <c r="AA348" s="1727" t="s">
        <v>128</v>
      </c>
      <c r="AB348" s="1578">
        <f>C348*(1+$AB$22)</f>
        <v>1159.7845299999999</v>
      </c>
      <c r="AC348" s="1578">
        <f>M348</f>
        <v>1159.7845299999999</v>
      </c>
      <c r="AD348" s="1578">
        <f>AB348-AC348</f>
        <v>0</v>
      </c>
      <c r="AE348" s="1832">
        <f t="shared" si="619"/>
        <v>0</v>
      </c>
      <c r="AF348" s="1815">
        <f>SUMPRODUCT((YEAR($K349:$K354)&amp;MONTH($K349:$K354)&lt;YEAR(AG$23)&amp;MONTH(AG$23))*$M349:$M354)</f>
        <v>1159.7845299999999</v>
      </c>
      <c r="AG348" s="1815">
        <f>SUMPRODUCT((YEAR($K349:$K354)&amp;MONTH($K349:$K354)=YEAR(AG$23)&amp;MONTH(AG$23))*$M349:$M354)</f>
        <v>0</v>
      </c>
      <c r="AH348" s="1815">
        <f t="shared" ref="AH348:AZ348" si="645">SUMPRODUCT((YEAR($K349:$K354)&amp;MONTH($K349:$K354)=YEAR(AH$23)&amp;MONTH(AH$23))*$M349:$M354)</f>
        <v>0</v>
      </c>
      <c r="AI348" s="1815">
        <f t="shared" si="645"/>
        <v>0</v>
      </c>
      <c r="AJ348" s="1815">
        <f t="shared" si="645"/>
        <v>0</v>
      </c>
      <c r="AK348" s="1815">
        <f t="shared" si="645"/>
        <v>0</v>
      </c>
      <c r="AL348" s="1815">
        <f t="shared" si="645"/>
        <v>0</v>
      </c>
      <c r="AM348" s="1815">
        <f t="shared" si="645"/>
        <v>0</v>
      </c>
      <c r="AN348" s="1815">
        <f t="shared" si="645"/>
        <v>0</v>
      </c>
      <c r="AO348" s="1815">
        <f t="shared" si="645"/>
        <v>0</v>
      </c>
      <c r="AP348" s="1815">
        <f t="shared" si="645"/>
        <v>0</v>
      </c>
      <c r="AQ348" s="1815">
        <f t="shared" si="645"/>
        <v>0</v>
      </c>
      <c r="AR348" s="1815">
        <f t="shared" si="645"/>
        <v>0</v>
      </c>
      <c r="AS348" s="1815">
        <f t="shared" si="645"/>
        <v>0</v>
      </c>
      <c r="AT348" s="1815">
        <f t="shared" si="645"/>
        <v>0</v>
      </c>
      <c r="AU348" s="1815">
        <f t="shared" si="645"/>
        <v>0</v>
      </c>
      <c r="AV348" s="1815">
        <f t="shared" si="645"/>
        <v>0</v>
      </c>
      <c r="AW348" s="1815">
        <f t="shared" si="645"/>
        <v>0</v>
      </c>
      <c r="AX348" s="1815">
        <f t="shared" si="645"/>
        <v>0</v>
      </c>
      <c r="AY348" s="1815">
        <f t="shared" si="645"/>
        <v>0</v>
      </c>
      <c r="AZ348" s="1815">
        <f t="shared" si="645"/>
        <v>0</v>
      </c>
    </row>
    <row r="349" spans="1:52" s="1415" customFormat="1" ht="15.5" outlineLevel="2">
      <c r="A349" s="1459"/>
      <c r="B349" s="1424"/>
      <c r="C349" s="1491"/>
      <c r="D349" s="1476"/>
      <c r="E349" s="1476"/>
      <c r="F349" s="1476"/>
      <c r="G349" s="1492"/>
      <c r="H349" s="1526"/>
      <c r="I349" s="1571" t="s">
        <v>513</v>
      </c>
      <c r="J349" s="1755" t="s">
        <v>520</v>
      </c>
      <c r="K349" s="1764">
        <v>42647</v>
      </c>
      <c r="L349" s="1765">
        <v>236</v>
      </c>
      <c r="M349" s="1766">
        <f t="shared" ref="M349:M354" si="646">L349*(1+$M$24)</f>
        <v>240.95599999999999</v>
      </c>
      <c r="N349" s="1767" t="e">
        <f t="shared" ref="N349:N354" si="647">$L349*(INDEX($U$1:$Y$8,MATCH($V349,$U$1:$U$8,0),MATCH(N$23,$U$1:$Y$1,0)))</f>
        <v>#REF!</v>
      </c>
      <c r="O349" s="1768" t="e">
        <f t="shared" ref="O349:O354" si="648">N349*(1+$O$24)</f>
        <v>#REF!</v>
      </c>
      <c r="P349" s="1765" t="e">
        <f t="shared" ref="P349:P354" si="649">$L349*(INDEX($U$1:$Y$8,MATCH($V349,$U$1:$U$8,0),MATCH(P$23,$U$1:$Y$1,0)))</f>
        <v>#REF!</v>
      </c>
      <c r="Q349" s="1771" t="e">
        <f t="shared" ref="Q349:Q354" si="650">P349*(1+$Q$24)</f>
        <v>#REF!</v>
      </c>
      <c r="R349" s="1681" t="e">
        <f t="shared" ref="R349:R354" si="651">$L349*(INDEX($U$1:$Y$8,MATCH($V349,$U$1:$U$8,0),MATCH(R$23,$U$1:$Y$1,0)))</f>
        <v>#REF!</v>
      </c>
      <c r="S349" s="1682" t="e">
        <f t="shared" ref="S349:S354" si="652">R349*(1+$S$24)</f>
        <v>#REF!</v>
      </c>
      <c r="T349" s="1697" t="e">
        <f t="shared" ref="T349:T354" si="653">$L349*(INDEX($U$1:$Y$8,MATCH($V349,$U$1:$U$8,0),MATCH(T$23,$U$1:$Y$1,0)))</f>
        <v>#REF!</v>
      </c>
      <c r="U349" s="1485" t="e">
        <f t="shared" si="599"/>
        <v>#REF!</v>
      </c>
      <c r="V349" s="1421" t="s">
        <v>479</v>
      </c>
      <c r="W349" s="1522"/>
      <c r="X349" s="1621"/>
      <c r="Z349" s="3"/>
      <c r="AA349" s="1728"/>
      <c r="AB349" s="1491"/>
      <c r="AC349" s="1491"/>
      <c r="AD349" s="1491"/>
      <c r="AE349" s="1832">
        <f t="shared" si="619"/>
        <v>0</v>
      </c>
      <c r="AF349" s="1817"/>
      <c r="AG349" s="1817"/>
      <c r="AH349" s="1817"/>
      <c r="AI349" s="1817"/>
      <c r="AJ349" s="1817"/>
      <c r="AK349" s="1817"/>
      <c r="AL349" s="1817"/>
      <c r="AM349" s="1817"/>
      <c r="AN349" s="1817"/>
      <c r="AO349" s="1817"/>
      <c r="AP349" s="1817"/>
      <c r="AQ349" s="1817"/>
      <c r="AR349" s="1817"/>
      <c r="AS349" s="1817"/>
      <c r="AT349" s="1817"/>
      <c r="AU349" s="1817"/>
      <c r="AV349" s="1817"/>
      <c r="AW349" s="1817"/>
      <c r="AX349" s="1817"/>
      <c r="AY349" s="1817"/>
      <c r="AZ349" s="1817"/>
    </row>
    <row r="350" spans="1:52" s="1415" customFormat="1" ht="15.5" outlineLevel="2">
      <c r="A350" s="1459"/>
      <c r="B350" s="1424"/>
      <c r="C350" s="1491"/>
      <c r="D350" s="1476"/>
      <c r="E350" s="1476"/>
      <c r="F350" s="1476"/>
      <c r="G350" s="1492"/>
      <c r="H350" s="1526"/>
      <c r="I350" s="1571" t="s">
        <v>514</v>
      </c>
      <c r="J350" s="1755" t="s">
        <v>521</v>
      </c>
      <c r="K350" s="1764">
        <v>43428</v>
      </c>
      <c r="L350" s="1765">
        <v>287.20999999999998</v>
      </c>
      <c r="M350" s="1766">
        <f t="shared" ref="M350:M353" si="654">L350*(1+$M$24)</f>
        <v>293.24140999999997</v>
      </c>
      <c r="N350" s="1767" t="e">
        <f t="shared" si="647"/>
        <v>#REF!</v>
      </c>
      <c r="O350" s="1768" t="e">
        <f t="shared" ref="O350:O353" si="655">N350*(1+$O$24)</f>
        <v>#REF!</v>
      </c>
      <c r="P350" s="1765" t="e">
        <f t="shared" si="649"/>
        <v>#REF!</v>
      </c>
      <c r="Q350" s="1771" t="e">
        <f t="shared" ref="Q350:Q353" si="656">P350*(1+$Q$24)</f>
        <v>#REF!</v>
      </c>
      <c r="R350" s="1681" t="e">
        <f t="shared" si="651"/>
        <v>#REF!</v>
      </c>
      <c r="S350" s="1682" t="e">
        <f t="shared" ref="S350:S353" si="657">R350*(1+$S$24)</f>
        <v>#REF!</v>
      </c>
      <c r="T350" s="1697" t="e">
        <f t="shared" si="653"/>
        <v>#REF!</v>
      </c>
      <c r="U350" s="1485" t="e">
        <f t="shared" ref="U350:U353" si="658">L350-(N350+P350+R350+T350)</f>
        <v>#REF!</v>
      </c>
      <c r="V350" s="1421" t="s">
        <v>479</v>
      </c>
      <c r="W350" s="1522"/>
      <c r="X350" s="1621"/>
      <c r="Z350" s="3"/>
      <c r="AA350" s="1728"/>
      <c r="AB350" s="1491"/>
      <c r="AC350" s="1491"/>
      <c r="AD350" s="1491"/>
      <c r="AE350" s="1832">
        <f t="shared" si="619"/>
        <v>0</v>
      </c>
      <c r="AF350" s="1817"/>
      <c r="AG350" s="1817"/>
      <c r="AH350" s="1817"/>
      <c r="AI350" s="1817"/>
      <c r="AJ350" s="1817"/>
      <c r="AK350" s="1817"/>
      <c r="AL350" s="1817"/>
      <c r="AM350" s="1817"/>
      <c r="AN350" s="1817"/>
      <c r="AO350" s="1817"/>
      <c r="AP350" s="1817"/>
      <c r="AQ350" s="1817"/>
      <c r="AR350" s="1817"/>
      <c r="AS350" s="1817"/>
      <c r="AT350" s="1817"/>
      <c r="AU350" s="1817"/>
      <c r="AV350" s="1817"/>
      <c r="AW350" s="1817"/>
      <c r="AX350" s="1817"/>
      <c r="AY350" s="1817"/>
      <c r="AZ350" s="1817"/>
    </row>
    <row r="351" spans="1:52" s="1415" customFormat="1" ht="15.5" outlineLevel="2">
      <c r="A351" s="1459"/>
      <c r="B351" s="1424"/>
      <c r="C351" s="1491"/>
      <c r="D351" s="1476"/>
      <c r="E351" s="1476"/>
      <c r="F351" s="1476"/>
      <c r="G351" s="1492"/>
      <c r="H351" s="1526"/>
      <c r="I351" s="1571" t="s">
        <v>514</v>
      </c>
      <c r="J351" s="1755" t="s">
        <v>522</v>
      </c>
      <c r="K351" s="1764">
        <v>43441</v>
      </c>
      <c r="L351" s="1765">
        <v>218.28</v>
      </c>
      <c r="M351" s="1766">
        <f t="shared" si="654"/>
        <v>222.86387999999999</v>
      </c>
      <c r="N351" s="1767" t="e">
        <f t="shared" si="647"/>
        <v>#REF!</v>
      </c>
      <c r="O351" s="1768" t="e">
        <f t="shared" si="655"/>
        <v>#REF!</v>
      </c>
      <c r="P351" s="1765" t="e">
        <f t="shared" si="649"/>
        <v>#REF!</v>
      </c>
      <c r="Q351" s="1771" t="e">
        <f t="shared" si="656"/>
        <v>#REF!</v>
      </c>
      <c r="R351" s="1681" t="e">
        <f t="shared" si="651"/>
        <v>#REF!</v>
      </c>
      <c r="S351" s="1682" t="e">
        <f t="shared" si="657"/>
        <v>#REF!</v>
      </c>
      <c r="T351" s="1697" t="e">
        <f t="shared" si="653"/>
        <v>#REF!</v>
      </c>
      <c r="U351" s="1485" t="e">
        <f t="shared" si="658"/>
        <v>#REF!</v>
      </c>
      <c r="V351" s="1421" t="s">
        <v>479</v>
      </c>
      <c r="W351" s="1522"/>
      <c r="X351" s="1621"/>
      <c r="Z351" s="3"/>
      <c r="AA351" s="1728"/>
      <c r="AB351" s="1491"/>
      <c r="AC351" s="1491"/>
      <c r="AD351" s="1491"/>
      <c r="AE351" s="1832">
        <f t="shared" si="619"/>
        <v>0</v>
      </c>
      <c r="AF351" s="1817"/>
      <c r="AG351" s="1817"/>
      <c r="AH351" s="1817"/>
      <c r="AI351" s="1817"/>
      <c r="AJ351" s="1817"/>
      <c r="AK351" s="1817"/>
      <c r="AL351" s="1817"/>
      <c r="AM351" s="1817"/>
      <c r="AN351" s="1817"/>
      <c r="AO351" s="1817"/>
      <c r="AP351" s="1817"/>
      <c r="AQ351" s="1817"/>
      <c r="AR351" s="1817"/>
      <c r="AS351" s="1817"/>
      <c r="AT351" s="1817"/>
      <c r="AU351" s="1817"/>
      <c r="AV351" s="1817"/>
      <c r="AW351" s="1817"/>
      <c r="AX351" s="1817"/>
      <c r="AY351" s="1817"/>
      <c r="AZ351" s="1817"/>
    </row>
    <row r="352" spans="1:52" s="1415" customFormat="1" ht="15.5" outlineLevel="2">
      <c r="A352" s="1459"/>
      <c r="B352" s="1424"/>
      <c r="C352" s="1491"/>
      <c r="D352" s="1476"/>
      <c r="E352" s="1476"/>
      <c r="F352" s="1476"/>
      <c r="G352" s="1492"/>
      <c r="H352" s="1526"/>
      <c r="I352" s="1571" t="s">
        <v>514</v>
      </c>
      <c r="J352" s="1755" t="s">
        <v>554</v>
      </c>
      <c r="K352" s="1764">
        <v>43489</v>
      </c>
      <c r="L352" s="1765">
        <v>206.79</v>
      </c>
      <c r="M352" s="1766">
        <f t="shared" si="654"/>
        <v>211.13258999999996</v>
      </c>
      <c r="N352" s="1767" t="e">
        <f t="shared" si="647"/>
        <v>#REF!</v>
      </c>
      <c r="O352" s="1768" t="e">
        <f t="shared" si="655"/>
        <v>#REF!</v>
      </c>
      <c r="P352" s="1765" t="e">
        <f t="shared" si="649"/>
        <v>#REF!</v>
      </c>
      <c r="Q352" s="1771" t="e">
        <f t="shared" si="656"/>
        <v>#REF!</v>
      </c>
      <c r="R352" s="1681" t="e">
        <f t="shared" si="651"/>
        <v>#REF!</v>
      </c>
      <c r="S352" s="1682" t="e">
        <f t="shared" si="657"/>
        <v>#REF!</v>
      </c>
      <c r="T352" s="1697" t="e">
        <f t="shared" si="653"/>
        <v>#REF!</v>
      </c>
      <c r="U352" s="1485" t="e">
        <f t="shared" si="658"/>
        <v>#REF!</v>
      </c>
      <c r="V352" s="1421" t="s">
        <v>479</v>
      </c>
      <c r="W352" s="1522"/>
      <c r="X352" s="1621"/>
      <c r="Z352" s="3"/>
      <c r="AA352" s="1728"/>
      <c r="AB352" s="1491"/>
      <c r="AC352" s="1491"/>
      <c r="AD352" s="1491"/>
      <c r="AE352" s="1832">
        <f t="shared" si="619"/>
        <v>0</v>
      </c>
      <c r="AF352" s="1817"/>
      <c r="AG352" s="1817"/>
      <c r="AH352" s="1817"/>
      <c r="AI352" s="1817"/>
      <c r="AJ352" s="1817"/>
      <c r="AK352" s="1817"/>
      <c r="AL352" s="1817"/>
      <c r="AM352" s="1817"/>
      <c r="AN352" s="1817"/>
      <c r="AO352" s="1817"/>
      <c r="AP352" s="1817"/>
      <c r="AQ352" s="1817"/>
      <c r="AR352" s="1817"/>
      <c r="AS352" s="1817"/>
      <c r="AT352" s="1817"/>
      <c r="AU352" s="1817"/>
      <c r="AV352" s="1817"/>
      <c r="AW352" s="1817"/>
      <c r="AX352" s="1817"/>
      <c r="AY352" s="1817"/>
      <c r="AZ352" s="1817"/>
    </row>
    <row r="353" spans="1:52" s="1415" customFormat="1" ht="15.5" outlineLevel="2">
      <c r="A353" s="1459"/>
      <c r="B353" s="1424"/>
      <c r="C353" s="1491"/>
      <c r="D353" s="1476"/>
      <c r="E353" s="1476"/>
      <c r="F353" s="1476"/>
      <c r="G353" s="1492"/>
      <c r="H353" s="1526"/>
      <c r="I353" s="1571" t="s">
        <v>514</v>
      </c>
      <c r="J353" s="1755" t="s">
        <v>555</v>
      </c>
      <c r="K353" s="1764">
        <v>43545</v>
      </c>
      <c r="L353" s="1765">
        <v>187.65</v>
      </c>
      <c r="M353" s="1766">
        <f t="shared" si="654"/>
        <v>191.59064999999998</v>
      </c>
      <c r="N353" s="1767" t="e">
        <f t="shared" si="647"/>
        <v>#REF!</v>
      </c>
      <c r="O353" s="1768" t="e">
        <f t="shared" si="655"/>
        <v>#REF!</v>
      </c>
      <c r="P353" s="1765" t="e">
        <f t="shared" si="649"/>
        <v>#REF!</v>
      </c>
      <c r="Q353" s="1771" t="e">
        <f t="shared" si="656"/>
        <v>#REF!</v>
      </c>
      <c r="R353" s="1681" t="e">
        <f t="shared" si="651"/>
        <v>#REF!</v>
      </c>
      <c r="S353" s="1682" t="e">
        <f t="shared" si="657"/>
        <v>#REF!</v>
      </c>
      <c r="T353" s="1697" t="e">
        <f t="shared" si="653"/>
        <v>#REF!</v>
      </c>
      <c r="U353" s="1485" t="e">
        <f t="shared" si="658"/>
        <v>#REF!</v>
      </c>
      <c r="V353" s="1421" t="s">
        <v>479</v>
      </c>
      <c r="W353" s="1522"/>
      <c r="X353" s="1621"/>
      <c r="Z353" s="3"/>
      <c r="AA353" s="1728"/>
      <c r="AB353" s="1491"/>
      <c r="AC353" s="1491"/>
      <c r="AD353" s="1491"/>
      <c r="AE353" s="1832">
        <f t="shared" si="619"/>
        <v>0</v>
      </c>
      <c r="AF353" s="1817"/>
      <c r="AG353" s="1817"/>
      <c r="AH353" s="1817"/>
      <c r="AI353" s="1817"/>
      <c r="AJ353" s="1817"/>
      <c r="AK353" s="1817"/>
      <c r="AL353" s="1817"/>
      <c r="AM353" s="1817"/>
      <c r="AN353" s="1817"/>
      <c r="AO353" s="1817"/>
      <c r="AP353" s="1817"/>
      <c r="AQ353" s="1817"/>
      <c r="AR353" s="1817"/>
      <c r="AS353" s="1817"/>
      <c r="AT353" s="1817"/>
      <c r="AU353" s="1817"/>
      <c r="AV353" s="1817"/>
      <c r="AW353" s="1817"/>
      <c r="AX353" s="1817"/>
      <c r="AY353" s="1817"/>
      <c r="AZ353" s="1817"/>
    </row>
    <row r="354" spans="1:52" s="1415" customFormat="1" ht="15.5" outlineLevel="2">
      <c r="A354" s="1459"/>
      <c r="B354" s="1424"/>
      <c r="C354" s="1491"/>
      <c r="D354" s="1476"/>
      <c r="E354" s="1476"/>
      <c r="F354" s="1476"/>
      <c r="G354" s="1492"/>
      <c r="H354" s="1526"/>
      <c r="I354" s="1571"/>
      <c r="J354" s="1755"/>
      <c r="K354" s="1548"/>
      <c r="L354" s="1646"/>
      <c r="M354" s="1647">
        <f t="shared" si="646"/>
        <v>0</v>
      </c>
      <c r="N354" s="1536" t="e">
        <f t="shared" si="647"/>
        <v>#REF!</v>
      </c>
      <c r="O354" s="1666" t="e">
        <f t="shared" si="648"/>
        <v>#REF!</v>
      </c>
      <c r="P354" s="1646" t="e">
        <f t="shared" si="649"/>
        <v>#REF!</v>
      </c>
      <c r="Q354" s="1678" t="e">
        <f t="shared" si="650"/>
        <v>#REF!</v>
      </c>
      <c r="R354" s="1681" t="e">
        <f t="shared" si="651"/>
        <v>#REF!</v>
      </c>
      <c r="S354" s="1682" t="e">
        <f t="shared" si="652"/>
        <v>#REF!</v>
      </c>
      <c r="T354" s="1697" t="e">
        <f t="shared" si="653"/>
        <v>#REF!</v>
      </c>
      <c r="U354" s="1485" t="e">
        <f t="shared" si="599"/>
        <v>#REF!</v>
      </c>
      <c r="V354" s="1421" t="s">
        <v>479</v>
      </c>
      <c r="W354" s="1522"/>
      <c r="X354" s="1621"/>
      <c r="Z354" s="3"/>
      <c r="AA354" s="1728"/>
      <c r="AB354" s="1491"/>
      <c r="AC354" s="1491"/>
      <c r="AD354" s="1491"/>
      <c r="AE354" s="1832">
        <f t="shared" si="619"/>
        <v>0</v>
      </c>
      <c r="AF354" s="1817"/>
      <c r="AG354" s="1817"/>
      <c r="AH354" s="1817"/>
      <c r="AI354" s="1817"/>
      <c r="AJ354" s="1817"/>
      <c r="AK354" s="1817"/>
      <c r="AL354" s="1817"/>
      <c r="AM354" s="1817"/>
      <c r="AN354" s="1817"/>
      <c r="AO354" s="1817"/>
      <c r="AP354" s="1817"/>
      <c r="AQ354" s="1817"/>
      <c r="AR354" s="1817"/>
      <c r="AS354" s="1817"/>
      <c r="AT354" s="1817"/>
      <c r="AU354" s="1817"/>
      <c r="AV354" s="1817"/>
      <c r="AW354" s="1817"/>
      <c r="AX354" s="1817"/>
      <c r="AY354" s="1817"/>
      <c r="AZ354" s="1817"/>
    </row>
    <row r="355" spans="1:52" s="1583" customFormat="1" ht="15.5" outlineLevel="1">
      <c r="A355" s="1577" t="str">
        <f>Bdgt!E125</f>
        <v>381</v>
      </c>
      <c r="B355" s="1521" t="str">
        <f>Bdgt!F125</f>
        <v>Constat huissier</v>
      </c>
      <c r="C355" s="1578">
        <f>Bdgt!I125</f>
        <v>1000</v>
      </c>
      <c r="D355" s="1579" t="e">
        <f>Bdgt!P125</f>
        <v>#REF!</v>
      </c>
      <c r="E355" s="1579" t="e">
        <f>Bdgt!T125</f>
        <v>#REF!</v>
      </c>
      <c r="F355" s="1579" t="e">
        <f>Bdgt!X125</f>
        <v>#REF!</v>
      </c>
      <c r="G355" s="1580" t="e">
        <f>Bdgt!AB125</f>
        <v>#REF!</v>
      </c>
      <c r="H355" s="1526" t="e">
        <f>N355-D355</f>
        <v>#REF!</v>
      </c>
      <c r="I355" s="1581"/>
      <c r="J355" s="1754"/>
      <c r="K355" s="1599"/>
      <c r="L355" s="1644">
        <f>SUM(L356:L359)</f>
        <v>556.04999999999995</v>
      </c>
      <c r="M355" s="1645">
        <f t="shared" ref="M355:T355" si="659">SUM(M356:M359)</f>
        <v>567.72704999999996</v>
      </c>
      <c r="N355" s="1552" t="e">
        <f t="shared" si="659"/>
        <v>#REF!</v>
      </c>
      <c r="O355" s="1665" t="e">
        <f t="shared" si="659"/>
        <v>#REF!</v>
      </c>
      <c r="P355" s="1644" t="e">
        <f t="shared" si="659"/>
        <v>#REF!</v>
      </c>
      <c r="Q355" s="1677" t="e">
        <f t="shared" si="659"/>
        <v>#REF!</v>
      </c>
      <c r="R355" s="1644" t="e">
        <f t="shared" si="659"/>
        <v>#REF!</v>
      </c>
      <c r="S355" s="1677" t="e">
        <f t="shared" si="659"/>
        <v>#REF!</v>
      </c>
      <c r="T355" s="1695" t="e">
        <f t="shared" si="659"/>
        <v>#REF!</v>
      </c>
      <c r="U355" s="1485" t="e">
        <f t="shared" si="599"/>
        <v>#REF!</v>
      </c>
      <c r="V355" s="1430"/>
      <c r="W355" s="1342"/>
      <c r="X355" s="1621"/>
      <c r="Z355" s="3"/>
      <c r="AA355" s="1727" t="s">
        <v>417</v>
      </c>
      <c r="AB355" s="1578">
        <f>C355*(1+$AB$22)</f>
        <v>1020.9999999999999</v>
      </c>
      <c r="AC355" s="1578">
        <f>M355</f>
        <v>567.72704999999996</v>
      </c>
      <c r="AD355" s="1578">
        <f>AB355-AC355</f>
        <v>453.27294999999992</v>
      </c>
      <c r="AE355" s="1832">
        <f t="shared" si="619"/>
        <v>0</v>
      </c>
      <c r="AF355" s="1815">
        <f>SUMPRODUCT((YEAR($K356:$K359)&amp;MONTH($K356:$K359)&lt;YEAR(AG$23)&amp;MONTH(AG$23))*$M356:$M359)</f>
        <v>567.72704999999996</v>
      </c>
      <c r="AG355" s="1815">
        <f>SUMPRODUCT((YEAR($K356:$K359)&amp;MONTH($K356:$K359)=YEAR(AG$23)&amp;MONTH(AG$23))*$M356:$M359)</f>
        <v>0</v>
      </c>
      <c r="AH355" s="1815">
        <f t="shared" ref="AH355:AZ355" si="660">SUMPRODUCT((YEAR($K356:$K359)&amp;MONTH($K356:$K359)=YEAR(AH$23)&amp;MONTH(AH$23))*$M356:$M359)</f>
        <v>0</v>
      </c>
      <c r="AI355" s="1815">
        <f t="shared" si="660"/>
        <v>0</v>
      </c>
      <c r="AJ355" s="1815">
        <f t="shared" si="660"/>
        <v>0</v>
      </c>
      <c r="AK355" s="1815">
        <f t="shared" si="660"/>
        <v>0</v>
      </c>
      <c r="AL355" s="1815">
        <f t="shared" si="660"/>
        <v>0</v>
      </c>
      <c r="AM355" s="1815">
        <f t="shared" si="660"/>
        <v>0</v>
      </c>
      <c r="AN355" s="1815">
        <f t="shared" si="660"/>
        <v>0</v>
      </c>
      <c r="AO355" s="1815">
        <f t="shared" si="660"/>
        <v>0</v>
      </c>
      <c r="AP355" s="1815">
        <f t="shared" si="660"/>
        <v>0</v>
      </c>
      <c r="AQ355" s="1815">
        <f t="shared" si="660"/>
        <v>0</v>
      </c>
      <c r="AR355" s="1815">
        <f t="shared" si="660"/>
        <v>0</v>
      </c>
      <c r="AS355" s="1815">
        <f t="shared" si="660"/>
        <v>0</v>
      </c>
      <c r="AT355" s="1815">
        <f t="shared" si="660"/>
        <v>0</v>
      </c>
      <c r="AU355" s="1815">
        <f t="shared" si="660"/>
        <v>0</v>
      </c>
      <c r="AV355" s="1815">
        <f t="shared" si="660"/>
        <v>0</v>
      </c>
      <c r="AW355" s="1815">
        <f t="shared" si="660"/>
        <v>0</v>
      </c>
      <c r="AX355" s="1815">
        <f t="shared" si="660"/>
        <v>0</v>
      </c>
      <c r="AY355" s="1815">
        <f t="shared" si="660"/>
        <v>0</v>
      </c>
      <c r="AZ355" s="1815">
        <f t="shared" si="660"/>
        <v>0</v>
      </c>
    </row>
    <row r="356" spans="1:52" s="1415" customFormat="1" ht="15.5" outlineLevel="2">
      <c r="A356" s="1459"/>
      <c r="B356" s="1424"/>
      <c r="C356" s="1491"/>
      <c r="D356" s="1476"/>
      <c r="E356" s="1476"/>
      <c r="F356" s="1476"/>
      <c r="G356" s="1492"/>
      <c r="H356" s="1526"/>
      <c r="I356" s="1571" t="s">
        <v>516</v>
      </c>
      <c r="J356" s="1755" t="s">
        <v>529</v>
      </c>
      <c r="K356" s="1764">
        <v>42648</v>
      </c>
      <c r="L356" s="1765">
        <v>185.35</v>
      </c>
      <c r="M356" s="1766">
        <f t="shared" ref="M356:M359" si="661">L356*(1+$M$24)</f>
        <v>189.24234999999999</v>
      </c>
      <c r="N356" s="1767" t="e">
        <f>$L356*(INDEX($U$1:$Y$8,MATCH($V356,$U$1:$U$8,0),MATCH(N$23,$U$1:$Y$1,0)))</f>
        <v>#REF!</v>
      </c>
      <c r="O356" s="1768" t="e">
        <f t="shared" ref="O356:O359" si="662">N356*(1+$O$24)</f>
        <v>#REF!</v>
      </c>
      <c r="P356" s="1765" t="e">
        <f>$L356*(INDEX($U$1:$Y$8,MATCH($V356,$U$1:$U$8,0),MATCH(P$23,$U$1:$Y$1,0)))</f>
        <v>#REF!</v>
      </c>
      <c r="Q356" s="1771" t="e">
        <f t="shared" ref="Q356:Q359" si="663">P356*(1+$Q$24)</f>
        <v>#REF!</v>
      </c>
      <c r="R356" s="1681" t="e">
        <f>$L356*(INDEX($U$1:$Y$8,MATCH($V356,$U$1:$U$8,0),MATCH(R$23,$U$1:$Y$1,0)))</f>
        <v>#REF!</v>
      </c>
      <c r="S356" s="1682" t="e">
        <f t="shared" ref="S356:S359" si="664">R356*(1+$S$24)</f>
        <v>#REF!</v>
      </c>
      <c r="T356" s="1697" t="e">
        <f>$L356*(INDEX($U$1:$Y$8,MATCH($V356,$U$1:$U$8,0),MATCH(T$23,$U$1:$Y$1,0)))</f>
        <v>#REF!</v>
      </c>
      <c r="U356" s="1485" t="e">
        <f t="shared" si="599"/>
        <v>#REF!</v>
      </c>
      <c r="V356" s="1421" t="s">
        <v>479</v>
      </c>
      <c r="W356" s="1522"/>
      <c r="X356" s="1621"/>
      <c r="Z356" s="3"/>
      <c r="AA356" s="1728"/>
      <c r="AB356" s="1491"/>
      <c r="AC356" s="1491"/>
      <c r="AD356" s="1491"/>
      <c r="AE356" s="1832">
        <f t="shared" si="619"/>
        <v>0</v>
      </c>
      <c r="AF356" s="1817"/>
      <c r="AG356" s="1817"/>
      <c r="AH356" s="1817"/>
      <c r="AI356" s="1817"/>
      <c r="AJ356" s="1817"/>
      <c r="AK356" s="1817"/>
      <c r="AL356" s="1817"/>
      <c r="AM356" s="1817"/>
      <c r="AN356" s="1817"/>
      <c r="AO356" s="1817"/>
      <c r="AP356" s="1817"/>
      <c r="AQ356" s="1817"/>
      <c r="AR356" s="1817"/>
      <c r="AS356" s="1817"/>
      <c r="AT356" s="1817"/>
      <c r="AU356" s="1817"/>
      <c r="AV356" s="1817"/>
      <c r="AW356" s="1817"/>
      <c r="AX356" s="1817"/>
      <c r="AY356" s="1817"/>
      <c r="AZ356" s="1817"/>
    </row>
    <row r="357" spans="1:52" s="1415" customFormat="1" ht="15.5" outlineLevel="2">
      <c r="A357" s="1459"/>
      <c r="B357" s="1424"/>
      <c r="C357" s="1491"/>
      <c r="D357" s="1476"/>
      <c r="E357" s="1476"/>
      <c r="F357" s="1476"/>
      <c r="G357" s="1492"/>
      <c r="H357" s="1526"/>
      <c r="I357" s="1571" t="s">
        <v>516</v>
      </c>
      <c r="J357" s="1755" t="s">
        <v>530</v>
      </c>
      <c r="K357" s="1764">
        <v>42671</v>
      </c>
      <c r="L357" s="1765">
        <v>185.35</v>
      </c>
      <c r="M357" s="1766">
        <f t="shared" ref="M357:M358" si="665">L357*(1+$M$24)</f>
        <v>189.24234999999999</v>
      </c>
      <c r="N357" s="1767" t="e">
        <f>$L357*(INDEX($U$1:$Y$8,MATCH($V357,$U$1:$U$8,0),MATCH(N$23,$U$1:$Y$1,0)))</f>
        <v>#REF!</v>
      </c>
      <c r="O357" s="1768" t="e">
        <f t="shared" ref="O357:O358" si="666">N357*(1+$O$24)</f>
        <v>#REF!</v>
      </c>
      <c r="P357" s="1765" t="e">
        <f>$L357*(INDEX($U$1:$Y$8,MATCH($V357,$U$1:$U$8,0),MATCH(P$23,$U$1:$Y$1,0)))</f>
        <v>#REF!</v>
      </c>
      <c r="Q357" s="1771" t="e">
        <f t="shared" ref="Q357:Q358" si="667">P357*(1+$Q$24)</f>
        <v>#REF!</v>
      </c>
      <c r="R357" s="1681" t="e">
        <f>$L357*(INDEX($U$1:$Y$8,MATCH($V357,$U$1:$U$8,0),MATCH(R$23,$U$1:$Y$1,0)))</f>
        <v>#REF!</v>
      </c>
      <c r="S357" s="1682" t="e">
        <f t="shared" ref="S357:S358" si="668">R357*(1+$S$24)</f>
        <v>#REF!</v>
      </c>
      <c r="T357" s="1697" t="e">
        <f>$L357*(INDEX($U$1:$Y$8,MATCH($V357,$U$1:$U$8,0),MATCH(T$23,$U$1:$Y$1,0)))</f>
        <v>#REF!</v>
      </c>
      <c r="U357" s="1485" t="e">
        <f t="shared" ref="U357:U358" si="669">L357-(N357+P357+R357+T357)</f>
        <v>#REF!</v>
      </c>
      <c r="V357" s="1421" t="s">
        <v>479</v>
      </c>
      <c r="W357" s="1522"/>
      <c r="X357" s="1621"/>
      <c r="Z357" s="3"/>
      <c r="AA357" s="1728"/>
      <c r="AB357" s="1491"/>
      <c r="AC357" s="1491"/>
      <c r="AD357" s="1491"/>
      <c r="AE357" s="1832">
        <f t="shared" si="619"/>
        <v>0</v>
      </c>
      <c r="AF357" s="1817"/>
      <c r="AG357" s="1817"/>
      <c r="AH357" s="1817"/>
      <c r="AI357" s="1817"/>
      <c r="AJ357" s="1817"/>
      <c r="AK357" s="1817"/>
      <c r="AL357" s="1817"/>
      <c r="AM357" s="1817"/>
      <c r="AN357" s="1817"/>
      <c r="AO357" s="1817"/>
      <c r="AP357" s="1817"/>
      <c r="AQ357" s="1817"/>
      <c r="AR357" s="1817"/>
      <c r="AS357" s="1817"/>
      <c r="AT357" s="1817"/>
      <c r="AU357" s="1817"/>
      <c r="AV357" s="1817"/>
      <c r="AW357" s="1817"/>
      <c r="AX357" s="1817"/>
      <c r="AY357" s="1817"/>
      <c r="AZ357" s="1817"/>
    </row>
    <row r="358" spans="1:52" s="1415" customFormat="1" ht="15.5" outlineLevel="2">
      <c r="A358" s="1459"/>
      <c r="B358" s="1424"/>
      <c r="C358" s="1491"/>
      <c r="D358" s="1476"/>
      <c r="E358" s="1476"/>
      <c r="F358" s="1476"/>
      <c r="G358" s="1492"/>
      <c r="H358" s="1526"/>
      <c r="I358" s="1571" t="s">
        <v>516</v>
      </c>
      <c r="J358" s="1755" t="s">
        <v>531</v>
      </c>
      <c r="K358" s="1764">
        <v>42709</v>
      </c>
      <c r="L358" s="1765">
        <v>185.35</v>
      </c>
      <c r="M358" s="1766">
        <f t="shared" si="665"/>
        <v>189.24234999999999</v>
      </c>
      <c r="N358" s="1767" t="e">
        <f>$L358*(INDEX($U$1:$Y$8,MATCH($V358,$U$1:$U$8,0),MATCH(N$23,$U$1:$Y$1,0)))</f>
        <v>#REF!</v>
      </c>
      <c r="O358" s="1768" t="e">
        <f t="shared" si="666"/>
        <v>#REF!</v>
      </c>
      <c r="P358" s="1765" t="e">
        <f>$L358*(INDEX($U$1:$Y$8,MATCH($V358,$U$1:$U$8,0),MATCH(P$23,$U$1:$Y$1,0)))</f>
        <v>#REF!</v>
      </c>
      <c r="Q358" s="1771" t="e">
        <f t="shared" si="667"/>
        <v>#REF!</v>
      </c>
      <c r="R358" s="1681" t="e">
        <f>$L358*(INDEX($U$1:$Y$8,MATCH($V358,$U$1:$U$8,0),MATCH(R$23,$U$1:$Y$1,0)))</f>
        <v>#REF!</v>
      </c>
      <c r="S358" s="1682" t="e">
        <f t="shared" si="668"/>
        <v>#REF!</v>
      </c>
      <c r="T358" s="1697" t="e">
        <f>$L358*(INDEX($U$1:$Y$8,MATCH($V358,$U$1:$U$8,0),MATCH(T$23,$U$1:$Y$1,0)))</f>
        <v>#REF!</v>
      </c>
      <c r="U358" s="1485" t="e">
        <f t="shared" si="669"/>
        <v>#REF!</v>
      </c>
      <c r="V358" s="1421" t="s">
        <v>479</v>
      </c>
      <c r="W358" s="1522"/>
      <c r="X358" s="1621"/>
      <c r="Z358" s="3"/>
      <c r="AA358" s="1728"/>
      <c r="AB358" s="1491"/>
      <c r="AC358" s="1491"/>
      <c r="AD358" s="1491"/>
      <c r="AE358" s="1832">
        <f t="shared" si="619"/>
        <v>0</v>
      </c>
      <c r="AF358" s="1817"/>
      <c r="AG358" s="1817"/>
      <c r="AH358" s="1817"/>
      <c r="AI358" s="1817"/>
      <c r="AJ358" s="1817"/>
      <c r="AK358" s="1817"/>
      <c r="AL358" s="1817"/>
      <c r="AM358" s="1817"/>
      <c r="AN358" s="1817"/>
      <c r="AO358" s="1817"/>
      <c r="AP358" s="1817"/>
      <c r="AQ358" s="1817"/>
      <c r="AR358" s="1817"/>
      <c r="AS358" s="1817"/>
      <c r="AT358" s="1817"/>
      <c r="AU358" s="1817"/>
      <c r="AV358" s="1817"/>
      <c r="AW358" s="1817"/>
      <c r="AX358" s="1817"/>
      <c r="AY358" s="1817"/>
      <c r="AZ358" s="1817"/>
    </row>
    <row r="359" spans="1:52" s="1415" customFormat="1" ht="15.5" outlineLevel="2">
      <c r="A359" s="1459"/>
      <c r="B359" s="1424"/>
      <c r="C359" s="1491"/>
      <c r="D359" s="1476"/>
      <c r="E359" s="1476"/>
      <c r="F359" s="1476"/>
      <c r="G359" s="1492"/>
      <c r="H359" s="1526"/>
      <c r="I359" s="1571"/>
      <c r="J359" s="1755"/>
      <c r="K359" s="1548"/>
      <c r="L359" s="1646"/>
      <c r="M359" s="1647">
        <f t="shared" si="661"/>
        <v>0</v>
      </c>
      <c r="N359" s="1536" t="e">
        <f>$L359*(INDEX($U$1:$Y$8,MATCH($V359,$U$1:$U$8,0),MATCH(N$23,$U$1:$Y$1,0)))</f>
        <v>#REF!</v>
      </c>
      <c r="O359" s="1666" t="e">
        <f t="shared" si="662"/>
        <v>#REF!</v>
      </c>
      <c r="P359" s="1646" t="e">
        <f>$L359*(INDEX($U$1:$Y$8,MATCH($V359,$U$1:$U$8,0),MATCH(P$23,$U$1:$Y$1,0)))</f>
        <v>#REF!</v>
      </c>
      <c r="Q359" s="1678" t="e">
        <f t="shared" si="663"/>
        <v>#REF!</v>
      </c>
      <c r="R359" s="1681" t="e">
        <f>$L359*(INDEX($U$1:$Y$8,MATCH($V359,$U$1:$U$8,0),MATCH(R$23,$U$1:$Y$1,0)))</f>
        <v>#REF!</v>
      </c>
      <c r="S359" s="1682" t="e">
        <f t="shared" si="664"/>
        <v>#REF!</v>
      </c>
      <c r="T359" s="1697" t="e">
        <f>$L359*(INDEX($U$1:$Y$8,MATCH($V359,$U$1:$U$8,0),MATCH(T$23,$U$1:$Y$1,0)))</f>
        <v>#REF!</v>
      </c>
      <c r="U359" s="1485" t="e">
        <f t="shared" si="599"/>
        <v>#REF!</v>
      </c>
      <c r="V359" s="1421" t="s">
        <v>479</v>
      </c>
      <c r="W359" s="1522"/>
      <c r="X359" s="1621"/>
      <c r="Z359" s="3"/>
      <c r="AA359" s="1728"/>
      <c r="AB359" s="1491"/>
      <c r="AC359" s="1491"/>
      <c r="AD359" s="1491"/>
      <c r="AE359" s="1832">
        <f t="shared" si="619"/>
        <v>0</v>
      </c>
      <c r="AF359" s="1817"/>
      <c r="AG359" s="1817"/>
      <c r="AH359" s="1817"/>
      <c r="AI359" s="1817"/>
      <c r="AJ359" s="1817"/>
      <c r="AK359" s="1817"/>
      <c r="AL359" s="1817"/>
      <c r="AM359" s="1817"/>
      <c r="AN359" s="1817"/>
      <c r="AO359" s="1817"/>
      <c r="AP359" s="1817"/>
      <c r="AQ359" s="1817"/>
      <c r="AR359" s="1817"/>
      <c r="AS359" s="1817"/>
      <c r="AT359" s="1817"/>
      <c r="AU359" s="1817"/>
      <c r="AV359" s="1817"/>
      <c r="AW359" s="1817"/>
      <c r="AX359" s="1817"/>
      <c r="AY359" s="1817"/>
      <c r="AZ359" s="1817"/>
    </row>
    <row r="360" spans="1:52" s="1583" customFormat="1" ht="15.5" outlineLevel="1">
      <c r="A360" s="1577" t="str">
        <f>Bdgt!E126</f>
        <v>382</v>
      </c>
      <c r="B360" s="1521" t="str">
        <f>Bdgt!F126</f>
        <v>Frais de plans, tirages, dossiers, photos, maquettes</v>
      </c>
      <c r="C360" s="1578">
        <f>Bdgt!I126</f>
        <v>0</v>
      </c>
      <c r="D360" s="1579" t="e">
        <f>Bdgt!P126</f>
        <v>#REF!</v>
      </c>
      <c r="E360" s="1579" t="e">
        <f>Bdgt!T126</f>
        <v>#REF!</v>
      </c>
      <c r="F360" s="1579" t="e">
        <f>Bdgt!X126</f>
        <v>#REF!</v>
      </c>
      <c r="G360" s="1580" t="e">
        <f>Bdgt!AB126</f>
        <v>#REF!</v>
      </c>
      <c r="H360" s="1526" t="e">
        <f>N360-D360</f>
        <v>#REF!</v>
      </c>
      <c r="I360" s="1581"/>
      <c r="J360" s="1754"/>
      <c r="K360" s="1599"/>
      <c r="L360" s="1644">
        <f>SUM(L361:L362)</f>
        <v>0</v>
      </c>
      <c r="M360" s="1645">
        <f t="shared" ref="M360:T360" si="670">SUM(M361:M362)</f>
        <v>0</v>
      </c>
      <c r="N360" s="1552" t="e">
        <f t="shared" si="670"/>
        <v>#REF!</v>
      </c>
      <c r="O360" s="1665" t="e">
        <f t="shared" si="670"/>
        <v>#REF!</v>
      </c>
      <c r="P360" s="1644" t="e">
        <f t="shared" si="670"/>
        <v>#REF!</v>
      </c>
      <c r="Q360" s="1677" t="e">
        <f t="shared" si="670"/>
        <v>#REF!</v>
      </c>
      <c r="R360" s="1644" t="e">
        <f t="shared" si="670"/>
        <v>#REF!</v>
      </c>
      <c r="S360" s="1677" t="e">
        <f t="shared" si="670"/>
        <v>#REF!</v>
      </c>
      <c r="T360" s="1695" t="e">
        <f t="shared" si="670"/>
        <v>#REF!</v>
      </c>
      <c r="U360" s="1485" t="e">
        <f t="shared" si="599"/>
        <v>#REF!</v>
      </c>
      <c r="V360" s="1430"/>
      <c r="W360" s="1342"/>
      <c r="X360" s="1621"/>
      <c r="Z360" s="3"/>
      <c r="AA360" s="1727" t="s">
        <v>130</v>
      </c>
      <c r="AB360" s="1578">
        <f>C360*(1+$AB$22)</f>
        <v>0</v>
      </c>
      <c r="AC360" s="1578">
        <f>M360</f>
        <v>0</v>
      </c>
      <c r="AD360" s="1578">
        <f>AB360-AC360</f>
        <v>0</v>
      </c>
      <c r="AE360" s="1832">
        <f t="shared" si="619"/>
        <v>0</v>
      </c>
      <c r="AF360" s="1815">
        <f>SUMPRODUCT((YEAR($K361:$K362)&amp;MONTH($K361:$K362)&lt;YEAR(AG$23)&amp;MONTH(AG$23))*$M361:$M362)</f>
        <v>0</v>
      </c>
      <c r="AG360" s="1815">
        <f>SUMPRODUCT((YEAR($K361:$K362)&amp;MONTH($K361:$K362)=YEAR(AG$23)&amp;MONTH(AG$23))*$M361:$M362)</f>
        <v>0</v>
      </c>
      <c r="AH360" s="1815">
        <f t="shared" ref="AH360:AZ360" si="671">SUMPRODUCT((YEAR($K361:$K362)&amp;MONTH($K361:$K362)=YEAR(AH$23)&amp;MONTH(AH$23))*$M361:$M362)</f>
        <v>0</v>
      </c>
      <c r="AI360" s="1815">
        <f t="shared" si="671"/>
        <v>0</v>
      </c>
      <c r="AJ360" s="1815">
        <f t="shared" si="671"/>
        <v>0</v>
      </c>
      <c r="AK360" s="1815">
        <f t="shared" si="671"/>
        <v>0</v>
      </c>
      <c r="AL360" s="1815">
        <f t="shared" si="671"/>
        <v>0</v>
      </c>
      <c r="AM360" s="1815">
        <f t="shared" si="671"/>
        <v>0</v>
      </c>
      <c r="AN360" s="1815">
        <f t="shared" si="671"/>
        <v>0</v>
      </c>
      <c r="AO360" s="1815">
        <f t="shared" si="671"/>
        <v>0</v>
      </c>
      <c r="AP360" s="1815">
        <f t="shared" si="671"/>
        <v>0</v>
      </c>
      <c r="AQ360" s="1815">
        <f t="shared" si="671"/>
        <v>0</v>
      </c>
      <c r="AR360" s="1815">
        <f t="shared" si="671"/>
        <v>0</v>
      </c>
      <c r="AS360" s="1815">
        <f t="shared" si="671"/>
        <v>0</v>
      </c>
      <c r="AT360" s="1815">
        <f t="shared" si="671"/>
        <v>0</v>
      </c>
      <c r="AU360" s="1815">
        <f t="shared" si="671"/>
        <v>0</v>
      </c>
      <c r="AV360" s="1815">
        <f t="shared" si="671"/>
        <v>0</v>
      </c>
      <c r="AW360" s="1815">
        <f t="shared" si="671"/>
        <v>0</v>
      </c>
      <c r="AX360" s="1815">
        <f t="shared" si="671"/>
        <v>0</v>
      </c>
      <c r="AY360" s="1815">
        <f t="shared" si="671"/>
        <v>0</v>
      </c>
      <c r="AZ360" s="1815">
        <f t="shared" si="671"/>
        <v>0</v>
      </c>
    </row>
    <row r="361" spans="1:52" s="1415" customFormat="1" ht="15.5" outlineLevel="2">
      <c r="A361" s="1459"/>
      <c r="B361" s="1424"/>
      <c r="C361" s="1491"/>
      <c r="D361" s="1476"/>
      <c r="E361" s="1476"/>
      <c r="F361" s="1476"/>
      <c r="G361" s="1492"/>
      <c r="H361" s="1526"/>
      <c r="I361" s="1571"/>
      <c r="J361" s="1755"/>
      <c r="K361" s="1548"/>
      <c r="L361" s="1646"/>
      <c r="M361" s="1647">
        <f t="shared" ref="M361:M362" si="672">L361*(1+$M$24)</f>
        <v>0</v>
      </c>
      <c r="N361" s="1536" t="e">
        <f>$L361*(INDEX($U$1:$Y$8,MATCH($V361,$U$1:$U$8,0),MATCH(N$23,$U$1:$Y$1,0)))</f>
        <v>#REF!</v>
      </c>
      <c r="O361" s="1666" t="e">
        <f t="shared" ref="O361:O362" si="673">N361*(1+$O$24)</f>
        <v>#REF!</v>
      </c>
      <c r="P361" s="1646" t="e">
        <f>$L361*(INDEX($U$1:$Y$8,MATCH($V361,$U$1:$U$8,0),MATCH(P$23,$U$1:$Y$1,0)))</f>
        <v>#REF!</v>
      </c>
      <c r="Q361" s="1678" t="e">
        <f t="shared" ref="Q361:Q362" si="674">P361*(1+$Q$24)</f>
        <v>#REF!</v>
      </c>
      <c r="R361" s="1681" t="e">
        <f>$L361*(INDEX($U$1:$Y$8,MATCH($V361,$U$1:$U$8,0),MATCH(R$23,$U$1:$Y$1,0)))</f>
        <v>#REF!</v>
      </c>
      <c r="S361" s="1682" t="e">
        <f t="shared" ref="S361:S362" si="675">R361*(1+$S$24)</f>
        <v>#REF!</v>
      </c>
      <c r="T361" s="1697" t="e">
        <f>$L361*(INDEX($U$1:$Y$8,MATCH($V361,$U$1:$U$8,0),MATCH(T$23,$U$1:$Y$1,0)))</f>
        <v>#REF!</v>
      </c>
      <c r="U361" s="1485" t="e">
        <f t="shared" si="599"/>
        <v>#REF!</v>
      </c>
      <c r="V361" s="1421" t="s">
        <v>479</v>
      </c>
      <c r="W361" s="1522"/>
      <c r="X361" s="1621"/>
      <c r="Z361" s="3"/>
      <c r="AA361" s="1728"/>
      <c r="AB361" s="1491"/>
      <c r="AC361" s="1491"/>
      <c r="AD361" s="1491"/>
      <c r="AE361" s="1832">
        <f t="shared" si="619"/>
        <v>0</v>
      </c>
      <c r="AF361" s="1817"/>
      <c r="AG361" s="1817"/>
      <c r="AH361" s="1817"/>
      <c r="AI361" s="1817"/>
      <c r="AJ361" s="1817"/>
      <c r="AK361" s="1817"/>
      <c r="AL361" s="1817"/>
      <c r="AM361" s="1817"/>
      <c r="AN361" s="1817"/>
      <c r="AO361" s="1817"/>
      <c r="AP361" s="1817"/>
      <c r="AQ361" s="1817"/>
      <c r="AR361" s="1817"/>
      <c r="AS361" s="1817"/>
      <c r="AT361" s="1817"/>
      <c r="AU361" s="1817"/>
      <c r="AV361" s="1817"/>
      <c r="AW361" s="1817"/>
      <c r="AX361" s="1817"/>
      <c r="AY361" s="1817"/>
      <c r="AZ361" s="1817"/>
    </row>
    <row r="362" spans="1:52" s="1415" customFormat="1" ht="15.5" outlineLevel="2">
      <c r="A362" s="1459"/>
      <c r="B362" s="1424"/>
      <c r="C362" s="1491"/>
      <c r="D362" s="1476"/>
      <c r="E362" s="1476"/>
      <c r="F362" s="1476"/>
      <c r="G362" s="1492"/>
      <c r="H362" s="1526"/>
      <c r="I362" s="1571"/>
      <c r="J362" s="1755"/>
      <c r="K362" s="1548"/>
      <c r="L362" s="1646"/>
      <c r="M362" s="1647">
        <f t="shared" si="672"/>
        <v>0</v>
      </c>
      <c r="N362" s="1536" t="e">
        <f>$L362*(INDEX($U$1:$Y$8,MATCH($V362,$U$1:$U$8,0),MATCH(N$23,$U$1:$Y$1,0)))</f>
        <v>#REF!</v>
      </c>
      <c r="O362" s="1666" t="e">
        <f t="shared" si="673"/>
        <v>#REF!</v>
      </c>
      <c r="P362" s="1646" t="e">
        <f>$L362*(INDEX($U$1:$Y$8,MATCH($V362,$U$1:$U$8,0),MATCH(P$23,$U$1:$Y$1,0)))</f>
        <v>#REF!</v>
      </c>
      <c r="Q362" s="1678" t="e">
        <f t="shared" si="674"/>
        <v>#REF!</v>
      </c>
      <c r="R362" s="1681" t="e">
        <f>$L362*(INDEX($U$1:$Y$8,MATCH($V362,$U$1:$U$8,0),MATCH(R$23,$U$1:$Y$1,0)))</f>
        <v>#REF!</v>
      </c>
      <c r="S362" s="1682" t="e">
        <f t="shared" si="675"/>
        <v>#REF!</v>
      </c>
      <c r="T362" s="1697" t="e">
        <f>$L362*(INDEX($U$1:$Y$8,MATCH($V362,$U$1:$U$8,0),MATCH(T$23,$U$1:$Y$1,0)))</f>
        <v>#REF!</v>
      </c>
      <c r="U362" s="1485" t="e">
        <f t="shared" si="599"/>
        <v>#REF!</v>
      </c>
      <c r="V362" s="1421" t="s">
        <v>479</v>
      </c>
      <c r="W362" s="1522"/>
      <c r="X362" s="1621"/>
      <c r="Z362" s="3"/>
      <c r="AA362" s="1728"/>
      <c r="AB362" s="1491"/>
      <c r="AC362" s="1491"/>
      <c r="AD362" s="1491"/>
      <c r="AE362" s="1832">
        <f t="shared" si="619"/>
        <v>0</v>
      </c>
      <c r="AF362" s="1817"/>
      <c r="AG362" s="1817"/>
      <c r="AH362" s="1817"/>
      <c r="AI362" s="1817"/>
      <c r="AJ362" s="1817"/>
      <c r="AK362" s="1817"/>
      <c r="AL362" s="1817"/>
      <c r="AM362" s="1817"/>
      <c r="AN362" s="1817"/>
      <c r="AO362" s="1817"/>
      <c r="AP362" s="1817"/>
      <c r="AQ362" s="1817"/>
      <c r="AR362" s="1817"/>
      <c r="AS362" s="1817"/>
      <c r="AT362" s="1817"/>
      <c r="AU362" s="1817"/>
      <c r="AV362" s="1817"/>
      <c r="AW362" s="1817"/>
      <c r="AX362" s="1817"/>
      <c r="AY362" s="1817"/>
      <c r="AZ362" s="1817"/>
    </row>
    <row r="363" spans="1:52" s="1583" customFormat="1" ht="15.5" outlineLevel="1">
      <c r="A363" s="1577" t="str">
        <f>Bdgt!E127</f>
        <v>383</v>
      </c>
      <c r="B363" s="1521" t="str">
        <f>Bdgt!F127</f>
        <v>Autres frais</v>
      </c>
      <c r="C363" s="1578">
        <f>Bdgt!I127</f>
        <v>1000</v>
      </c>
      <c r="D363" s="1579" t="e">
        <f>Bdgt!P127</f>
        <v>#REF!</v>
      </c>
      <c r="E363" s="1579" t="e">
        <f>Bdgt!T127</f>
        <v>#REF!</v>
      </c>
      <c r="F363" s="1579" t="e">
        <f>Bdgt!X127</f>
        <v>#REF!</v>
      </c>
      <c r="G363" s="1580" t="e">
        <f>Bdgt!AB127</f>
        <v>#REF!</v>
      </c>
      <c r="H363" s="1526" t="e">
        <f>N363-D363</f>
        <v>#REF!</v>
      </c>
      <c r="I363" s="1581"/>
      <c r="J363" s="1754"/>
      <c r="K363" s="1599"/>
      <c r="L363" s="1644">
        <f>SUM(L364:L365)</f>
        <v>0</v>
      </c>
      <c r="M363" s="1645">
        <f t="shared" ref="M363:T363" si="676">SUM(M364:M365)</f>
        <v>0</v>
      </c>
      <c r="N363" s="1552" t="e">
        <f t="shared" si="676"/>
        <v>#REF!</v>
      </c>
      <c r="O363" s="1665" t="e">
        <f t="shared" si="676"/>
        <v>#REF!</v>
      </c>
      <c r="P363" s="1644" t="e">
        <f t="shared" si="676"/>
        <v>#REF!</v>
      </c>
      <c r="Q363" s="1677" t="e">
        <f t="shared" si="676"/>
        <v>#REF!</v>
      </c>
      <c r="R363" s="1644" t="e">
        <f t="shared" si="676"/>
        <v>#REF!</v>
      </c>
      <c r="S363" s="1677" t="e">
        <f t="shared" si="676"/>
        <v>#REF!</v>
      </c>
      <c r="T363" s="1695" t="e">
        <f t="shared" si="676"/>
        <v>#REF!</v>
      </c>
      <c r="U363" s="1485" t="e">
        <f t="shared" si="599"/>
        <v>#REF!</v>
      </c>
      <c r="V363" s="1430"/>
      <c r="W363" s="1342"/>
      <c r="X363" s="1621"/>
      <c r="Z363" s="3"/>
      <c r="AA363" s="1727" t="s">
        <v>132</v>
      </c>
      <c r="AB363" s="1578">
        <f>C363*(1+$AB$22)</f>
        <v>1020.9999999999999</v>
      </c>
      <c r="AC363" s="1578">
        <f>M363</f>
        <v>0</v>
      </c>
      <c r="AD363" s="1578">
        <f>AB363-AC363</f>
        <v>1020.9999999999999</v>
      </c>
      <c r="AE363" s="1832">
        <f t="shared" si="619"/>
        <v>0</v>
      </c>
      <c r="AF363" s="1815">
        <f>SUMPRODUCT((YEAR($K364:$K365)&amp;MONTH($K364:$K365)&lt;YEAR(AG$23)&amp;MONTH(AG$23))*$M364:$M365)</f>
        <v>0</v>
      </c>
      <c r="AG363" s="1815">
        <f>SUMPRODUCT((YEAR($K364:$K365)&amp;MONTH($K364:$K365)=YEAR(AG$23)&amp;MONTH(AG$23))*$M364:$M365)</f>
        <v>0</v>
      </c>
      <c r="AH363" s="1815">
        <f t="shared" ref="AH363:AZ363" si="677">SUMPRODUCT((YEAR($K364:$K365)&amp;MONTH($K364:$K365)=YEAR(AH$23)&amp;MONTH(AH$23))*$M364:$M365)</f>
        <v>0</v>
      </c>
      <c r="AI363" s="1815">
        <f t="shared" si="677"/>
        <v>0</v>
      </c>
      <c r="AJ363" s="1815">
        <f t="shared" si="677"/>
        <v>0</v>
      </c>
      <c r="AK363" s="1815">
        <f t="shared" si="677"/>
        <v>0</v>
      </c>
      <c r="AL363" s="1815">
        <f t="shared" si="677"/>
        <v>0</v>
      </c>
      <c r="AM363" s="1815">
        <f t="shared" si="677"/>
        <v>0</v>
      </c>
      <c r="AN363" s="1815">
        <f t="shared" si="677"/>
        <v>0</v>
      </c>
      <c r="AO363" s="1815">
        <f t="shared" si="677"/>
        <v>0</v>
      </c>
      <c r="AP363" s="1815">
        <f t="shared" si="677"/>
        <v>0</v>
      </c>
      <c r="AQ363" s="1815">
        <f t="shared" si="677"/>
        <v>0</v>
      </c>
      <c r="AR363" s="1815">
        <f t="shared" si="677"/>
        <v>0</v>
      </c>
      <c r="AS363" s="1815">
        <f t="shared" si="677"/>
        <v>0</v>
      </c>
      <c r="AT363" s="1815">
        <f t="shared" si="677"/>
        <v>0</v>
      </c>
      <c r="AU363" s="1815">
        <f t="shared" si="677"/>
        <v>0</v>
      </c>
      <c r="AV363" s="1815">
        <f t="shared" si="677"/>
        <v>0</v>
      </c>
      <c r="AW363" s="1815">
        <f t="shared" si="677"/>
        <v>0</v>
      </c>
      <c r="AX363" s="1815">
        <f t="shared" si="677"/>
        <v>0</v>
      </c>
      <c r="AY363" s="1815">
        <f t="shared" si="677"/>
        <v>0</v>
      </c>
      <c r="AZ363" s="1815">
        <f t="shared" si="677"/>
        <v>0</v>
      </c>
    </row>
    <row r="364" spans="1:52" s="1415" customFormat="1" ht="15.5" outlineLevel="2">
      <c r="A364" s="1459"/>
      <c r="B364" s="1424"/>
      <c r="C364" s="1491"/>
      <c r="D364" s="1476"/>
      <c r="E364" s="1476"/>
      <c r="F364" s="1476"/>
      <c r="G364" s="1492"/>
      <c r="H364" s="1526"/>
      <c r="I364" s="1571"/>
      <c r="J364" s="1755"/>
      <c r="K364" s="1548"/>
      <c r="L364" s="1646"/>
      <c r="M364" s="1647">
        <f t="shared" ref="M364:M365" si="678">L364*(1+$M$24)</f>
        <v>0</v>
      </c>
      <c r="N364" s="1536" t="e">
        <f>$L364*(INDEX($U$1:$Y$8,MATCH($V364,$U$1:$U$8,0),MATCH(N$23,$U$1:$Y$1,0)))</f>
        <v>#REF!</v>
      </c>
      <c r="O364" s="1666" t="e">
        <f t="shared" ref="O364:O365" si="679">N364*(1+$O$24)</f>
        <v>#REF!</v>
      </c>
      <c r="P364" s="1646" t="e">
        <f>$L364*(INDEX($U$1:$Y$8,MATCH($V364,$U$1:$U$8,0),MATCH(P$23,$U$1:$Y$1,0)))</f>
        <v>#REF!</v>
      </c>
      <c r="Q364" s="1678" t="e">
        <f t="shared" ref="Q364:Q365" si="680">P364*(1+$Q$24)</f>
        <v>#REF!</v>
      </c>
      <c r="R364" s="1681" t="e">
        <f>$L364*(INDEX($U$1:$Y$8,MATCH($V364,$U$1:$U$8,0),MATCH(R$23,$U$1:$Y$1,0)))</f>
        <v>#REF!</v>
      </c>
      <c r="S364" s="1682" t="e">
        <f t="shared" ref="S364:S365" si="681">R364*(1+$S$24)</f>
        <v>#REF!</v>
      </c>
      <c r="T364" s="1697" t="e">
        <f>$L364*(INDEX($U$1:$Y$8,MATCH($V364,$U$1:$U$8,0),MATCH(T$23,$U$1:$Y$1,0)))</f>
        <v>#REF!</v>
      </c>
      <c r="U364" s="1485" t="e">
        <f t="shared" si="599"/>
        <v>#REF!</v>
      </c>
      <c r="V364" s="1421" t="s">
        <v>479</v>
      </c>
      <c r="W364" s="1522"/>
      <c r="X364" s="1621"/>
      <c r="Z364" s="3"/>
      <c r="AA364" s="1728"/>
      <c r="AB364" s="1491"/>
      <c r="AC364" s="1491"/>
      <c r="AD364" s="1491"/>
      <c r="AE364" s="1832">
        <f t="shared" si="619"/>
        <v>0</v>
      </c>
      <c r="AF364" s="1817"/>
      <c r="AG364" s="1817"/>
      <c r="AH364" s="1817"/>
      <c r="AI364" s="1817"/>
      <c r="AJ364" s="1817"/>
      <c r="AK364" s="1817"/>
      <c r="AL364" s="1817"/>
      <c r="AM364" s="1817"/>
      <c r="AN364" s="1817"/>
      <c r="AO364" s="1817"/>
      <c r="AP364" s="1817"/>
      <c r="AQ364" s="1817"/>
      <c r="AR364" s="1817"/>
      <c r="AS364" s="1817"/>
      <c r="AT364" s="1817"/>
      <c r="AU364" s="1817"/>
      <c r="AV364" s="1817"/>
      <c r="AW364" s="1817"/>
      <c r="AX364" s="1817"/>
      <c r="AY364" s="1817"/>
      <c r="AZ364" s="1817"/>
    </row>
    <row r="365" spans="1:52" s="1415" customFormat="1" ht="15.5" outlineLevel="2">
      <c r="A365" s="1459"/>
      <c r="B365" s="1424"/>
      <c r="C365" s="1491"/>
      <c r="D365" s="1476"/>
      <c r="E365" s="1476"/>
      <c r="F365" s="1476"/>
      <c r="G365" s="1492"/>
      <c r="H365" s="1526"/>
      <c r="I365" s="1571"/>
      <c r="J365" s="1755"/>
      <c r="K365" s="1548"/>
      <c r="L365" s="1646"/>
      <c r="M365" s="1647">
        <f t="shared" si="678"/>
        <v>0</v>
      </c>
      <c r="N365" s="1536" t="e">
        <f>$L365*(INDEX($U$1:$Y$8,MATCH($V365,$U$1:$U$8,0),MATCH(N$23,$U$1:$Y$1,0)))</f>
        <v>#REF!</v>
      </c>
      <c r="O365" s="1666" t="e">
        <f t="shared" si="679"/>
        <v>#REF!</v>
      </c>
      <c r="P365" s="1646" t="e">
        <f>$L365*(INDEX($U$1:$Y$8,MATCH($V365,$U$1:$U$8,0),MATCH(P$23,$U$1:$Y$1,0)))</f>
        <v>#REF!</v>
      </c>
      <c r="Q365" s="1678" t="e">
        <f t="shared" si="680"/>
        <v>#REF!</v>
      </c>
      <c r="R365" s="1681" t="e">
        <f>$L365*(INDEX($U$1:$Y$8,MATCH($V365,$U$1:$U$8,0),MATCH(R$23,$U$1:$Y$1,0)))</f>
        <v>#REF!</v>
      </c>
      <c r="S365" s="1682" t="e">
        <f t="shared" si="681"/>
        <v>#REF!</v>
      </c>
      <c r="T365" s="1697" t="e">
        <f>$L365*(INDEX($U$1:$Y$8,MATCH($V365,$U$1:$U$8,0),MATCH(T$23,$U$1:$Y$1,0)))</f>
        <v>#REF!</v>
      </c>
      <c r="U365" s="1485" t="e">
        <f t="shared" si="599"/>
        <v>#REF!</v>
      </c>
      <c r="V365" s="1421" t="s">
        <v>479</v>
      </c>
      <c r="W365" s="1522"/>
      <c r="X365" s="1621"/>
      <c r="Z365" s="3"/>
      <c r="AA365" s="1728"/>
      <c r="AB365" s="1491"/>
      <c r="AC365" s="1491"/>
      <c r="AD365" s="1491"/>
      <c r="AE365" s="1832">
        <f t="shared" si="619"/>
        <v>0</v>
      </c>
      <c r="AF365" s="1817"/>
      <c r="AG365" s="1817"/>
      <c r="AH365" s="1817"/>
      <c r="AI365" s="1817"/>
      <c r="AJ365" s="1817"/>
      <c r="AK365" s="1817"/>
      <c r="AL365" s="1817"/>
      <c r="AM365" s="1817"/>
      <c r="AN365" s="1817"/>
      <c r="AO365" s="1817"/>
      <c r="AP365" s="1817"/>
      <c r="AQ365" s="1817"/>
      <c r="AR365" s="1817"/>
      <c r="AS365" s="1817"/>
      <c r="AT365" s="1817"/>
      <c r="AU365" s="1817"/>
      <c r="AV365" s="1817"/>
      <c r="AW365" s="1817"/>
      <c r="AX365" s="1817"/>
      <c r="AY365" s="1817"/>
      <c r="AZ365" s="1817"/>
    </row>
    <row r="366" spans="1:52" s="1583" customFormat="1" ht="15.5">
      <c r="A366" s="1454" t="str">
        <f>Bdgt!D128</f>
        <v>385</v>
      </c>
      <c r="B366" s="1431" t="str">
        <f>Bdgt!F128</f>
        <v>Provision pour parfait achèvement</v>
      </c>
      <c r="C366" s="1489">
        <f>SUM(C367:C370)</f>
        <v>65409.627757570728</v>
      </c>
      <c r="D366" s="1475" t="e">
        <f t="shared" ref="D366:G366" si="682">SUM(D367:D370)</f>
        <v>#REF!</v>
      </c>
      <c r="E366" s="1475" t="e">
        <f t="shared" si="682"/>
        <v>#REF!</v>
      </c>
      <c r="F366" s="1475" t="e">
        <f t="shared" si="682"/>
        <v>#REF!</v>
      </c>
      <c r="G366" s="1490" t="e">
        <f t="shared" si="682"/>
        <v>#REF!</v>
      </c>
      <c r="H366" s="1526" t="e">
        <f>N366-D366</f>
        <v>#REF!</v>
      </c>
      <c r="I366" s="1566"/>
      <c r="J366" s="1748"/>
      <c r="K366" s="1547"/>
      <c r="L366" s="1648">
        <f>L367+L370</f>
        <v>0</v>
      </c>
      <c r="M366" s="1649">
        <f t="shared" ref="M366:T366" si="683">M367+M370</f>
        <v>0</v>
      </c>
      <c r="N366" s="1537" t="e">
        <f t="shared" si="683"/>
        <v>#REF!</v>
      </c>
      <c r="O366" s="1668" t="e">
        <f t="shared" si="683"/>
        <v>#REF!</v>
      </c>
      <c r="P366" s="1642" t="e">
        <f t="shared" si="683"/>
        <v>#REF!</v>
      </c>
      <c r="Q366" s="1676" t="e">
        <f t="shared" si="683"/>
        <v>#REF!</v>
      </c>
      <c r="R366" s="1648" t="e">
        <f t="shared" si="683"/>
        <v>#REF!</v>
      </c>
      <c r="S366" s="1683" t="e">
        <f t="shared" si="683"/>
        <v>#REF!</v>
      </c>
      <c r="T366" s="1698" t="e">
        <f t="shared" si="683"/>
        <v>#REF!</v>
      </c>
      <c r="U366" s="1485" t="e">
        <f t="shared" si="599"/>
        <v>#REF!</v>
      </c>
      <c r="V366" s="1430"/>
      <c r="W366" s="1342"/>
      <c r="X366" s="1621"/>
      <c r="Z366" s="3"/>
      <c r="AA366" s="1726" t="s">
        <v>364</v>
      </c>
      <c r="AB366" s="1489">
        <f>SUM(AB367:AB370)</f>
        <v>66783.229940479709</v>
      </c>
      <c r="AC366" s="1489">
        <f>SUM(AC367:AC370)</f>
        <v>0</v>
      </c>
      <c r="AD366" s="1489">
        <f>SUM(AD367:AD370)</f>
        <v>66783.229940479709</v>
      </c>
      <c r="AE366" s="1832">
        <f t="shared" si="619"/>
        <v>0</v>
      </c>
      <c r="AF366" s="1818">
        <f t="shared" ref="AF366:AZ366" si="684">AF367+AF370</f>
        <v>0</v>
      </c>
      <c r="AG366" s="1818">
        <f t="shared" si="684"/>
        <v>0</v>
      </c>
      <c r="AH366" s="1818">
        <f t="shared" si="684"/>
        <v>0</v>
      </c>
      <c r="AI366" s="1818">
        <f t="shared" si="684"/>
        <v>0</v>
      </c>
      <c r="AJ366" s="1818">
        <f t="shared" si="684"/>
        <v>0</v>
      </c>
      <c r="AK366" s="1818">
        <f t="shared" si="684"/>
        <v>0</v>
      </c>
      <c r="AL366" s="1818">
        <f t="shared" si="684"/>
        <v>0</v>
      </c>
      <c r="AM366" s="1818">
        <f t="shared" si="684"/>
        <v>0</v>
      </c>
      <c r="AN366" s="1818">
        <f t="shared" si="684"/>
        <v>0</v>
      </c>
      <c r="AO366" s="1818">
        <f t="shared" si="684"/>
        <v>0</v>
      </c>
      <c r="AP366" s="1818">
        <f t="shared" si="684"/>
        <v>0</v>
      </c>
      <c r="AQ366" s="1818">
        <f t="shared" si="684"/>
        <v>0</v>
      </c>
      <c r="AR366" s="1818">
        <f t="shared" si="684"/>
        <v>0</v>
      </c>
      <c r="AS366" s="1818">
        <f t="shared" si="684"/>
        <v>0</v>
      </c>
      <c r="AT366" s="1818">
        <f t="shared" si="684"/>
        <v>0</v>
      </c>
      <c r="AU366" s="1818">
        <f t="shared" si="684"/>
        <v>0</v>
      </c>
      <c r="AV366" s="1818">
        <f t="shared" si="684"/>
        <v>0</v>
      </c>
      <c r="AW366" s="1818">
        <f t="shared" si="684"/>
        <v>0</v>
      </c>
      <c r="AX366" s="1818">
        <f t="shared" si="684"/>
        <v>0</v>
      </c>
      <c r="AY366" s="1818">
        <f t="shared" si="684"/>
        <v>0</v>
      </c>
      <c r="AZ366" s="1818">
        <f t="shared" si="684"/>
        <v>0</v>
      </c>
    </row>
    <row r="367" spans="1:52" s="1583" customFormat="1" ht="15.5" outlineLevel="1">
      <c r="A367" s="1577"/>
      <c r="B367" s="1521" t="str">
        <f>Bdgt!F129</f>
        <v>Imprévus</v>
      </c>
      <c r="C367" s="1578">
        <f>Bdgt!I129</f>
        <v>65409.627757570728</v>
      </c>
      <c r="D367" s="1579" t="e">
        <f>Bdgt!P129</f>
        <v>#REF!</v>
      </c>
      <c r="E367" s="1579" t="e">
        <f>Bdgt!T129</f>
        <v>#REF!</v>
      </c>
      <c r="F367" s="1579" t="e">
        <f>Bdgt!X129</f>
        <v>#REF!</v>
      </c>
      <c r="G367" s="1580" t="e">
        <f>Bdgt!AB129</f>
        <v>#REF!</v>
      </c>
      <c r="H367" s="1526" t="e">
        <f>N367-D367</f>
        <v>#REF!</v>
      </c>
      <c r="I367" s="1581"/>
      <c r="J367" s="1754"/>
      <c r="K367" s="1599"/>
      <c r="L367" s="1644">
        <f>SUM(L368:L369)</f>
        <v>0</v>
      </c>
      <c r="M367" s="1645">
        <f t="shared" ref="M367:T367" si="685">SUM(M368:M369)</f>
        <v>0</v>
      </c>
      <c r="N367" s="1552" t="e">
        <f t="shared" si="685"/>
        <v>#REF!</v>
      </c>
      <c r="O367" s="1665" t="e">
        <f t="shared" si="685"/>
        <v>#REF!</v>
      </c>
      <c r="P367" s="1644" t="e">
        <f t="shared" si="685"/>
        <v>#REF!</v>
      </c>
      <c r="Q367" s="1677" t="e">
        <f t="shared" si="685"/>
        <v>#REF!</v>
      </c>
      <c r="R367" s="1644" t="e">
        <f t="shared" si="685"/>
        <v>#REF!</v>
      </c>
      <c r="S367" s="1677" t="e">
        <f t="shared" si="685"/>
        <v>#REF!</v>
      </c>
      <c r="T367" s="1695" t="e">
        <f t="shared" si="685"/>
        <v>#REF!</v>
      </c>
      <c r="U367" s="1485" t="e">
        <f t="shared" si="599"/>
        <v>#REF!</v>
      </c>
      <c r="V367" s="1429"/>
      <c r="W367" s="1342"/>
      <c r="X367" s="1621"/>
      <c r="Z367" s="3"/>
      <c r="AA367" s="1727" t="s">
        <v>133</v>
      </c>
      <c r="AB367" s="1578">
        <f>C367*(1+$AB$22)</f>
        <v>66783.229940479709</v>
      </c>
      <c r="AC367" s="1578">
        <f>M367</f>
        <v>0</v>
      </c>
      <c r="AD367" s="1578">
        <f>AB367-AC367</f>
        <v>66783.229940479709</v>
      </c>
      <c r="AE367" s="1832">
        <f t="shared" si="619"/>
        <v>0</v>
      </c>
      <c r="AF367" s="1815">
        <f>SUMPRODUCT((YEAR($K368:$K369)&amp;MONTH($K368:$K369)&lt;YEAR(AG$23)&amp;MONTH(AG$23))*$M368:$M369)</f>
        <v>0</v>
      </c>
      <c r="AG367" s="1815">
        <f>SUMPRODUCT((YEAR($K368:$K369)&amp;MONTH($K368:$K369)=YEAR(AG$23)&amp;MONTH(AG$23))*$M368:$M369)</f>
        <v>0</v>
      </c>
      <c r="AH367" s="1815">
        <f t="shared" ref="AH367:AZ367" si="686">SUMPRODUCT((YEAR($K368:$K369)&amp;MONTH($K368:$K369)=YEAR(AH$23)&amp;MONTH(AH$23))*$M368:$M369)</f>
        <v>0</v>
      </c>
      <c r="AI367" s="1815">
        <f t="shared" si="686"/>
        <v>0</v>
      </c>
      <c r="AJ367" s="1815">
        <f t="shared" si="686"/>
        <v>0</v>
      </c>
      <c r="AK367" s="1815">
        <f t="shared" si="686"/>
        <v>0</v>
      </c>
      <c r="AL367" s="1815">
        <f t="shared" si="686"/>
        <v>0</v>
      </c>
      <c r="AM367" s="1815">
        <f t="shared" si="686"/>
        <v>0</v>
      </c>
      <c r="AN367" s="1815">
        <f t="shared" si="686"/>
        <v>0</v>
      </c>
      <c r="AO367" s="1815">
        <f t="shared" si="686"/>
        <v>0</v>
      </c>
      <c r="AP367" s="1815">
        <f t="shared" si="686"/>
        <v>0</v>
      </c>
      <c r="AQ367" s="1815">
        <f t="shared" si="686"/>
        <v>0</v>
      </c>
      <c r="AR367" s="1815">
        <f t="shared" si="686"/>
        <v>0</v>
      </c>
      <c r="AS367" s="1815">
        <f t="shared" si="686"/>
        <v>0</v>
      </c>
      <c r="AT367" s="1815">
        <f t="shared" si="686"/>
        <v>0</v>
      </c>
      <c r="AU367" s="1815">
        <f t="shared" si="686"/>
        <v>0</v>
      </c>
      <c r="AV367" s="1815">
        <f t="shared" si="686"/>
        <v>0</v>
      </c>
      <c r="AW367" s="1815">
        <f t="shared" si="686"/>
        <v>0</v>
      </c>
      <c r="AX367" s="1815">
        <f t="shared" si="686"/>
        <v>0</v>
      </c>
      <c r="AY367" s="1815">
        <f t="shared" si="686"/>
        <v>0</v>
      </c>
      <c r="AZ367" s="1815">
        <f t="shared" si="686"/>
        <v>0</v>
      </c>
    </row>
    <row r="368" spans="1:52" s="1415" customFormat="1" ht="15.5" outlineLevel="2">
      <c r="A368" s="1459"/>
      <c r="B368" s="1424"/>
      <c r="C368" s="1491"/>
      <c r="D368" s="1476"/>
      <c r="E368" s="1476"/>
      <c r="F368" s="1476"/>
      <c r="G368" s="1492"/>
      <c r="H368" s="1526"/>
      <c r="I368" s="1571"/>
      <c r="J368" s="1755"/>
      <c r="K368" s="1548"/>
      <c r="L368" s="1646"/>
      <c r="M368" s="1647">
        <f t="shared" ref="M368:M369" si="687">L368*(1+$M$24)</f>
        <v>0</v>
      </c>
      <c r="N368" s="1536" t="e">
        <f>$L368*(INDEX($U$1:$Y$8,MATCH($V368,$U$1:$U$8,0),MATCH(N$23,$U$1:$Y$1,0)))</f>
        <v>#REF!</v>
      </c>
      <c r="O368" s="1666" t="e">
        <f t="shared" ref="O368:O369" si="688">N368*(1+$O$24)</f>
        <v>#REF!</v>
      </c>
      <c r="P368" s="1646" t="e">
        <f>$L368*(INDEX($U$1:$Y$8,MATCH($V368,$U$1:$U$8,0),MATCH(P$23,$U$1:$Y$1,0)))</f>
        <v>#REF!</v>
      </c>
      <c r="Q368" s="1678" t="e">
        <f t="shared" ref="Q368:Q369" si="689">P368*(1+$Q$24)</f>
        <v>#REF!</v>
      </c>
      <c r="R368" s="1681" t="e">
        <f>$L368*(INDEX($U$1:$Y$8,MATCH($V368,$U$1:$U$8,0),MATCH(R$23,$U$1:$Y$1,0)))</f>
        <v>#REF!</v>
      </c>
      <c r="S368" s="1682" t="e">
        <f t="shared" ref="S368:S369" si="690">R368*(1+$S$24)</f>
        <v>#REF!</v>
      </c>
      <c r="T368" s="1697" t="e">
        <f>$L368*(INDEX($U$1:$Y$8,MATCH($V368,$U$1:$U$8,0),MATCH(T$23,$U$1:$Y$1,0)))</f>
        <v>#REF!</v>
      </c>
      <c r="U368" s="1485" t="e">
        <f t="shared" si="599"/>
        <v>#REF!</v>
      </c>
      <c r="V368" s="1421" t="s">
        <v>479</v>
      </c>
      <c r="W368" s="1522"/>
      <c r="X368" s="1621"/>
      <c r="Z368" s="3"/>
      <c r="AA368" s="1728"/>
      <c r="AB368" s="1491"/>
      <c r="AC368" s="1491"/>
      <c r="AD368" s="1491"/>
      <c r="AE368" s="1832">
        <f t="shared" si="619"/>
        <v>0</v>
      </c>
      <c r="AF368" s="1817"/>
      <c r="AG368" s="1817"/>
      <c r="AH368" s="1817"/>
      <c r="AI368" s="1817"/>
      <c r="AJ368" s="1817"/>
      <c r="AK368" s="1817"/>
      <c r="AL368" s="1817"/>
      <c r="AM368" s="1817"/>
      <c r="AN368" s="1817"/>
      <c r="AO368" s="1817"/>
      <c r="AP368" s="1817"/>
      <c r="AQ368" s="1817"/>
      <c r="AR368" s="1817"/>
      <c r="AS368" s="1817"/>
      <c r="AT368" s="1817"/>
      <c r="AU368" s="1817"/>
      <c r="AV368" s="1817"/>
      <c r="AW368" s="1817"/>
      <c r="AX368" s="1817"/>
      <c r="AY368" s="1817"/>
      <c r="AZ368" s="1817"/>
    </row>
    <row r="369" spans="1:52" s="1415" customFormat="1" ht="15.5" outlineLevel="2">
      <c r="A369" s="1459"/>
      <c r="B369" s="1424"/>
      <c r="C369" s="1491"/>
      <c r="D369" s="1476"/>
      <c r="E369" s="1476"/>
      <c r="F369" s="1476"/>
      <c r="G369" s="1492"/>
      <c r="H369" s="1526"/>
      <c r="I369" s="1571"/>
      <c r="J369" s="1755"/>
      <c r="K369" s="1548"/>
      <c r="L369" s="1646"/>
      <c r="M369" s="1647">
        <f t="shared" si="687"/>
        <v>0</v>
      </c>
      <c r="N369" s="1536" t="e">
        <f>$L369*(INDEX($U$1:$Y$8,MATCH($V369,$U$1:$U$8,0),MATCH(N$23,$U$1:$Y$1,0)))</f>
        <v>#REF!</v>
      </c>
      <c r="O369" s="1666" t="e">
        <f t="shared" si="688"/>
        <v>#REF!</v>
      </c>
      <c r="P369" s="1646" t="e">
        <f>$L369*(INDEX($U$1:$Y$8,MATCH($V369,$U$1:$U$8,0),MATCH(P$23,$U$1:$Y$1,0)))</f>
        <v>#REF!</v>
      </c>
      <c r="Q369" s="1678" t="e">
        <f t="shared" si="689"/>
        <v>#REF!</v>
      </c>
      <c r="R369" s="1681" t="e">
        <f>$L369*(INDEX($U$1:$Y$8,MATCH($V369,$U$1:$U$8,0),MATCH(R$23,$U$1:$Y$1,0)))</f>
        <v>#REF!</v>
      </c>
      <c r="S369" s="1682" t="e">
        <f t="shared" si="690"/>
        <v>#REF!</v>
      </c>
      <c r="T369" s="1697" t="e">
        <f>$L369*(INDEX($U$1:$Y$8,MATCH($V369,$U$1:$U$8,0),MATCH(T$23,$U$1:$Y$1,0)))</f>
        <v>#REF!</v>
      </c>
      <c r="U369" s="1485" t="e">
        <f t="shared" si="599"/>
        <v>#REF!</v>
      </c>
      <c r="V369" s="1421" t="s">
        <v>479</v>
      </c>
      <c r="W369" s="1522"/>
      <c r="X369" s="1621"/>
      <c r="Z369" s="3"/>
      <c r="AA369" s="1728"/>
      <c r="AB369" s="1491"/>
      <c r="AC369" s="1491"/>
      <c r="AD369" s="1491"/>
      <c r="AE369" s="1832">
        <f t="shared" si="619"/>
        <v>0</v>
      </c>
      <c r="AF369" s="1817"/>
      <c r="AG369" s="1817"/>
      <c r="AH369" s="1817"/>
      <c r="AI369" s="1817"/>
      <c r="AJ369" s="1817"/>
      <c r="AK369" s="1817"/>
      <c r="AL369" s="1817"/>
      <c r="AM369" s="1817"/>
      <c r="AN369" s="1817"/>
      <c r="AO369" s="1817"/>
      <c r="AP369" s="1817"/>
      <c r="AQ369" s="1817"/>
      <c r="AR369" s="1817"/>
      <c r="AS369" s="1817"/>
      <c r="AT369" s="1817"/>
      <c r="AU369" s="1817"/>
      <c r="AV369" s="1817"/>
      <c r="AW369" s="1817"/>
      <c r="AX369" s="1817"/>
      <c r="AY369" s="1817"/>
      <c r="AZ369" s="1817"/>
    </row>
    <row r="370" spans="1:52" s="1418" customFormat="1" ht="15.5" outlineLevel="1">
      <c r="A370" s="1577"/>
      <c r="B370" s="1521" t="str">
        <f>Bdgt!F130</f>
        <v xml:space="preserve">Révisions </v>
      </c>
      <c r="C370" s="1578">
        <f>Bdgt!I130</f>
        <v>0</v>
      </c>
      <c r="D370" s="1579" t="e">
        <f>Bdgt!P130</f>
        <v>#REF!</v>
      </c>
      <c r="E370" s="1579" t="e">
        <f>Bdgt!T130</f>
        <v>#REF!</v>
      </c>
      <c r="F370" s="1579" t="e">
        <f>Bdgt!X130</f>
        <v>#REF!</v>
      </c>
      <c r="G370" s="1580" t="e">
        <f>Bdgt!AB130</f>
        <v>#REF!</v>
      </c>
      <c r="H370" s="1526" t="e">
        <f t="shared" ref="H370:H375" si="691">N370-D370</f>
        <v>#REF!</v>
      </c>
      <c r="I370" s="1581"/>
      <c r="J370" s="1754"/>
      <c r="K370" s="1599"/>
      <c r="L370" s="1644">
        <f>SUM(L371:L372)</f>
        <v>0</v>
      </c>
      <c r="M370" s="1645">
        <f t="shared" ref="M370:T370" si="692">SUM(M371:M372)</f>
        <v>0</v>
      </c>
      <c r="N370" s="1552" t="e">
        <f t="shared" si="692"/>
        <v>#REF!</v>
      </c>
      <c r="O370" s="1665" t="e">
        <f t="shared" si="692"/>
        <v>#REF!</v>
      </c>
      <c r="P370" s="1644" t="e">
        <f t="shared" si="692"/>
        <v>#REF!</v>
      </c>
      <c r="Q370" s="1677" t="e">
        <f t="shared" si="692"/>
        <v>#REF!</v>
      </c>
      <c r="R370" s="1644" t="e">
        <f t="shared" si="692"/>
        <v>#REF!</v>
      </c>
      <c r="S370" s="1677" t="e">
        <f t="shared" si="692"/>
        <v>#REF!</v>
      </c>
      <c r="T370" s="1695" t="e">
        <f t="shared" si="692"/>
        <v>#REF!</v>
      </c>
      <c r="U370" s="1485" t="e">
        <f t="shared" si="599"/>
        <v>#REF!</v>
      </c>
      <c r="V370" s="1430"/>
      <c r="W370" s="1342"/>
      <c r="X370" s="1621"/>
      <c r="Z370" s="3"/>
      <c r="AA370" s="1727" t="s">
        <v>439</v>
      </c>
      <c r="AB370" s="1578">
        <f>C370*(1+$AB$22)</f>
        <v>0</v>
      </c>
      <c r="AC370" s="1578">
        <f>M370</f>
        <v>0</v>
      </c>
      <c r="AD370" s="1578">
        <f>AB370-AC370</f>
        <v>0</v>
      </c>
      <c r="AE370" s="1832">
        <f t="shared" si="619"/>
        <v>0</v>
      </c>
      <c r="AF370" s="1815">
        <f>SUMPRODUCT((YEAR($K371:$K372)&amp;MONTH($K371:$K372)&lt;YEAR(AG$23)&amp;MONTH(AG$23))*$M371:$M372)</f>
        <v>0</v>
      </c>
      <c r="AG370" s="1815">
        <f>SUMPRODUCT((YEAR($K371:$K372)&amp;MONTH($K371:$K372)=YEAR(AG$23)&amp;MONTH(AG$23))*$M371:$M372)</f>
        <v>0</v>
      </c>
      <c r="AH370" s="1815">
        <f t="shared" ref="AH370:AZ370" si="693">SUMPRODUCT((YEAR($K371:$K372)&amp;MONTH($K371:$K372)=YEAR(AH$23)&amp;MONTH(AH$23))*$M371:$M372)</f>
        <v>0</v>
      </c>
      <c r="AI370" s="1815">
        <f t="shared" si="693"/>
        <v>0</v>
      </c>
      <c r="AJ370" s="1815">
        <f t="shared" si="693"/>
        <v>0</v>
      </c>
      <c r="AK370" s="1815">
        <f t="shared" si="693"/>
        <v>0</v>
      </c>
      <c r="AL370" s="1815">
        <f t="shared" si="693"/>
        <v>0</v>
      </c>
      <c r="AM370" s="1815">
        <f t="shared" si="693"/>
        <v>0</v>
      </c>
      <c r="AN370" s="1815">
        <f t="shared" si="693"/>
        <v>0</v>
      </c>
      <c r="AO370" s="1815">
        <f t="shared" si="693"/>
        <v>0</v>
      </c>
      <c r="AP370" s="1815">
        <f t="shared" si="693"/>
        <v>0</v>
      </c>
      <c r="AQ370" s="1815">
        <f t="shared" si="693"/>
        <v>0</v>
      </c>
      <c r="AR370" s="1815">
        <f t="shared" si="693"/>
        <v>0</v>
      </c>
      <c r="AS370" s="1815">
        <f t="shared" si="693"/>
        <v>0</v>
      </c>
      <c r="AT370" s="1815">
        <f t="shared" si="693"/>
        <v>0</v>
      </c>
      <c r="AU370" s="1815">
        <f t="shared" si="693"/>
        <v>0</v>
      </c>
      <c r="AV370" s="1815">
        <f t="shared" si="693"/>
        <v>0</v>
      </c>
      <c r="AW370" s="1815">
        <f t="shared" si="693"/>
        <v>0</v>
      </c>
      <c r="AX370" s="1815">
        <f t="shared" si="693"/>
        <v>0</v>
      </c>
      <c r="AY370" s="1815">
        <f t="shared" si="693"/>
        <v>0</v>
      </c>
      <c r="AZ370" s="1815">
        <f t="shared" si="693"/>
        <v>0</v>
      </c>
    </row>
    <row r="371" spans="1:52" s="1420" customFormat="1" ht="15.5" outlineLevel="2">
      <c r="A371" s="1459"/>
      <c r="B371" s="1424"/>
      <c r="C371" s="1491"/>
      <c r="D371" s="1476"/>
      <c r="E371" s="1476"/>
      <c r="F371" s="1476"/>
      <c r="G371" s="1492"/>
      <c r="H371" s="1526" t="e">
        <f t="shared" si="691"/>
        <v>#REF!</v>
      </c>
      <c r="I371" s="1571"/>
      <c r="J371" s="1755"/>
      <c r="K371" s="1548"/>
      <c r="L371" s="1646"/>
      <c r="M371" s="1647">
        <f t="shared" ref="M371:M372" si="694">L371*(1+$M$24)</f>
        <v>0</v>
      </c>
      <c r="N371" s="1536" t="e">
        <f>L371*$V$4</f>
        <v>#REF!</v>
      </c>
      <c r="O371" s="1666" t="e">
        <f t="shared" ref="O371:O372" si="695">N371*(1+$O$24)</f>
        <v>#REF!</v>
      </c>
      <c r="P371" s="1646" t="e">
        <f>L371*$W$4</f>
        <v>#REF!</v>
      </c>
      <c r="Q371" s="1678" t="e">
        <f t="shared" ref="Q371:Q372" si="696">P371*(1+$Q$24)</f>
        <v>#REF!</v>
      </c>
      <c r="R371" s="1681" t="e">
        <f>L371*$X$4</f>
        <v>#REF!</v>
      </c>
      <c r="S371" s="1682" t="e">
        <f t="shared" ref="S371:S372" si="697">R371*(1+$S$24)</f>
        <v>#REF!</v>
      </c>
      <c r="T371" s="1697" t="e">
        <f>L371*$Y$4</f>
        <v>#REF!</v>
      </c>
      <c r="U371" s="1485" t="e">
        <f t="shared" si="599"/>
        <v>#REF!</v>
      </c>
      <c r="V371" s="1421"/>
      <c r="W371" s="1522"/>
      <c r="X371" s="1621"/>
      <c r="Z371" s="3"/>
      <c r="AA371" s="1728"/>
      <c r="AB371" s="1491"/>
      <c r="AC371" s="1491"/>
      <c r="AD371" s="1491"/>
      <c r="AE371" s="1832">
        <f t="shared" si="619"/>
        <v>0</v>
      </c>
      <c r="AF371" s="1817"/>
      <c r="AG371" s="1817"/>
      <c r="AH371" s="1817"/>
      <c r="AI371" s="1817"/>
      <c r="AJ371" s="1817"/>
      <c r="AK371" s="1817"/>
      <c r="AL371" s="1817"/>
      <c r="AM371" s="1817"/>
      <c r="AN371" s="1817"/>
      <c r="AO371" s="1817"/>
      <c r="AP371" s="1817"/>
      <c r="AQ371" s="1817"/>
      <c r="AR371" s="1817"/>
      <c r="AS371" s="1817"/>
      <c r="AT371" s="1817"/>
      <c r="AU371" s="1817"/>
      <c r="AV371" s="1817"/>
      <c r="AW371" s="1817"/>
      <c r="AX371" s="1817"/>
      <c r="AY371" s="1817"/>
      <c r="AZ371" s="1817"/>
    </row>
    <row r="372" spans="1:52" s="1420" customFormat="1" ht="15.5" outlineLevel="2">
      <c r="A372" s="1459"/>
      <c r="B372" s="1424"/>
      <c r="C372" s="1491"/>
      <c r="D372" s="1476"/>
      <c r="E372" s="1476"/>
      <c r="F372" s="1476"/>
      <c r="G372" s="1492"/>
      <c r="H372" s="1526" t="e">
        <f t="shared" si="691"/>
        <v>#REF!</v>
      </c>
      <c r="I372" s="1571"/>
      <c r="J372" s="1755"/>
      <c r="K372" s="1548"/>
      <c r="L372" s="1646"/>
      <c r="M372" s="1647">
        <f t="shared" si="694"/>
        <v>0</v>
      </c>
      <c r="N372" s="1536" t="e">
        <f>L372*$V$4</f>
        <v>#REF!</v>
      </c>
      <c r="O372" s="1666" t="e">
        <f t="shared" si="695"/>
        <v>#REF!</v>
      </c>
      <c r="P372" s="1646" t="e">
        <f>L372*$W$4</f>
        <v>#REF!</v>
      </c>
      <c r="Q372" s="1678" t="e">
        <f t="shared" si="696"/>
        <v>#REF!</v>
      </c>
      <c r="R372" s="1681" t="e">
        <f>L372*$X$4</f>
        <v>#REF!</v>
      </c>
      <c r="S372" s="1682" t="e">
        <f t="shared" si="697"/>
        <v>#REF!</v>
      </c>
      <c r="T372" s="1697" t="e">
        <f>L372*$Y$4</f>
        <v>#REF!</v>
      </c>
      <c r="U372" s="1485" t="e">
        <f t="shared" si="599"/>
        <v>#REF!</v>
      </c>
      <c r="V372" s="1421"/>
      <c r="W372" s="1522"/>
      <c r="X372" s="1621"/>
      <c r="Z372" s="3"/>
      <c r="AA372" s="1728"/>
      <c r="AB372" s="1491"/>
      <c r="AC372" s="1491"/>
      <c r="AD372" s="1491"/>
      <c r="AE372" s="1832">
        <f t="shared" si="619"/>
        <v>0</v>
      </c>
      <c r="AF372" s="1817"/>
      <c r="AG372" s="1817"/>
      <c r="AH372" s="1817"/>
      <c r="AI372" s="1817"/>
      <c r="AJ372" s="1817"/>
      <c r="AK372" s="1817"/>
      <c r="AL372" s="1817"/>
      <c r="AM372" s="1817"/>
      <c r="AN372" s="1817"/>
      <c r="AO372" s="1817"/>
      <c r="AP372" s="1817"/>
      <c r="AQ372" s="1817"/>
      <c r="AR372" s="1817"/>
      <c r="AS372" s="1817"/>
      <c r="AT372" s="1817"/>
      <c r="AU372" s="1817"/>
      <c r="AV372" s="1817"/>
      <c r="AW372" s="1817"/>
      <c r="AX372" s="1817"/>
      <c r="AY372" s="1817"/>
      <c r="AZ372" s="1817"/>
    </row>
    <row r="373" spans="1:52" s="1590" customFormat="1" ht="15.5">
      <c r="A373" s="1588"/>
      <c r="B373" s="1463" t="str">
        <f>Bdgt!F133</f>
        <v>Frais Généraux</v>
      </c>
      <c r="C373" s="1497" t="e">
        <f>C374+C389+C407</f>
        <v>#REF!</v>
      </c>
      <c r="D373" s="1479" t="e">
        <f t="shared" ref="D373:G373" si="698">D374+D389+D407</f>
        <v>#REF!</v>
      </c>
      <c r="E373" s="1479" t="e">
        <f t="shared" si="698"/>
        <v>#REF!</v>
      </c>
      <c r="F373" s="1479" t="e">
        <f t="shared" si="698"/>
        <v>#REF!</v>
      </c>
      <c r="G373" s="1498" t="e">
        <f t="shared" si="698"/>
        <v>#REF!</v>
      </c>
      <c r="H373" s="1526" t="e">
        <f t="shared" si="691"/>
        <v>#REF!</v>
      </c>
      <c r="I373" s="1589"/>
      <c r="J373" s="1747"/>
      <c r="K373" s="1597"/>
      <c r="L373" s="1656">
        <f t="shared" ref="L373:T373" si="699">L374+L389+L407</f>
        <v>190381.14</v>
      </c>
      <c r="M373" s="1657">
        <f t="shared" si="699"/>
        <v>190381.14</v>
      </c>
      <c r="N373" s="1540" t="e">
        <f t="shared" si="699"/>
        <v>#REF!</v>
      </c>
      <c r="O373" s="1672" t="e">
        <f t="shared" si="699"/>
        <v>#REF!</v>
      </c>
      <c r="P373" s="1807" t="e">
        <f t="shared" si="699"/>
        <v>#REF!</v>
      </c>
      <c r="Q373" s="1808" t="e">
        <f t="shared" si="699"/>
        <v>#REF!</v>
      </c>
      <c r="R373" s="1656" t="e">
        <f t="shared" si="699"/>
        <v>#REF!</v>
      </c>
      <c r="S373" s="1687" t="e">
        <f t="shared" si="699"/>
        <v>#REF!</v>
      </c>
      <c r="T373" s="1702" t="e">
        <f t="shared" si="699"/>
        <v>#REF!</v>
      </c>
      <c r="U373" s="1617" t="e">
        <f t="shared" si="599"/>
        <v>#REF!</v>
      </c>
      <c r="V373" s="1600"/>
      <c r="W373" s="1618"/>
      <c r="X373" s="1621"/>
      <c r="Y373" s="1735" t="e">
        <f>AB373/1.021</f>
        <v>#REF!</v>
      </c>
      <c r="Z373" s="3"/>
      <c r="AA373" s="1725" t="s">
        <v>213</v>
      </c>
      <c r="AB373" s="1497" t="e">
        <f>AB374+AB389+AB407</f>
        <v>#REF!</v>
      </c>
      <c r="AC373" s="1497">
        <f>AC374+AC389+AC407</f>
        <v>190381.14</v>
      </c>
      <c r="AD373" s="1497" t="e">
        <f>AD374+AD389+AD407</f>
        <v>#REF!</v>
      </c>
      <c r="AE373" s="1832">
        <f t="shared" si="619"/>
        <v>28267</v>
      </c>
      <c r="AF373" s="1823">
        <f t="shared" ref="AF373" si="700">AF374+AF389+AF407</f>
        <v>177581.14</v>
      </c>
      <c r="AG373" s="1823">
        <f t="shared" ref="AG373:AZ373" si="701">AG374+AG389+AG407</f>
        <v>0</v>
      </c>
      <c r="AH373" s="1823">
        <f t="shared" si="701"/>
        <v>0</v>
      </c>
      <c r="AI373" s="1823">
        <f t="shared" si="701"/>
        <v>28267</v>
      </c>
      <c r="AJ373" s="1823">
        <f t="shared" si="701"/>
        <v>0</v>
      </c>
      <c r="AK373" s="1823">
        <f t="shared" si="701"/>
        <v>0</v>
      </c>
      <c r="AL373" s="1823">
        <f t="shared" si="701"/>
        <v>0</v>
      </c>
      <c r="AM373" s="1823">
        <f t="shared" si="701"/>
        <v>0</v>
      </c>
      <c r="AN373" s="1823">
        <f t="shared" si="701"/>
        <v>12800</v>
      </c>
      <c r="AO373" s="1823">
        <f t="shared" si="701"/>
        <v>0</v>
      </c>
      <c r="AP373" s="1823">
        <f t="shared" si="701"/>
        <v>0</v>
      </c>
      <c r="AQ373" s="1823">
        <f t="shared" si="701"/>
        <v>0</v>
      </c>
      <c r="AR373" s="1823">
        <f t="shared" si="701"/>
        <v>0</v>
      </c>
      <c r="AS373" s="1823">
        <f t="shared" si="701"/>
        <v>0</v>
      </c>
      <c r="AT373" s="1823">
        <f t="shared" si="701"/>
        <v>0</v>
      </c>
      <c r="AU373" s="1823">
        <f t="shared" si="701"/>
        <v>0</v>
      </c>
      <c r="AV373" s="1823">
        <f t="shared" si="701"/>
        <v>0</v>
      </c>
      <c r="AW373" s="1823">
        <f t="shared" si="701"/>
        <v>0</v>
      </c>
      <c r="AX373" s="1823">
        <f t="shared" si="701"/>
        <v>0</v>
      </c>
      <c r="AY373" s="1823">
        <f t="shared" si="701"/>
        <v>0</v>
      </c>
      <c r="AZ373" s="1823">
        <f t="shared" si="701"/>
        <v>0</v>
      </c>
    </row>
    <row r="374" spans="1:52" s="1583" customFormat="1" ht="15.5">
      <c r="A374" s="1454" t="str">
        <f>Bdgt!D134</f>
        <v>410</v>
      </c>
      <c r="B374" s="1431" t="str">
        <f>Bdgt!F134</f>
        <v xml:space="preserve"> Rémunération du Maître d'ouvrage    </v>
      </c>
      <c r="C374" s="1489" t="e">
        <f>SUM(C375:C386)</f>
        <v>#REF!</v>
      </c>
      <c r="D374" s="1475" t="e">
        <f t="shared" ref="D374:G374" si="702">SUM(D375:D386)</f>
        <v>#REF!</v>
      </c>
      <c r="E374" s="1475" t="e">
        <f t="shared" si="702"/>
        <v>#REF!</v>
      </c>
      <c r="F374" s="1475" t="e">
        <f t="shared" si="702"/>
        <v>#REF!</v>
      </c>
      <c r="G374" s="1490" t="e">
        <f t="shared" si="702"/>
        <v>#REF!</v>
      </c>
      <c r="H374" s="1526" t="e">
        <f t="shared" si="691"/>
        <v>#REF!</v>
      </c>
      <c r="I374" s="1566"/>
      <c r="J374" s="1748"/>
      <c r="K374" s="1547"/>
      <c r="L374" s="1648">
        <f>L375+L386</f>
        <v>179201</v>
      </c>
      <c r="M374" s="1649">
        <f t="shared" ref="M374:T374" si="703">M375+M386</f>
        <v>179201</v>
      </c>
      <c r="N374" s="1537" t="e">
        <f t="shared" si="703"/>
        <v>#REF!</v>
      </c>
      <c r="O374" s="1668" t="e">
        <f t="shared" si="703"/>
        <v>#REF!</v>
      </c>
      <c r="P374" s="1642" t="e">
        <f t="shared" si="703"/>
        <v>#REF!</v>
      </c>
      <c r="Q374" s="1676" t="e">
        <f t="shared" si="703"/>
        <v>#REF!</v>
      </c>
      <c r="R374" s="1648" t="e">
        <f t="shared" si="703"/>
        <v>#REF!</v>
      </c>
      <c r="S374" s="1683" t="e">
        <f t="shared" si="703"/>
        <v>#REF!</v>
      </c>
      <c r="T374" s="1698">
        <f t="shared" si="703"/>
        <v>0</v>
      </c>
      <c r="U374" s="1485" t="e">
        <f t="shared" si="599"/>
        <v>#REF!</v>
      </c>
      <c r="V374" s="1430"/>
      <c r="W374" s="1342"/>
      <c r="X374" s="1621"/>
      <c r="Z374" s="3"/>
      <c r="AA374" s="1726" t="s">
        <v>217</v>
      </c>
      <c r="AB374" s="1489" t="e">
        <f>SUM(AB375:AB386)</f>
        <v>#REF!</v>
      </c>
      <c r="AC374" s="1489">
        <f>SUM(AC375:AC386)</f>
        <v>179201</v>
      </c>
      <c r="AD374" s="1489" t="e">
        <f>SUM(AD375:AD386)</f>
        <v>#REF!</v>
      </c>
      <c r="AE374" s="1832">
        <f t="shared" si="619"/>
        <v>28267</v>
      </c>
      <c r="AF374" s="1818">
        <f t="shared" ref="AF374" si="704">AF375+AF386</f>
        <v>166401</v>
      </c>
      <c r="AG374" s="1818">
        <f t="shared" ref="AG374:AZ374" si="705">AG375+AG386</f>
        <v>0</v>
      </c>
      <c r="AH374" s="1818">
        <f t="shared" si="705"/>
        <v>0</v>
      </c>
      <c r="AI374" s="1818">
        <f t="shared" si="705"/>
        <v>28267</v>
      </c>
      <c r="AJ374" s="1818">
        <f t="shared" si="705"/>
        <v>0</v>
      </c>
      <c r="AK374" s="1818">
        <f t="shared" si="705"/>
        <v>0</v>
      </c>
      <c r="AL374" s="1818">
        <f t="shared" si="705"/>
        <v>0</v>
      </c>
      <c r="AM374" s="1818">
        <f t="shared" si="705"/>
        <v>0</v>
      </c>
      <c r="AN374" s="1818">
        <f t="shared" si="705"/>
        <v>12800</v>
      </c>
      <c r="AO374" s="1818">
        <f t="shared" si="705"/>
        <v>0</v>
      </c>
      <c r="AP374" s="1818">
        <f t="shared" si="705"/>
        <v>0</v>
      </c>
      <c r="AQ374" s="1818">
        <f t="shared" si="705"/>
        <v>0</v>
      </c>
      <c r="AR374" s="1818">
        <f t="shared" si="705"/>
        <v>0</v>
      </c>
      <c r="AS374" s="1818">
        <f t="shared" si="705"/>
        <v>0</v>
      </c>
      <c r="AT374" s="1818">
        <f t="shared" si="705"/>
        <v>0</v>
      </c>
      <c r="AU374" s="1818">
        <f t="shared" si="705"/>
        <v>0</v>
      </c>
      <c r="AV374" s="1818">
        <f t="shared" si="705"/>
        <v>0</v>
      </c>
      <c r="AW374" s="1818">
        <f t="shared" si="705"/>
        <v>0</v>
      </c>
      <c r="AX374" s="1818">
        <f t="shared" si="705"/>
        <v>0</v>
      </c>
      <c r="AY374" s="1818">
        <f t="shared" si="705"/>
        <v>0</v>
      </c>
      <c r="AZ374" s="1818">
        <f t="shared" si="705"/>
        <v>0</v>
      </c>
    </row>
    <row r="375" spans="1:52" s="1583" customFormat="1" ht="15.5" outlineLevel="1">
      <c r="A375" s="1577" t="str">
        <f>Bdgt!E135</f>
        <v>411</v>
      </c>
      <c r="B375" s="1521" t="str">
        <f>Bdgt!F135</f>
        <v>Direction d'investissement</v>
      </c>
      <c r="C375" s="1578" t="e">
        <f>Bdgt!I135</f>
        <v>#REF!</v>
      </c>
      <c r="D375" s="1579" t="e">
        <f>Bdgt!P135</f>
        <v>#REF!</v>
      </c>
      <c r="E375" s="1579" t="e">
        <f>Bdgt!T135</f>
        <v>#REF!</v>
      </c>
      <c r="F375" s="1579" t="e">
        <f>Bdgt!X135</f>
        <v>#REF!</v>
      </c>
      <c r="G375" s="1580" t="e">
        <f>Bdgt!AB135</f>
        <v>#REF!</v>
      </c>
      <c r="H375" s="1526" t="e">
        <f t="shared" si="691"/>
        <v>#REF!</v>
      </c>
      <c r="I375" s="1568" t="s">
        <v>426</v>
      </c>
      <c r="J375" s="1754"/>
      <c r="K375" s="1599"/>
      <c r="L375" s="1644">
        <f>SUM(L376:L385)</f>
        <v>179201</v>
      </c>
      <c r="M375" s="1645">
        <f t="shared" ref="M375:T375" si="706">SUM(M376:M385)</f>
        <v>179201</v>
      </c>
      <c r="N375" s="1552" t="e">
        <f t="shared" si="706"/>
        <v>#REF!</v>
      </c>
      <c r="O375" s="1665" t="e">
        <f t="shared" si="706"/>
        <v>#REF!</v>
      </c>
      <c r="P375" s="1644" t="e">
        <f t="shared" si="706"/>
        <v>#REF!</v>
      </c>
      <c r="Q375" s="1677" t="e">
        <f t="shared" si="706"/>
        <v>#REF!</v>
      </c>
      <c r="R375" s="1644" t="e">
        <f t="shared" si="706"/>
        <v>#REF!</v>
      </c>
      <c r="S375" s="1677" t="e">
        <f t="shared" si="706"/>
        <v>#REF!</v>
      </c>
      <c r="T375" s="1695">
        <f t="shared" si="706"/>
        <v>0</v>
      </c>
      <c r="U375" s="1485" t="e">
        <f t="shared" si="599"/>
        <v>#REF!</v>
      </c>
      <c r="V375" s="1430"/>
      <c r="W375" s="1342"/>
      <c r="X375" s="1621"/>
      <c r="Z375" s="3"/>
      <c r="AA375" s="1727" t="s">
        <v>219</v>
      </c>
      <c r="AB375" s="1578" t="e">
        <f>C375</f>
        <v>#REF!</v>
      </c>
      <c r="AC375" s="1578">
        <f>M375</f>
        <v>179201</v>
      </c>
      <c r="AD375" s="1578" t="e">
        <f>AB375-AC375</f>
        <v>#REF!</v>
      </c>
      <c r="AE375" s="1832">
        <f t="shared" si="619"/>
        <v>28267</v>
      </c>
      <c r="AF375" s="1815">
        <f>SUMPRODUCT((YEAR($K376:$K385)&amp;MONTH($K376:$K385)&lt;YEAR(AG$23)&amp;MONTH(AG$23))*$M376:$M385)</f>
        <v>166401</v>
      </c>
      <c r="AG375" s="1815">
        <f>SUMPRODUCT((YEAR($K376:$K385)&amp;MONTH($K376:$K385)=YEAR(AG$23)&amp;MONTH(AG$23))*$M376:$M385)</f>
        <v>0</v>
      </c>
      <c r="AH375" s="1815">
        <f t="shared" ref="AH375:AZ375" si="707">SUMPRODUCT((YEAR($K376:$K385)&amp;MONTH($K376:$K385)=YEAR(AH$23)&amp;MONTH(AH$23))*$M376:$M385)</f>
        <v>0</v>
      </c>
      <c r="AI375" s="1815">
        <f>SUMPRODUCT((YEAR($K376:$K385)&amp;MONTH($K376:$K385)=YEAR(AI$23)&amp;MONTH(AI$23))*$M376:$M385)</f>
        <v>28267</v>
      </c>
      <c r="AJ375" s="1815">
        <f t="shared" si="707"/>
        <v>0</v>
      </c>
      <c r="AK375" s="1815">
        <f t="shared" si="707"/>
        <v>0</v>
      </c>
      <c r="AL375" s="1815">
        <f t="shared" si="707"/>
        <v>0</v>
      </c>
      <c r="AM375" s="1815">
        <f t="shared" si="707"/>
        <v>0</v>
      </c>
      <c r="AN375" s="1815">
        <f t="shared" si="707"/>
        <v>12800</v>
      </c>
      <c r="AO375" s="1815">
        <f t="shared" si="707"/>
        <v>0</v>
      </c>
      <c r="AP375" s="1815">
        <f t="shared" si="707"/>
        <v>0</v>
      </c>
      <c r="AQ375" s="1815">
        <f t="shared" si="707"/>
        <v>0</v>
      </c>
      <c r="AR375" s="1815">
        <f t="shared" si="707"/>
        <v>0</v>
      </c>
      <c r="AS375" s="1815">
        <f t="shared" si="707"/>
        <v>0</v>
      </c>
      <c r="AT375" s="1815">
        <f t="shared" si="707"/>
        <v>0</v>
      </c>
      <c r="AU375" s="1815">
        <f t="shared" si="707"/>
        <v>0</v>
      </c>
      <c r="AV375" s="1815">
        <f t="shared" si="707"/>
        <v>0</v>
      </c>
      <c r="AW375" s="1815">
        <f t="shared" si="707"/>
        <v>0</v>
      </c>
      <c r="AX375" s="1815">
        <f t="shared" si="707"/>
        <v>0</v>
      </c>
      <c r="AY375" s="1815">
        <f t="shared" si="707"/>
        <v>0</v>
      </c>
      <c r="AZ375" s="1815">
        <f t="shared" si="707"/>
        <v>0</v>
      </c>
    </row>
    <row r="376" spans="1:52" s="1415" customFormat="1" ht="15.5" outlineLevel="2">
      <c r="A376" s="1459"/>
      <c r="B376" s="1424"/>
      <c r="C376" s="1491"/>
      <c r="D376" s="1476"/>
      <c r="E376" s="1476"/>
      <c r="F376" s="1476"/>
      <c r="G376" s="1492"/>
      <c r="H376" s="1526"/>
      <c r="I376" s="1571"/>
      <c r="J376" s="1755" t="s">
        <v>532</v>
      </c>
      <c r="K376" s="1764">
        <v>42369</v>
      </c>
      <c r="L376" s="1765">
        <v>21429</v>
      </c>
      <c r="M376" s="1766">
        <f>L376</f>
        <v>21429</v>
      </c>
      <c r="N376" s="1767" t="e">
        <f t="shared" ref="N376:N382" si="708">$L376*(INDEX($U$1:$Y$8,MATCH($V376,$U$1:$U$8,0),MATCH(N$23,$U$1:$Y$1,0)))</f>
        <v>#REF!</v>
      </c>
      <c r="O376" s="1768" t="e">
        <f>N376</f>
        <v>#REF!</v>
      </c>
      <c r="P376" s="1765" t="e">
        <f t="shared" ref="P376:P385" si="709">$L376*(INDEX($U$1:$Y$8,MATCH($V376,$U$1:$U$8,0),MATCH(P$23,$U$1:$Y$1,0)))</f>
        <v>#REF!</v>
      </c>
      <c r="Q376" s="1771" t="e">
        <f>P376</f>
        <v>#REF!</v>
      </c>
      <c r="R376" s="1681" t="e">
        <f t="shared" ref="R376:R385" si="710">$L376*(INDEX($U$1:$Y$8,MATCH($V376,$U$1:$U$8,0),MATCH(R$23,$U$1:$Y$1,0)))</f>
        <v>#REF!</v>
      </c>
      <c r="S376" s="1682" t="e">
        <f>R376</f>
        <v>#REF!</v>
      </c>
      <c r="T376" s="1697">
        <f t="shared" ref="T376:T385" si="711">$L376*(INDEX($U$1:$Y$8,MATCH($V376,$U$1:$U$8,0),MATCH(T$23,$U$1:$Y$1,0)))</f>
        <v>0</v>
      </c>
      <c r="U376" s="1485" t="e">
        <f t="shared" si="599"/>
        <v>#REF!</v>
      </c>
      <c r="V376" s="1421" t="s">
        <v>481</v>
      </c>
      <c r="W376" s="1522"/>
      <c r="X376" s="1621"/>
      <c r="Z376" s="3"/>
      <c r="AA376" s="1728"/>
      <c r="AB376" s="1491"/>
      <c r="AC376" s="1491"/>
      <c r="AD376" s="1491"/>
      <c r="AE376" s="1832">
        <f t="shared" si="619"/>
        <v>0</v>
      </c>
      <c r="AF376" s="1817"/>
      <c r="AG376" s="1817"/>
      <c r="AH376" s="1817"/>
      <c r="AI376" s="1817"/>
      <c r="AJ376" s="1817"/>
      <c r="AK376" s="1817"/>
      <c r="AL376" s="1817"/>
      <c r="AM376" s="1817"/>
      <c r="AN376" s="1817"/>
      <c r="AO376" s="1817"/>
      <c r="AP376" s="1817"/>
      <c r="AQ376" s="1817"/>
      <c r="AR376" s="1817"/>
      <c r="AS376" s="1817"/>
      <c r="AT376" s="1817"/>
      <c r="AU376" s="1817"/>
      <c r="AV376" s="1817"/>
      <c r="AW376" s="1817"/>
      <c r="AX376" s="1817"/>
      <c r="AY376" s="1817"/>
      <c r="AZ376" s="1817"/>
    </row>
    <row r="377" spans="1:52" s="1415" customFormat="1" ht="15.5" outlineLevel="2">
      <c r="A377" s="1459"/>
      <c r="B377" s="1424"/>
      <c r="C377" s="1491"/>
      <c r="D377" s="1476"/>
      <c r="E377" s="1476"/>
      <c r="F377" s="1476"/>
      <c r="G377" s="1492"/>
      <c r="H377" s="1526"/>
      <c r="I377" s="1571"/>
      <c r="J377" s="1755" t="s">
        <v>533</v>
      </c>
      <c r="K377" s="1764">
        <v>42429</v>
      </c>
      <c r="L377" s="1765">
        <v>24430</v>
      </c>
      <c r="M377" s="1766">
        <f t="shared" ref="M377:M384" si="712">L377</f>
        <v>24430</v>
      </c>
      <c r="N377" s="1767" t="e">
        <f t="shared" si="708"/>
        <v>#REF!</v>
      </c>
      <c r="O377" s="1768" t="e">
        <f t="shared" ref="O377:O382" si="713">N377</f>
        <v>#REF!</v>
      </c>
      <c r="P377" s="1765" t="e">
        <f t="shared" si="709"/>
        <v>#REF!</v>
      </c>
      <c r="Q377" s="1771" t="e">
        <f t="shared" ref="Q377:Q382" si="714">P377</f>
        <v>#REF!</v>
      </c>
      <c r="R377" s="1681" t="e">
        <f t="shared" si="710"/>
        <v>#REF!</v>
      </c>
      <c r="S377" s="1682" t="e">
        <f t="shared" ref="S377:S382" si="715">R377</f>
        <v>#REF!</v>
      </c>
      <c r="T377" s="1697">
        <f t="shared" si="711"/>
        <v>0</v>
      </c>
      <c r="U377" s="1485" t="e">
        <f t="shared" ref="U377:U382" si="716">L377-(N377+P377+R377+T377)</f>
        <v>#REF!</v>
      </c>
      <c r="V377" s="1421" t="s">
        <v>481</v>
      </c>
      <c r="W377" s="1522"/>
      <c r="X377" s="1621"/>
      <c r="Z377" s="3"/>
      <c r="AA377" s="1728"/>
      <c r="AB377" s="1491"/>
      <c r="AC377" s="1491"/>
      <c r="AD377" s="1491"/>
      <c r="AE377" s="1832">
        <f t="shared" si="619"/>
        <v>0</v>
      </c>
      <c r="AF377" s="1817"/>
      <c r="AG377" s="1817"/>
      <c r="AH377" s="1817"/>
      <c r="AI377" s="1817"/>
      <c r="AJ377" s="1817"/>
      <c r="AK377" s="1817"/>
      <c r="AL377" s="1817"/>
      <c r="AM377" s="1817"/>
      <c r="AN377" s="1817"/>
      <c r="AO377" s="1817"/>
      <c r="AP377" s="1817"/>
      <c r="AQ377" s="1817"/>
      <c r="AR377" s="1817"/>
      <c r="AS377" s="1817"/>
      <c r="AT377" s="1817"/>
      <c r="AU377" s="1817"/>
      <c r="AV377" s="1817"/>
      <c r="AW377" s="1817"/>
      <c r="AX377" s="1817"/>
      <c r="AY377" s="1817"/>
      <c r="AZ377" s="1817"/>
    </row>
    <row r="378" spans="1:52" s="1415" customFormat="1" ht="15.5" outlineLevel="2">
      <c r="A378" s="1459"/>
      <c r="B378" s="1424"/>
      <c r="C378" s="1491"/>
      <c r="D378" s="1476"/>
      <c r="E378" s="1476"/>
      <c r="F378" s="1476"/>
      <c r="G378" s="1492"/>
      <c r="H378" s="1526"/>
      <c r="I378" s="1571"/>
      <c r="J378" s="1755" t="s">
        <v>534</v>
      </c>
      <c r="K378" s="1764">
        <v>42633</v>
      </c>
      <c r="L378" s="1765">
        <v>12215</v>
      </c>
      <c r="M378" s="1766">
        <f t="shared" si="712"/>
        <v>12215</v>
      </c>
      <c r="N378" s="1767" t="e">
        <f t="shared" si="708"/>
        <v>#REF!</v>
      </c>
      <c r="O378" s="1768" t="e">
        <f t="shared" si="713"/>
        <v>#REF!</v>
      </c>
      <c r="P378" s="1765" t="e">
        <f t="shared" si="709"/>
        <v>#REF!</v>
      </c>
      <c r="Q378" s="1771" t="e">
        <f t="shared" si="714"/>
        <v>#REF!</v>
      </c>
      <c r="R378" s="1681" t="e">
        <f t="shared" si="710"/>
        <v>#REF!</v>
      </c>
      <c r="S378" s="1682" t="e">
        <f t="shared" si="715"/>
        <v>#REF!</v>
      </c>
      <c r="T378" s="1697">
        <f t="shared" si="711"/>
        <v>0</v>
      </c>
      <c r="U378" s="1485" t="e">
        <f t="shared" si="716"/>
        <v>#REF!</v>
      </c>
      <c r="V378" s="1421" t="s">
        <v>481</v>
      </c>
      <c r="W378" s="1522"/>
      <c r="X378" s="1621"/>
      <c r="Z378" s="3"/>
      <c r="AA378" s="1728"/>
      <c r="AB378" s="1491"/>
      <c r="AC378" s="1491"/>
      <c r="AD378" s="1491"/>
      <c r="AE378" s="1832">
        <f t="shared" si="619"/>
        <v>0</v>
      </c>
      <c r="AF378" s="1817"/>
      <c r="AG378" s="1817"/>
      <c r="AH378" s="1817"/>
      <c r="AI378" s="1817"/>
      <c r="AJ378" s="1817"/>
      <c r="AK378" s="1817"/>
      <c r="AL378" s="1817"/>
      <c r="AM378" s="1817"/>
      <c r="AN378" s="1817"/>
      <c r="AO378" s="1817"/>
      <c r="AP378" s="1817"/>
      <c r="AQ378" s="1817"/>
      <c r="AR378" s="1817"/>
      <c r="AS378" s="1817"/>
      <c r="AT378" s="1817"/>
      <c r="AU378" s="1817"/>
      <c r="AV378" s="1817"/>
      <c r="AW378" s="1817"/>
      <c r="AX378" s="1817"/>
      <c r="AY378" s="1817"/>
      <c r="AZ378" s="1817"/>
    </row>
    <row r="379" spans="1:52" s="1415" customFormat="1" ht="15.5" outlineLevel="2">
      <c r="A379" s="1459"/>
      <c r="B379" s="1424"/>
      <c r="C379" s="1491"/>
      <c r="D379" s="1476"/>
      <c r="E379" s="1476"/>
      <c r="F379" s="1476"/>
      <c r="G379" s="1492"/>
      <c r="H379" s="1526"/>
      <c r="I379" s="1571"/>
      <c r="J379" s="1755" t="s">
        <v>535</v>
      </c>
      <c r="K379" s="1764">
        <v>42726</v>
      </c>
      <c r="L379" s="1765">
        <v>17272</v>
      </c>
      <c r="M379" s="1766">
        <f t="shared" si="712"/>
        <v>17272</v>
      </c>
      <c r="N379" s="1767" t="e">
        <f t="shared" si="708"/>
        <v>#REF!</v>
      </c>
      <c r="O379" s="1768" t="e">
        <f t="shared" si="713"/>
        <v>#REF!</v>
      </c>
      <c r="P379" s="1765" t="e">
        <f t="shared" si="709"/>
        <v>#REF!</v>
      </c>
      <c r="Q379" s="1771" t="e">
        <f t="shared" si="714"/>
        <v>#REF!</v>
      </c>
      <c r="R379" s="1681" t="e">
        <f t="shared" si="710"/>
        <v>#REF!</v>
      </c>
      <c r="S379" s="1682" t="e">
        <f t="shared" si="715"/>
        <v>#REF!</v>
      </c>
      <c r="T379" s="1697">
        <f t="shared" si="711"/>
        <v>0</v>
      </c>
      <c r="U379" s="1485" t="e">
        <f t="shared" si="716"/>
        <v>#REF!</v>
      </c>
      <c r="V379" s="1421" t="s">
        <v>481</v>
      </c>
      <c r="W379" s="1522"/>
      <c r="X379" s="1621"/>
      <c r="Z379" s="3"/>
      <c r="AA379" s="1728"/>
      <c r="AB379" s="1491"/>
      <c r="AC379" s="1491"/>
      <c r="AD379" s="1491"/>
      <c r="AE379" s="1832">
        <f t="shared" si="619"/>
        <v>0</v>
      </c>
      <c r="AF379" s="1817"/>
      <c r="AG379" s="1817"/>
      <c r="AH379" s="1817"/>
      <c r="AI379" s="1817"/>
      <c r="AJ379" s="1817"/>
      <c r="AK379" s="1817"/>
      <c r="AL379" s="1817"/>
      <c r="AM379" s="1817"/>
      <c r="AN379" s="1817"/>
      <c r="AO379" s="1817"/>
      <c r="AP379" s="1817"/>
      <c r="AQ379" s="1817"/>
      <c r="AR379" s="1817"/>
      <c r="AS379" s="1817"/>
      <c r="AT379" s="1817"/>
      <c r="AU379" s="1817"/>
      <c r="AV379" s="1817"/>
      <c r="AW379" s="1817"/>
      <c r="AX379" s="1817"/>
      <c r="AY379" s="1817"/>
      <c r="AZ379" s="1817"/>
    </row>
    <row r="380" spans="1:52" s="1415" customFormat="1" ht="15.5" outlineLevel="2">
      <c r="A380" s="1459"/>
      <c r="B380" s="1424"/>
      <c r="C380" s="1491"/>
      <c r="D380" s="1476"/>
      <c r="E380" s="1476"/>
      <c r="F380" s="1476"/>
      <c r="G380" s="1492"/>
      <c r="H380" s="1526"/>
      <c r="I380" s="1571"/>
      <c r="J380" s="1755" t="s">
        <v>536</v>
      </c>
      <c r="K380" s="1764">
        <v>42816</v>
      </c>
      <c r="L380" s="1765">
        <v>12557</v>
      </c>
      <c r="M380" s="1766">
        <f t="shared" si="712"/>
        <v>12557</v>
      </c>
      <c r="N380" s="1767" t="e">
        <f t="shared" si="708"/>
        <v>#REF!</v>
      </c>
      <c r="O380" s="1768" t="e">
        <f t="shared" si="713"/>
        <v>#REF!</v>
      </c>
      <c r="P380" s="1765" t="e">
        <f t="shared" si="709"/>
        <v>#REF!</v>
      </c>
      <c r="Q380" s="1771" t="e">
        <f t="shared" si="714"/>
        <v>#REF!</v>
      </c>
      <c r="R380" s="1681" t="e">
        <f t="shared" si="710"/>
        <v>#REF!</v>
      </c>
      <c r="S380" s="1682" t="e">
        <f t="shared" si="715"/>
        <v>#REF!</v>
      </c>
      <c r="T380" s="1697">
        <f t="shared" si="711"/>
        <v>0</v>
      </c>
      <c r="U380" s="1485" t="e">
        <f t="shared" si="716"/>
        <v>#REF!</v>
      </c>
      <c r="V380" s="1421" t="s">
        <v>481</v>
      </c>
      <c r="W380" s="1522"/>
      <c r="X380" s="1621"/>
      <c r="Z380" s="3"/>
      <c r="AA380" s="1728"/>
      <c r="AB380" s="1491"/>
      <c r="AC380" s="1491"/>
      <c r="AD380" s="1491"/>
      <c r="AE380" s="1832">
        <f t="shared" si="619"/>
        <v>0</v>
      </c>
      <c r="AF380" s="1817"/>
      <c r="AG380" s="1817"/>
      <c r="AH380" s="1817"/>
      <c r="AI380" s="1817"/>
      <c r="AJ380" s="1817"/>
      <c r="AK380" s="1817"/>
      <c r="AL380" s="1817"/>
      <c r="AM380" s="1817"/>
      <c r="AN380" s="1817"/>
      <c r="AO380" s="1817"/>
      <c r="AP380" s="1817"/>
      <c r="AQ380" s="1817"/>
      <c r="AR380" s="1817"/>
      <c r="AS380" s="1817"/>
      <c r="AT380" s="1817"/>
      <c r="AU380" s="1817"/>
      <c r="AV380" s="1817"/>
      <c r="AW380" s="1817"/>
      <c r="AX380" s="1817"/>
      <c r="AY380" s="1817"/>
      <c r="AZ380" s="1817"/>
    </row>
    <row r="381" spans="1:52" s="1415" customFormat="1" ht="15.5" outlineLevel="2">
      <c r="A381" s="1459"/>
      <c r="B381" s="1424"/>
      <c r="C381" s="1491"/>
      <c r="D381" s="1476"/>
      <c r="E381" s="1476"/>
      <c r="F381" s="1476"/>
      <c r="G381" s="1492"/>
      <c r="H381" s="1526"/>
      <c r="I381" s="1571"/>
      <c r="J381" s="1755" t="s">
        <v>537</v>
      </c>
      <c r="K381" s="1764">
        <v>43090</v>
      </c>
      <c r="L381" s="1765">
        <v>37673</v>
      </c>
      <c r="M381" s="1766">
        <f t="shared" si="712"/>
        <v>37673</v>
      </c>
      <c r="N381" s="1767" t="e">
        <f t="shared" si="708"/>
        <v>#REF!</v>
      </c>
      <c r="O381" s="1768" t="e">
        <f t="shared" si="713"/>
        <v>#REF!</v>
      </c>
      <c r="P381" s="1765" t="e">
        <f t="shared" si="709"/>
        <v>#REF!</v>
      </c>
      <c r="Q381" s="1771" t="e">
        <f t="shared" si="714"/>
        <v>#REF!</v>
      </c>
      <c r="R381" s="1681" t="e">
        <f t="shared" si="710"/>
        <v>#REF!</v>
      </c>
      <c r="S381" s="1682" t="e">
        <f t="shared" si="715"/>
        <v>#REF!</v>
      </c>
      <c r="T381" s="1697">
        <f t="shared" si="711"/>
        <v>0</v>
      </c>
      <c r="U381" s="1485" t="e">
        <f t="shared" si="716"/>
        <v>#REF!</v>
      </c>
      <c r="V381" s="1421" t="s">
        <v>481</v>
      </c>
      <c r="W381" s="1522"/>
      <c r="X381" s="1621"/>
      <c r="Z381" s="3"/>
      <c r="AA381" s="1728"/>
      <c r="AB381" s="1491"/>
      <c r="AC381" s="1491"/>
      <c r="AD381" s="1491"/>
      <c r="AE381" s="1832">
        <f t="shared" si="619"/>
        <v>0</v>
      </c>
      <c r="AF381" s="1817"/>
      <c r="AG381" s="1817"/>
      <c r="AH381" s="1817"/>
      <c r="AI381" s="1817"/>
      <c r="AJ381" s="1817"/>
      <c r="AK381" s="1817"/>
      <c r="AL381" s="1817"/>
      <c r="AM381" s="1817"/>
      <c r="AN381" s="1817"/>
      <c r="AO381" s="1817"/>
      <c r="AP381" s="1817"/>
      <c r="AQ381" s="1817"/>
      <c r="AR381" s="1817"/>
      <c r="AS381" s="1817"/>
      <c r="AT381" s="1817"/>
      <c r="AU381" s="1817"/>
      <c r="AV381" s="1817"/>
      <c r="AW381" s="1817"/>
      <c r="AX381" s="1817"/>
      <c r="AY381" s="1817"/>
      <c r="AZ381" s="1817"/>
    </row>
    <row r="382" spans="1:52" s="1415" customFormat="1" ht="15.5" outlineLevel="2">
      <c r="A382" s="1459"/>
      <c r="B382" s="1424"/>
      <c r="C382" s="1491"/>
      <c r="D382" s="1476"/>
      <c r="E382" s="1476"/>
      <c r="F382" s="1476"/>
      <c r="G382" s="1492"/>
      <c r="H382" s="1526"/>
      <c r="I382" s="1571"/>
      <c r="J382" s="1755" t="s">
        <v>543</v>
      </c>
      <c r="K382" s="1764">
        <v>43616</v>
      </c>
      <c r="L382" s="1765">
        <v>12558</v>
      </c>
      <c r="M382" s="1766">
        <f t="shared" si="712"/>
        <v>12558</v>
      </c>
      <c r="N382" s="1767" t="e">
        <f t="shared" si="708"/>
        <v>#REF!</v>
      </c>
      <c r="O382" s="1768" t="e">
        <f t="shared" si="713"/>
        <v>#REF!</v>
      </c>
      <c r="P382" s="1765" t="e">
        <f t="shared" si="709"/>
        <v>#REF!</v>
      </c>
      <c r="Q382" s="1771" t="e">
        <f t="shared" si="714"/>
        <v>#REF!</v>
      </c>
      <c r="R382" s="1681" t="e">
        <f t="shared" si="710"/>
        <v>#REF!</v>
      </c>
      <c r="S382" s="1682" t="e">
        <f t="shared" si="715"/>
        <v>#REF!</v>
      </c>
      <c r="T382" s="1697">
        <f t="shared" si="711"/>
        <v>0</v>
      </c>
      <c r="U382" s="1485" t="e">
        <f t="shared" si="716"/>
        <v>#REF!</v>
      </c>
      <c r="V382" s="1421" t="s">
        <v>481</v>
      </c>
      <c r="W382" s="1522"/>
      <c r="X382" s="1621"/>
      <c r="Z382" s="3"/>
      <c r="AA382" s="1728"/>
      <c r="AB382" s="1491"/>
      <c r="AC382" s="1491"/>
      <c r="AD382" s="1491"/>
      <c r="AE382" s="1832">
        <f t="shared" si="619"/>
        <v>0</v>
      </c>
      <c r="AF382" s="1817"/>
      <c r="AG382" s="1817"/>
      <c r="AH382" s="1817"/>
      <c r="AI382" s="1817"/>
      <c r="AJ382" s="1817"/>
      <c r="AK382" s="1817"/>
      <c r="AL382" s="1817"/>
      <c r="AM382" s="1817"/>
      <c r="AN382" s="1817"/>
      <c r="AO382" s="1817"/>
      <c r="AP382" s="1817"/>
      <c r="AQ382" s="1817"/>
      <c r="AR382" s="1817"/>
      <c r="AS382" s="1817"/>
      <c r="AT382" s="1817"/>
      <c r="AU382" s="1817"/>
      <c r="AV382" s="1817"/>
      <c r="AW382" s="1817"/>
      <c r="AX382" s="1817"/>
      <c r="AY382" s="1817"/>
      <c r="AZ382" s="1817"/>
    </row>
    <row r="383" spans="1:52" s="1415" customFormat="1" ht="15.5" outlineLevel="2">
      <c r="A383" s="1459"/>
      <c r="B383" s="1424"/>
      <c r="C383" s="1491"/>
      <c r="D383" s="1476"/>
      <c r="E383" s="1476"/>
      <c r="F383" s="1476"/>
      <c r="G383" s="1492"/>
      <c r="H383" s="1526"/>
      <c r="I383" s="1571"/>
      <c r="J383" s="1755" t="s">
        <v>544</v>
      </c>
      <c r="K383" s="1764">
        <v>43776</v>
      </c>
      <c r="L383" s="1765">
        <v>28267</v>
      </c>
      <c r="M383" s="1766">
        <f t="shared" si="712"/>
        <v>28267</v>
      </c>
      <c r="N383" s="1767"/>
      <c r="O383" s="1768"/>
      <c r="P383" s="1765" t="e">
        <f t="shared" si="709"/>
        <v>#REF!</v>
      </c>
      <c r="Q383" s="1771" t="e">
        <f t="shared" ref="Q383:Q385" si="717">P383</f>
        <v>#REF!</v>
      </c>
      <c r="R383" s="1681" t="e">
        <f t="shared" si="710"/>
        <v>#REF!</v>
      </c>
      <c r="S383" s="1682" t="e">
        <f t="shared" ref="S383:S385" si="718">R383</f>
        <v>#REF!</v>
      </c>
      <c r="T383" s="1697">
        <f t="shared" si="711"/>
        <v>0</v>
      </c>
      <c r="U383" s="1485" t="e">
        <f t="shared" ref="U383:U385" si="719">L383-(N383+P383+R383+T383)</f>
        <v>#REF!</v>
      </c>
      <c r="V383" s="1421" t="s">
        <v>481</v>
      </c>
      <c r="W383" s="1522"/>
      <c r="X383" s="1621"/>
      <c r="Z383" s="3"/>
      <c r="AA383" s="1728"/>
      <c r="AB383" s="1491"/>
      <c r="AC383" s="1491"/>
      <c r="AD383" s="1491"/>
      <c r="AE383" s="1832">
        <f t="shared" si="619"/>
        <v>0</v>
      </c>
      <c r="AF383" s="1817"/>
      <c r="AG383" s="1817"/>
      <c r="AH383" s="1817"/>
      <c r="AI383" s="1817"/>
      <c r="AJ383" s="1817"/>
      <c r="AK383" s="1817"/>
      <c r="AL383" s="1817"/>
      <c r="AM383" s="1817"/>
      <c r="AN383" s="1817"/>
      <c r="AO383" s="1817"/>
      <c r="AP383" s="1817"/>
      <c r="AQ383" s="1817"/>
      <c r="AR383" s="1817"/>
      <c r="AS383" s="1817"/>
      <c r="AT383" s="1817"/>
      <c r="AU383" s="1817"/>
      <c r="AV383" s="1817"/>
      <c r="AW383" s="1817"/>
      <c r="AX383" s="1817"/>
      <c r="AY383" s="1817"/>
      <c r="AZ383" s="1817"/>
    </row>
    <row r="384" spans="1:52" s="1415" customFormat="1" ht="15.5" outlineLevel="2">
      <c r="A384" s="1459"/>
      <c r="B384" s="1424"/>
      <c r="C384" s="1491"/>
      <c r="D384" s="1476"/>
      <c r="E384" s="1476"/>
      <c r="F384" s="1476"/>
      <c r="G384" s="1492"/>
      <c r="H384" s="1526"/>
      <c r="I384" s="1571"/>
      <c r="J384" s="1755" t="s">
        <v>545</v>
      </c>
      <c r="K384" s="1764">
        <v>43949</v>
      </c>
      <c r="L384" s="1765">
        <v>12800</v>
      </c>
      <c r="M384" s="1766">
        <f t="shared" si="712"/>
        <v>12800</v>
      </c>
      <c r="N384" s="1767"/>
      <c r="O384" s="1768"/>
      <c r="P384" s="1765" t="e">
        <f t="shared" si="709"/>
        <v>#REF!</v>
      </c>
      <c r="Q384" s="1771" t="e">
        <f t="shared" ref="Q384" si="720">P384</f>
        <v>#REF!</v>
      </c>
      <c r="R384" s="1681" t="e">
        <f t="shared" si="710"/>
        <v>#REF!</v>
      </c>
      <c r="S384" s="1682" t="e">
        <f t="shared" ref="S384" si="721">R384</f>
        <v>#REF!</v>
      </c>
      <c r="T384" s="1697">
        <f t="shared" si="711"/>
        <v>0</v>
      </c>
      <c r="U384" s="1485" t="e">
        <f t="shared" ref="U384" si="722">L384-(N384+P384+R384+T384)</f>
        <v>#REF!</v>
      </c>
      <c r="V384" s="1421" t="s">
        <v>481</v>
      </c>
      <c r="W384" s="1522"/>
      <c r="X384" s="1621"/>
      <c r="Z384" s="3"/>
      <c r="AA384" s="1728"/>
      <c r="AB384" s="1491"/>
      <c r="AC384" s="1491"/>
      <c r="AD384" s="1491"/>
      <c r="AE384" s="1832">
        <f t="shared" si="619"/>
        <v>0</v>
      </c>
      <c r="AF384" s="1817"/>
      <c r="AG384" s="1817"/>
      <c r="AH384" s="1817"/>
      <c r="AI384" s="1817"/>
      <c r="AJ384" s="1817"/>
      <c r="AK384" s="1817"/>
      <c r="AL384" s="1817"/>
      <c r="AM384" s="1817"/>
      <c r="AN384" s="1817"/>
      <c r="AO384" s="1817"/>
      <c r="AP384" s="1817"/>
      <c r="AQ384" s="1817"/>
      <c r="AR384" s="1817"/>
      <c r="AS384" s="1817"/>
      <c r="AT384" s="1817"/>
      <c r="AU384" s="1817"/>
      <c r="AV384" s="1817"/>
      <c r="AW384" s="1817"/>
      <c r="AX384" s="1817"/>
      <c r="AY384" s="1817"/>
      <c r="AZ384" s="1817"/>
    </row>
    <row r="385" spans="1:52" s="1415" customFormat="1" ht="15.5" outlineLevel="2">
      <c r="A385" s="1459"/>
      <c r="B385" s="1424"/>
      <c r="C385" s="1491"/>
      <c r="D385" s="1476"/>
      <c r="E385" s="1476"/>
      <c r="F385" s="1476"/>
      <c r="G385" s="1492"/>
      <c r="H385" s="1526"/>
      <c r="I385" s="1571"/>
      <c r="J385" s="1755"/>
      <c r="K385" s="1548"/>
      <c r="L385" s="1646"/>
      <c r="M385" s="1647">
        <f>L385</f>
        <v>0</v>
      </c>
      <c r="N385" s="1536" t="e">
        <f>$L385*(INDEX($U$1:$Y$8,MATCH($V385,$U$1:$U$8,0),MATCH(N$23,$U$1:$Y$1,0)))</f>
        <v>#REF!</v>
      </c>
      <c r="O385" s="1666" t="e">
        <f>N385</f>
        <v>#REF!</v>
      </c>
      <c r="P385" s="1765" t="e">
        <f t="shared" si="709"/>
        <v>#REF!</v>
      </c>
      <c r="Q385" s="1771" t="e">
        <f t="shared" si="717"/>
        <v>#REF!</v>
      </c>
      <c r="R385" s="1681" t="e">
        <f t="shared" si="710"/>
        <v>#REF!</v>
      </c>
      <c r="S385" s="1682" t="e">
        <f t="shared" si="718"/>
        <v>#REF!</v>
      </c>
      <c r="T385" s="1697">
        <f t="shared" si="711"/>
        <v>0</v>
      </c>
      <c r="U385" s="1485" t="e">
        <f t="shared" si="719"/>
        <v>#REF!</v>
      </c>
      <c r="V385" s="1421" t="s">
        <v>481</v>
      </c>
      <c r="W385" s="1522"/>
      <c r="X385" s="1621"/>
      <c r="Z385" s="3"/>
      <c r="AA385" s="1728"/>
      <c r="AB385" s="1491"/>
      <c r="AC385" s="1491"/>
      <c r="AD385" s="1491"/>
      <c r="AE385" s="1832">
        <f t="shared" si="619"/>
        <v>0</v>
      </c>
      <c r="AF385" s="1817"/>
      <c r="AG385" s="1817"/>
      <c r="AH385" s="1817"/>
      <c r="AI385" s="1817"/>
      <c r="AJ385" s="1817"/>
      <c r="AK385" s="1817"/>
      <c r="AL385" s="1817"/>
      <c r="AM385" s="1817"/>
      <c r="AN385" s="1817"/>
      <c r="AO385" s="1817"/>
      <c r="AP385" s="1817"/>
      <c r="AQ385" s="1817"/>
      <c r="AR385" s="1817"/>
      <c r="AS385" s="1817"/>
      <c r="AT385" s="1817"/>
      <c r="AU385" s="1817"/>
      <c r="AV385" s="1817"/>
      <c r="AW385" s="1817"/>
      <c r="AX385" s="1817"/>
      <c r="AY385" s="1817"/>
      <c r="AZ385" s="1817"/>
    </row>
    <row r="386" spans="1:52" s="1418" customFormat="1" ht="15.5" outlineLevel="1">
      <c r="A386" s="1577" t="str">
        <f>Bdgt!E136</f>
        <v>412</v>
      </c>
      <c r="B386" s="1521" t="str">
        <f>Bdgt!F136</f>
        <v>Conduite d'opération</v>
      </c>
      <c r="C386" s="1578" t="e">
        <f>Bdgt!I136</f>
        <v>#REF!</v>
      </c>
      <c r="D386" s="1579">
        <f>Bdgt!P136</f>
        <v>0</v>
      </c>
      <c r="E386" s="1579">
        <f>Bdgt!T136</f>
        <v>0</v>
      </c>
      <c r="F386" s="1579">
        <f>Bdgt!X136</f>
        <v>0</v>
      </c>
      <c r="G386" s="1580" t="e">
        <f>Bdgt!AB136</f>
        <v>#REF!</v>
      </c>
      <c r="H386" s="1526">
        <f>N386-D386</f>
        <v>0</v>
      </c>
      <c r="I386" s="1581"/>
      <c r="J386" s="1754"/>
      <c r="K386" s="1599"/>
      <c r="L386" s="1644">
        <f>SUM(L387:L388)</f>
        <v>0</v>
      </c>
      <c r="M386" s="1645">
        <f t="shared" ref="M386:T386" si="723">SUM(M387:M388)</f>
        <v>0</v>
      </c>
      <c r="N386" s="1552">
        <f t="shared" si="723"/>
        <v>0</v>
      </c>
      <c r="O386" s="1665">
        <f t="shared" si="723"/>
        <v>0</v>
      </c>
      <c r="P386" s="1644">
        <f t="shared" si="723"/>
        <v>0</v>
      </c>
      <c r="Q386" s="1677">
        <f t="shared" si="723"/>
        <v>0</v>
      </c>
      <c r="R386" s="1644">
        <f t="shared" si="723"/>
        <v>0</v>
      </c>
      <c r="S386" s="1677">
        <f t="shared" si="723"/>
        <v>0</v>
      </c>
      <c r="T386" s="1695">
        <f t="shared" si="723"/>
        <v>0</v>
      </c>
      <c r="U386" s="1485">
        <f t="shared" si="599"/>
        <v>0</v>
      </c>
      <c r="V386" s="1430"/>
      <c r="W386" s="1342"/>
      <c r="X386" s="1621"/>
      <c r="Z386" s="3"/>
      <c r="AA386" s="1727" t="s">
        <v>222</v>
      </c>
      <c r="AB386" s="1578" t="e">
        <f>C386</f>
        <v>#REF!</v>
      </c>
      <c r="AC386" s="1578">
        <f>M386</f>
        <v>0</v>
      </c>
      <c r="AD386" s="1578" t="e">
        <f>AB386-AC386</f>
        <v>#REF!</v>
      </c>
      <c r="AE386" s="1832">
        <f t="shared" si="619"/>
        <v>0</v>
      </c>
      <c r="AF386" s="1815">
        <f>SUMPRODUCT((YEAR($K387:$K388)&amp;MONTH($K387:$K388)&lt;YEAR(AG$23)&amp;MONTH(AG$23))*$M387:$M388)</f>
        <v>0</v>
      </c>
      <c r="AG386" s="1815">
        <f>SUMPRODUCT((YEAR($K387:$K388)&amp;MONTH($K387:$K388)=YEAR(AG$23)&amp;MONTH(AG$23))*$M387:$M388)</f>
        <v>0</v>
      </c>
      <c r="AH386" s="1815">
        <f t="shared" ref="AH386:AZ386" si="724">SUMPRODUCT((YEAR($K387:$K388)&amp;MONTH($K387:$K388)=YEAR(AH$23)&amp;MONTH(AH$23))*$M387:$M388)</f>
        <v>0</v>
      </c>
      <c r="AI386" s="1815">
        <f t="shared" si="724"/>
        <v>0</v>
      </c>
      <c r="AJ386" s="1815">
        <f t="shared" si="724"/>
        <v>0</v>
      </c>
      <c r="AK386" s="1815">
        <f t="shared" si="724"/>
        <v>0</v>
      </c>
      <c r="AL386" s="1815">
        <f t="shared" si="724"/>
        <v>0</v>
      </c>
      <c r="AM386" s="1815">
        <f t="shared" si="724"/>
        <v>0</v>
      </c>
      <c r="AN386" s="1815">
        <f t="shared" si="724"/>
        <v>0</v>
      </c>
      <c r="AO386" s="1815">
        <f t="shared" si="724"/>
        <v>0</v>
      </c>
      <c r="AP386" s="1815">
        <f t="shared" si="724"/>
        <v>0</v>
      </c>
      <c r="AQ386" s="1815">
        <f t="shared" si="724"/>
        <v>0</v>
      </c>
      <c r="AR386" s="1815">
        <f t="shared" si="724"/>
        <v>0</v>
      </c>
      <c r="AS386" s="1815">
        <f t="shared" si="724"/>
        <v>0</v>
      </c>
      <c r="AT386" s="1815">
        <f t="shared" si="724"/>
        <v>0</v>
      </c>
      <c r="AU386" s="1815">
        <f t="shared" si="724"/>
        <v>0</v>
      </c>
      <c r="AV386" s="1815">
        <f t="shared" si="724"/>
        <v>0</v>
      </c>
      <c r="AW386" s="1815">
        <f t="shared" si="724"/>
        <v>0</v>
      </c>
      <c r="AX386" s="1815">
        <f t="shared" si="724"/>
        <v>0</v>
      </c>
      <c r="AY386" s="1815">
        <f t="shared" si="724"/>
        <v>0</v>
      </c>
      <c r="AZ386" s="1815">
        <f t="shared" si="724"/>
        <v>0</v>
      </c>
    </row>
    <row r="387" spans="1:52" s="1420" customFormat="1" ht="15.5" outlineLevel="2">
      <c r="A387" s="1459"/>
      <c r="B387" s="1424"/>
      <c r="C387" s="1491"/>
      <c r="D387" s="1476"/>
      <c r="E387" s="1476"/>
      <c r="F387" s="1476"/>
      <c r="G387" s="1492"/>
      <c r="H387" s="1526"/>
      <c r="I387" s="1571"/>
      <c r="J387" s="1755"/>
      <c r="K387" s="1548"/>
      <c r="L387" s="1646"/>
      <c r="M387" s="1647">
        <f>L387</f>
        <v>0</v>
      </c>
      <c r="N387" s="1637"/>
      <c r="O387" s="1667">
        <f>N387</f>
        <v>0</v>
      </c>
      <c r="P387" s="1801"/>
      <c r="Q387" s="1802">
        <f>P387</f>
        <v>0</v>
      </c>
      <c r="R387" s="1679"/>
      <c r="S387" s="1680">
        <f>R387</f>
        <v>0</v>
      </c>
      <c r="T387" s="1697">
        <f>L387</f>
        <v>0</v>
      </c>
      <c r="U387" s="1485">
        <f t="shared" si="599"/>
        <v>0</v>
      </c>
      <c r="V387" s="1421" t="s">
        <v>420</v>
      </c>
      <c r="W387" s="1522"/>
      <c r="X387" s="1621"/>
      <c r="Z387" s="3"/>
      <c r="AA387" s="1728"/>
      <c r="AB387" s="1491"/>
      <c r="AC387" s="1491"/>
      <c r="AD387" s="1491"/>
      <c r="AE387" s="1832">
        <f t="shared" si="619"/>
        <v>0</v>
      </c>
      <c r="AF387" s="1817"/>
      <c r="AG387" s="1817"/>
      <c r="AH387" s="1817"/>
      <c r="AI387" s="1817"/>
      <c r="AJ387" s="1817"/>
      <c r="AK387" s="1817"/>
      <c r="AL387" s="1817"/>
      <c r="AM387" s="1817"/>
      <c r="AN387" s="1817"/>
      <c r="AO387" s="1817"/>
      <c r="AP387" s="1817"/>
      <c r="AQ387" s="1817"/>
      <c r="AR387" s="1817"/>
      <c r="AS387" s="1817"/>
      <c r="AT387" s="1817"/>
      <c r="AU387" s="1817"/>
      <c r="AV387" s="1817"/>
      <c r="AW387" s="1817"/>
      <c r="AX387" s="1817"/>
      <c r="AY387" s="1817"/>
      <c r="AZ387" s="1817"/>
    </row>
    <row r="388" spans="1:52" s="1420" customFormat="1" ht="15.5" outlineLevel="2">
      <c r="A388" s="1459"/>
      <c r="B388" s="1424"/>
      <c r="C388" s="1491"/>
      <c r="D388" s="1476"/>
      <c r="E388" s="1476"/>
      <c r="F388" s="1476"/>
      <c r="G388" s="1492"/>
      <c r="H388" s="1526"/>
      <c r="I388" s="1571"/>
      <c r="J388" s="1755"/>
      <c r="K388" s="1548"/>
      <c r="L388" s="1646"/>
      <c r="M388" s="1647">
        <f>L388</f>
        <v>0</v>
      </c>
      <c r="N388" s="1637"/>
      <c r="O388" s="1667">
        <f>N388</f>
        <v>0</v>
      </c>
      <c r="P388" s="1801"/>
      <c r="Q388" s="1802">
        <f>P388</f>
        <v>0</v>
      </c>
      <c r="R388" s="1679"/>
      <c r="S388" s="1680">
        <f>R388</f>
        <v>0</v>
      </c>
      <c r="T388" s="1697">
        <f>L388</f>
        <v>0</v>
      </c>
      <c r="U388" s="1485">
        <f t="shared" si="599"/>
        <v>0</v>
      </c>
      <c r="V388" s="1421" t="s">
        <v>420</v>
      </c>
      <c r="W388" s="1522"/>
      <c r="X388" s="1621"/>
      <c r="Z388" s="3"/>
      <c r="AA388" s="1728"/>
      <c r="AB388" s="1491"/>
      <c r="AC388" s="1491"/>
      <c r="AD388" s="1491"/>
      <c r="AE388" s="1832">
        <f t="shared" si="619"/>
        <v>0</v>
      </c>
      <c r="AF388" s="1817"/>
      <c r="AG388" s="1817"/>
      <c r="AH388" s="1817"/>
      <c r="AI388" s="1817"/>
      <c r="AJ388" s="1817"/>
      <c r="AK388" s="1817"/>
      <c r="AL388" s="1817"/>
      <c r="AM388" s="1817"/>
      <c r="AN388" s="1817"/>
      <c r="AO388" s="1817"/>
      <c r="AP388" s="1817"/>
      <c r="AQ388" s="1817"/>
      <c r="AR388" s="1817"/>
      <c r="AS388" s="1817"/>
      <c r="AT388" s="1817"/>
      <c r="AU388" s="1817"/>
      <c r="AV388" s="1817"/>
      <c r="AW388" s="1817"/>
      <c r="AX388" s="1817"/>
      <c r="AY388" s="1817"/>
      <c r="AZ388" s="1817"/>
    </row>
    <row r="389" spans="1:52" s="1415" customFormat="1" ht="15.5">
      <c r="A389" s="1454" t="str">
        <f>Bdgt!D137</f>
        <v>420</v>
      </c>
      <c r="B389" s="1431" t="str">
        <f>Bdgt!F137</f>
        <v>Charges financières</v>
      </c>
      <c r="C389" s="1489" t="e">
        <f>SUM(C390:C404)</f>
        <v>#REF!</v>
      </c>
      <c r="D389" s="1475" t="e">
        <f t="shared" ref="D389:G389" si="725">SUM(D390:D404)</f>
        <v>#REF!</v>
      </c>
      <c r="E389" s="1475" t="e">
        <f t="shared" si="725"/>
        <v>#REF!</v>
      </c>
      <c r="F389" s="1475" t="e">
        <f t="shared" si="725"/>
        <v>#REF!</v>
      </c>
      <c r="G389" s="1490" t="e">
        <f t="shared" si="725"/>
        <v>#REF!</v>
      </c>
      <c r="H389" s="1526" t="e">
        <f>N389-D389</f>
        <v>#REF!</v>
      </c>
      <c r="I389" s="1566"/>
      <c r="J389" s="1748"/>
      <c r="K389" s="1547"/>
      <c r="L389" s="1658">
        <f>L390+L401+L404</f>
        <v>11180.14</v>
      </c>
      <c r="M389" s="1659">
        <f t="shared" ref="M389:T389" si="726">M390+M401+M404</f>
        <v>11180.14</v>
      </c>
      <c r="N389" s="1554" t="e">
        <f t="shared" si="726"/>
        <v>#REF!</v>
      </c>
      <c r="O389" s="1673" t="e">
        <f t="shared" si="726"/>
        <v>#REF!</v>
      </c>
      <c r="P389" s="1809" t="e">
        <f t="shared" si="726"/>
        <v>#REF!</v>
      </c>
      <c r="Q389" s="1810" t="e">
        <f t="shared" si="726"/>
        <v>#REF!</v>
      </c>
      <c r="R389" s="1658" t="e">
        <f t="shared" si="726"/>
        <v>#REF!</v>
      </c>
      <c r="S389" s="1688" t="e">
        <f t="shared" si="726"/>
        <v>#REF!</v>
      </c>
      <c r="T389" s="1703" t="e">
        <f t="shared" si="726"/>
        <v>#REF!</v>
      </c>
      <c r="U389" s="1485" t="e">
        <f t="shared" si="599"/>
        <v>#REF!</v>
      </c>
      <c r="V389" s="1406"/>
      <c r="W389"/>
      <c r="X389" s="1621"/>
      <c r="Z389" s="3"/>
      <c r="AA389" s="1726" t="s">
        <v>226</v>
      </c>
      <c r="AB389" s="1489" t="e">
        <f>SUM(AB390:AB404)</f>
        <v>#REF!</v>
      </c>
      <c r="AC389" s="1489">
        <f>SUM(AC390:AC404)</f>
        <v>11180.14</v>
      </c>
      <c r="AD389" s="1489" t="e">
        <f>SUM(AD390:AD404)</f>
        <v>#REF!</v>
      </c>
      <c r="AE389" s="1832">
        <f t="shared" si="619"/>
        <v>0</v>
      </c>
      <c r="AF389" s="1824">
        <f>AF390+AF401+AF404</f>
        <v>11180.14</v>
      </c>
      <c r="AG389" s="1824">
        <f>AG390+AG401+AG404</f>
        <v>0</v>
      </c>
      <c r="AH389" s="1824">
        <f t="shared" ref="AH389:AZ389" si="727">AH390+AH401+AH404</f>
        <v>0</v>
      </c>
      <c r="AI389" s="1824">
        <f t="shared" si="727"/>
        <v>0</v>
      </c>
      <c r="AJ389" s="1824">
        <f t="shared" si="727"/>
        <v>0</v>
      </c>
      <c r="AK389" s="1824">
        <f t="shared" si="727"/>
        <v>0</v>
      </c>
      <c r="AL389" s="1824">
        <f t="shared" si="727"/>
        <v>0</v>
      </c>
      <c r="AM389" s="1824">
        <f t="shared" si="727"/>
        <v>0</v>
      </c>
      <c r="AN389" s="1824">
        <f t="shared" si="727"/>
        <v>0</v>
      </c>
      <c r="AO389" s="1824">
        <f t="shared" si="727"/>
        <v>0</v>
      </c>
      <c r="AP389" s="1824">
        <f t="shared" si="727"/>
        <v>0</v>
      </c>
      <c r="AQ389" s="1824">
        <f t="shared" si="727"/>
        <v>0</v>
      </c>
      <c r="AR389" s="1824">
        <f t="shared" si="727"/>
        <v>0</v>
      </c>
      <c r="AS389" s="1824">
        <f t="shared" si="727"/>
        <v>0</v>
      </c>
      <c r="AT389" s="1824">
        <f t="shared" si="727"/>
        <v>0</v>
      </c>
      <c r="AU389" s="1824">
        <f t="shared" si="727"/>
        <v>0</v>
      </c>
      <c r="AV389" s="1824">
        <f t="shared" si="727"/>
        <v>0</v>
      </c>
      <c r="AW389" s="1824">
        <f t="shared" si="727"/>
        <v>0</v>
      </c>
      <c r="AX389" s="1824">
        <f t="shared" si="727"/>
        <v>0</v>
      </c>
      <c r="AY389" s="1824">
        <f t="shared" si="727"/>
        <v>0</v>
      </c>
      <c r="AZ389" s="1824">
        <f t="shared" si="727"/>
        <v>0</v>
      </c>
    </row>
    <row r="390" spans="1:52" s="1582" customFormat="1" ht="15.5" outlineLevel="1">
      <c r="A390" s="1577" t="str">
        <f>Bdgt!E138</f>
        <v>421</v>
      </c>
      <c r="B390" s="1521" t="str">
        <f>Bdgt!F138</f>
        <v xml:space="preserve">Intérêts sur emprunts </v>
      </c>
      <c r="C390" s="1578" t="e">
        <f>Bdgt!I138</f>
        <v>#REF!</v>
      </c>
      <c r="D390" s="1579" t="e">
        <f>Bdgt!P138</f>
        <v>#REF!</v>
      </c>
      <c r="E390" s="1579" t="e">
        <f>Bdgt!T138</f>
        <v>#REF!</v>
      </c>
      <c r="F390" s="1579" t="e">
        <f>Bdgt!X138</f>
        <v>#REF!</v>
      </c>
      <c r="G390" s="1580">
        <f>Bdgt!AB138</f>
        <v>0</v>
      </c>
      <c r="H390" s="1526" t="e">
        <f>N390-D390</f>
        <v>#REF!</v>
      </c>
      <c r="I390" s="1568" t="s">
        <v>445</v>
      </c>
      <c r="J390" s="1754"/>
      <c r="K390" s="1599"/>
      <c r="L390" s="1644">
        <f>SUM(L391:L400)</f>
        <v>11180.14</v>
      </c>
      <c r="M390" s="1645">
        <f t="shared" ref="M390:T390" si="728">SUM(M391:M400)</f>
        <v>11180.14</v>
      </c>
      <c r="N390" s="1552" t="e">
        <f t="shared" si="728"/>
        <v>#REF!</v>
      </c>
      <c r="O390" s="1665" t="e">
        <f t="shared" si="728"/>
        <v>#REF!</v>
      </c>
      <c r="P390" s="1644" t="e">
        <f t="shared" si="728"/>
        <v>#REF!</v>
      </c>
      <c r="Q390" s="1677" t="e">
        <f t="shared" si="728"/>
        <v>#REF!</v>
      </c>
      <c r="R390" s="1644" t="e">
        <f t="shared" si="728"/>
        <v>#REF!</v>
      </c>
      <c r="S390" s="1677" t="e">
        <f t="shared" si="728"/>
        <v>#REF!</v>
      </c>
      <c r="T390" s="1695">
        <f t="shared" si="728"/>
        <v>0</v>
      </c>
      <c r="U390" s="1485" t="e">
        <f t="shared" si="599"/>
        <v>#REF!</v>
      </c>
      <c r="V390" s="1430"/>
      <c r="W390" s="1342"/>
      <c r="X390" s="1621"/>
      <c r="Z390" s="3"/>
      <c r="AA390" s="1727" t="s">
        <v>228</v>
      </c>
      <c r="AB390" s="1578" t="e">
        <f>C390</f>
        <v>#REF!</v>
      </c>
      <c r="AC390" s="1578">
        <f>M390</f>
        <v>11180.14</v>
      </c>
      <c r="AD390" s="1578" t="e">
        <f>AB390-AC390</f>
        <v>#REF!</v>
      </c>
      <c r="AE390" s="1832">
        <f t="shared" si="619"/>
        <v>0</v>
      </c>
      <c r="AF390" s="1815">
        <f>SUMPRODUCT((YEAR($K391:$K400)&amp;MONTH($K391:$K400)&lt;YEAR(AG$23)&amp;MONTH(AG$23))*$M391:$M400)</f>
        <v>11180.14</v>
      </c>
      <c r="AG390" s="1815">
        <f>SUMPRODUCT((YEAR($K391:$K400)&amp;MONTH($K391:$K400)=YEAR(AG$23)&amp;MONTH(AG$23))*$M391:$M400)</f>
        <v>0</v>
      </c>
      <c r="AH390" s="1815">
        <f t="shared" ref="AH390:AZ390" si="729">SUMPRODUCT((YEAR($K391:$K400)&amp;MONTH($K391:$K400)=YEAR(AH$23)&amp;MONTH(AH$23))*$M391:$M400)</f>
        <v>0</v>
      </c>
      <c r="AI390" s="1815">
        <f t="shared" si="729"/>
        <v>0</v>
      </c>
      <c r="AJ390" s="1815">
        <f t="shared" si="729"/>
        <v>0</v>
      </c>
      <c r="AK390" s="1815">
        <f t="shared" si="729"/>
        <v>0</v>
      </c>
      <c r="AL390" s="1815">
        <f t="shared" si="729"/>
        <v>0</v>
      </c>
      <c r="AM390" s="1815">
        <f t="shared" si="729"/>
        <v>0</v>
      </c>
      <c r="AN390" s="1815">
        <f t="shared" si="729"/>
        <v>0</v>
      </c>
      <c r="AO390" s="1815">
        <f t="shared" si="729"/>
        <v>0</v>
      </c>
      <c r="AP390" s="1815">
        <f t="shared" si="729"/>
        <v>0</v>
      </c>
      <c r="AQ390" s="1815">
        <f t="shared" si="729"/>
        <v>0</v>
      </c>
      <c r="AR390" s="1815">
        <f t="shared" si="729"/>
        <v>0</v>
      </c>
      <c r="AS390" s="1815">
        <f t="shared" si="729"/>
        <v>0</v>
      </c>
      <c r="AT390" s="1815">
        <f t="shared" si="729"/>
        <v>0</v>
      </c>
      <c r="AU390" s="1815">
        <f t="shared" si="729"/>
        <v>0</v>
      </c>
      <c r="AV390" s="1815">
        <f t="shared" si="729"/>
        <v>0</v>
      </c>
      <c r="AW390" s="1815">
        <f t="shared" si="729"/>
        <v>0</v>
      </c>
      <c r="AX390" s="1815">
        <f t="shared" si="729"/>
        <v>0</v>
      </c>
      <c r="AY390" s="1815">
        <f t="shared" si="729"/>
        <v>0</v>
      </c>
      <c r="AZ390" s="1815">
        <f t="shared" si="729"/>
        <v>0</v>
      </c>
    </row>
    <row r="391" spans="1:52" s="1415" customFormat="1" ht="15.5" outlineLevel="2">
      <c r="A391" s="1459"/>
      <c r="B391" s="1424"/>
      <c r="C391" s="1491"/>
      <c r="D391" s="1476"/>
      <c r="E391" s="1476"/>
      <c r="F391" s="1476"/>
      <c r="G391" s="1492"/>
      <c r="H391" s="1526"/>
      <c r="I391" s="1571"/>
      <c r="J391" s="1755" t="s">
        <v>538</v>
      </c>
      <c r="K391" s="1764">
        <v>42585</v>
      </c>
      <c r="L391" s="1765">
        <v>626.94000000000005</v>
      </c>
      <c r="M391" s="1766">
        <f>L391</f>
        <v>626.94000000000005</v>
      </c>
      <c r="N391" s="1767" t="e">
        <f t="shared" ref="N391:N400" si="730">$L391*(INDEX($U$1:$Y$8,MATCH($V391,$U$1:$U$8,0),MATCH(N$23,$U$1:$Y$1,0)))</f>
        <v>#REF!</v>
      </c>
      <c r="O391" s="1768" t="e">
        <f>N391</f>
        <v>#REF!</v>
      </c>
      <c r="P391" s="1765" t="e">
        <f t="shared" ref="P391:P400" si="731">$L391*(INDEX($U$1:$Y$8,MATCH($V391,$U$1:$U$8,0),MATCH(P$23,$U$1:$Y$1,0)))</f>
        <v>#REF!</v>
      </c>
      <c r="Q391" s="1771" t="e">
        <f>P391</f>
        <v>#REF!</v>
      </c>
      <c r="R391" s="1681" t="e">
        <f t="shared" ref="R391:R400" si="732">$L391*(INDEX($U$1:$Y$8,MATCH($V391,$U$1:$U$8,0),MATCH(R$23,$U$1:$Y$1,0)))</f>
        <v>#REF!</v>
      </c>
      <c r="S391" s="1682" t="e">
        <f>R391</f>
        <v>#REF!</v>
      </c>
      <c r="T391" s="1697">
        <f t="shared" ref="T391:T400" si="733">$L391*(INDEX($U$1:$Y$8,MATCH($V391,$U$1:$U$8,0),MATCH(T$23,$U$1:$Y$1,0)))</f>
        <v>0</v>
      </c>
      <c r="U391" s="1485" t="e">
        <f t="shared" si="599"/>
        <v>#REF!</v>
      </c>
      <c r="V391" s="1421" t="s">
        <v>483</v>
      </c>
      <c r="W391" s="1522"/>
      <c r="X391" s="1621"/>
      <c r="Z391" s="3"/>
      <c r="AA391" s="1728"/>
      <c r="AB391" s="1491"/>
      <c r="AC391" s="1491"/>
      <c r="AD391" s="1491"/>
      <c r="AE391" s="1832">
        <f t="shared" si="619"/>
        <v>0</v>
      </c>
      <c r="AF391" s="1817"/>
      <c r="AG391" s="1817"/>
      <c r="AH391" s="1817"/>
      <c r="AI391" s="1817"/>
      <c r="AJ391" s="1817"/>
      <c r="AK391" s="1817"/>
      <c r="AL391" s="1817"/>
      <c r="AM391" s="1817"/>
      <c r="AN391" s="1817"/>
      <c r="AO391" s="1817"/>
      <c r="AP391" s="1817"/>
      <c r="AQ391" s="1817"/>
      <c r="AR391" s="1817"/>
      <c r="AS391" s="1817"/>
      <c r="AT391" s="1817"/>
      <c r="AU391" s="1817"/>
      <c r="AV391" s="1817"/>
      <c r="AW391" s="1817"/>
      <c r="AX391" s="1817"/>
      <c r="AY391" s="1817"/>
      <c r="AZ391" s="1817"/>
    </row>
    <row r="392" spans="1:52" s="1415" customFormat="1" ht="15.5" outlineLevel="2">
      <c r="A392" s="1459"/>
      <c r="B392" s="1424"/>
      <c r="C392" s="1491"/>
      <c r="D392" s="1476"/>
      <c r="E392" s="1476"/>
      <c r="F392" s="1476"/>
      <c r="G392" s="1492"/>
      <c r="H392" s="1526"/>
      <c r="I392" s="1571"/>
      <c r="J392" s="1755" t="s">
        <v>539</v>
      </c>
      <c r="K392" s="1764">
        <v>42644</v>
      </c>
      <c r="L392" s="1765">
        <v>463.67</v>
      </c>
      <c r="M392" s="1766">
        <f t="shared" ref="M392:M399" si="734">L392</f>
        <v>463.67</v>
      </c>
      <c r="N392" s="1767" t="e">
        <f t="shared" si="730"/>
        <v>#REF!</v>
      </c>
      <c r="O392" s="1768" t="e">
        <f t="shared" ref="O392:O399" si="735">N392</f>
        <v>#REF!</v>
      </c>
      <c r="P392" s="1765" t="e">
        <f t="shared" si="731"/>
        <v>#REF!</v>
      </c>
      <c r="Q392" s="1771" t="e">
        <f t="shared" ref="Q392:Q399" si="736">P392</f>
        <v>#REF!</v>
      </c>
      <c r="R392" s="1681" t="e">
        <f t="shared" si="732"/>
        <v>#REF!</v>
      </c>
      <c r="S392" s="1682" t="e">
        <f t="shared" ref="S392:S399" si="737">R392</f>
        <v>#REF!</v>
      </c>
      <c r="T392" s="1697">
        <f t="shared" si="733"/>
        <v>0</v>
      </c>
      <c r="U392" s="1485" t="e">
        <f t="shared" ref="U392:U399" si="738">L392-(N392+P392+R392+T392)</f>
        <v>#REF!</v>
      </c>
      <c r="V392" s="1421" t="s">
        <v>483</v>
      </c>
      <c r="W392" s="1522"/>
      <c r="X392" s="1621"/>
      <c r="Z392" s="3"/>
      <c r="AA392" s="1728"/>
      <c r="AB392" s="1491"/>
      <c r="AC392" s="1491"/>
      <c r="AD392" s="1491"/>
      <c r="AE392" s="1832">
        <f t="shared" si="619"/>
        <v>0</v>
      </c>
      <c r="AF392" s="1817"/>
      <c r="AG392" s="1817"/>
      <c r="AH392" s="1817"/>
      <c r="AI392" s="1817"/>
      <c r="AJ392" s="1817"/>
      <c r="AK392" s="1817"/>
      <c r="AL392" s="1817"/>
      <c r="AM392" s="1817"/>
      <c r="AN392" s="1817"/>
      <c r="AO392" s="1817"/>
      <c r="AP392" s="1817"/>
      <c r="AQ392" s="1817"/>
      <c r="AR392" s="1817"/>
      <c r="AS392" s="1817"/>
      <c r="AT392" s="1817"/>
      <c r="AU392" s="1817"/>
      <c r="AV392" s="1817"/>
      <c r="AW392" s="1817"/>
      <c r="AX392" s="1817"/>
      <c r="AY392" s="1817"/>
      <c r="AZ392" s="1817"/>
    </row>
    <row r="393" spans="1:52" s="1415" customFormat="1" ht="15.5" outlineLevel="2">
      <c r="A393" s="1459"/>
      <c r="B393" s="1424"/>
      <c r="C393" s="1491"/>
      <c r="D393" s="1476"/>
      <c r="E393" s="1476"/>
      <c r="F393" s="1476"/>
      <c r="G393" s="1492"/>
      <c r="H393" s="1526"/>
      <c r="I393" s="1571"/>
      <c r="J393" s="1755" t="s">
        <v>540</v>
      </c>
      <c r="K393" s="1764">
        <v>42735</v>
      </c>
      <c r="L393" s="1765">
        <v>6832.87</v>
      </c>
      <c r="M393" s="1766">
        <f t="shared" si="734"/>
        <v>6832.87</v>
      </c>
      <c r="N393" s="1767" t="e">
        <f t="shared" si="730"/>
        <v>#REF!</v>
      </c>
      <c r="O393" s="1768" t="e">
        <f t="shared" si="735"/>
        <v>#REF!</v>
      </c>
      <c r="P393" s="1765" t="e">
        <f t="shared" si="731"/>
        <v>#REF!</v>
      </c>
      <c r="Q393" s="1771" t="e">
        <f t="shared" si="736"/>
        <v>#REF!</v>
      </c>
      <c r="R393" s="1681" t="e">
        <f t="shared" si="732"/>
        <v>#REF!</v>
      </c>
      <c r="S393" s="1682" t="e">
        <f t="shared" si="737"/>
        <v>#REF!</v>
      </c>
      <c r="T393" s="1697">
        <f t="shared" si="733"/>
        <v>0</v>
      </c>
      <c r="U393" s="1485" t="e">
        <f t="shared" si="738"/>
        <v>#REF!</v>
      </c>
      <c r="V393" s="1421" t="s">
        <v>483</v>
      </c>
      <c r="W393" s="1522"/>
      <c r="X393" s="1621"/>
      <c r="Z393" s="3"/>
      <c r="AA393" s="1728"/>
      <c r="AB393" s="1491"/>
      <c r="AC393" s="1491"/>
      <c r="AD393" s="1491"/>
      <c r="AE393" s="1832">
        <f t="shared" si="619"/>
        <v>0</v>
      </c>
      <c r="AF393" s="1817"/>
      <c r="AG393" s="1817"/>
      <c r="AH393" s="1817"/>
      <c r="AI393" s="1817"/>
      <c r="AJ393" s="1817"/>
      <c r="AK393" s="1817"/>
      <c r="AL393" s="1817"/>
      <c r="AM393" s="1817"/>
      <c r="AN393" s="1817"/>
      <c r="AO393" s="1817"/>
      <c r="AP393" s="1817"/>
      <c r="AQ393" s="1817"/>
      <c r="AR393" s="1817"/>
      <c r="AS393" s="1817"/>
      <c r="AT393" s="1817"/>
      <c r="AU393" s="1817"/>
      <c r="AV393" s="1817"/>
      <c r="AW393" s="1817"/>
      <c r="AX393" s="1817"/>
      <c r="AY393" s="1817"/>
      <c r="AZ393" s="1817"/>
    </row>
    <row r="394" spans="1:52" s="1415" customFormat="1" ht="15.5" outlineLevel="2">
      <c r="A394" s="1459"/>
      <c r="B394" s="1424"/>
      <c r="C394" s="1491"/>
      <c r="D394" s="1476"/>
      <c r="E394" s="1476"/>
      <c r="F394" s="1476"/>
      <c r="G394" s="1492"/>
      <c r="H394" s="1526"/>
      <c r="I394" s="1571"/>
      <c r="J394" s="1755" t="s">
        <v>540</v>
      </c>
      <c r="K394" s="1764">
        <v>42766</v>
      </c>
      <c r="L394" s="1765">
        <v>177.91</v>
      </c>
      <c r="M394" s="1766">
        <f t="shared" si="734"/>
        <v>177.91</v>
      </c>
      <c r="N394" s="1767" t="e">
        <f t="shared" si="730"/>
        <v>#REF!</v>
      </c>
      <c r="O394" s="1768" t="e">
        <f t="shared" si="735"/>
        <v>#REF!</v>
      </c>
      <c r="P394" s="1765" t="e">
        <f t="shared" si="731"/>
        <v>#REF!</v>
      </c>
      <c r="Q394" s="1771" t="e">
        <f t="shared" si="736"/>
        <v>#REF!</v>
      </c>
      <c r="R394" s="1681" t="e">
        <f t="shared" si="732"/>
        <v>#REF!</v>
      </c>
      <c r="S394" s="1682" t="e">
        <f t="shared" si="737"/>
        <v>#REF!</v>
      </c>
      <c r="T394" s="1697">
        <f t="shared" si="733"/>
        <v>0</v>
      </c>
      <c r="U394" s="1485" t="e">
        <f t="shared" si="738"/>
        <v>#REF!</v>
      </c>
      <c r="V394" s="1421" t="s">
        <v>483</v>
      </c>
      <c r="W394" s="1522"/>
      <c r="X394" s="1621"/>
      <c r="Z394" s="3"/>
      <c r="AA394" s="1728"/>
      <c r="AB394" s="1491"/>
      <c r="AC394" s="1491"/>
      <c r="AD394" s="1491"/>
      <c r="AE394" s="1832">
        <f t="shared" si="619"/>
        <v>0</v>
      </c>
      <c r="AF394" s="1817"/>
      <c r="AG394" s="1817"/>
      <c r="AH394" s="1817"/>
      <c r="AI394" s="1817"/>
      <c r="AJ394" s="1817"/>
      <c r="AK394" s="1817"/>
      <c r="AL394" s="1817"/>
      <c r="AM394" s="1817"/>
      <c r="AN394" s="1817"/>
      <c r="AO394" s="1817"/>
      <c r="AP394" s="1817"/>
      <c r="AQ394" s="1817"/>
      <c r="AR394" s="1817"/>
      <c r="AS394" s="1817"/>
      <c r="AT394" s="1817"/>
      <c r="AU394" s="1817"/>
      <c r="AV394" s="1817"/>
      <c r="AW394" s="1817"/>
      <c r="AX394" s="1817"/>
      <c r="AY394" s="1817"/>
      <c r="AZ394" s="1817"/>
    </row>
    <row r="395" spans="1:52" s="1415" customFormat="1" ht="15.5" outlineLevel="2">
      <c r="A395" s="1459"/>
      <c r="B395" s="1424"/>
      <c r="C395" s="1491"/>
      <c r="D395" s="1476"/>
      <c r="E395" s="1476"/>
      <c r="F395" s="1476"/>
      <c r="G395" s="1492"/>
      <c r="H395" s="1526"/>
      <c r="I395" s="1571"/>
      <c r="J395" s="1755" t="s">
        <v>540</v>
      </c>
      <c r="K395" s="1764">
        <v>42825</v>
      </c>
      <c r="L395" s="1765">
        <v>285.64999999999998</v>
      </c>
      <c r="M395" s="1766">
        <f t="shared" si="734"/>
        <v>285.64999999999998</v>
      </c>
      <c r="N395" s="1767" t="e">
        <f t="shared" si="730"/>
        <v>#REF!</v>
      </c>
      <c r="O395" s="1768" t="e">
        <f t="shared" si="735"/>
        <v>#REF!</v>
      </c>
      <c r="P395" s="1765" t="e">
        <f t="shared" si="731"/>
        <v>#REF!</v>
      </c>
      <c r="Q395" s="1771" t="e">
        <f t="shared" si="736"/>
        <v>#REF!</v>
      </c>
      <c r="R395" s="1681" t="e">
        <f t="shared" si="732"/>
        <v>#REF!</v>
      </c>
      <c r="S395" s="1682" t="e">
        <f t="shared" si="737"/>
        <v>#REF!</v>
      </c>
      <c r="T395" s="1697">
        <f t="shared" si="733"/>
        <v>0</v>
      </c>
      <c r="U395" s="1485" t="e">
        <f t="shared" si="738"/>
        <v>#REF!</v>
      </c>
      <c r="V395" s="1421" t="s">
        <v>483</v>
      </c>
      <c r="W395" s="1522"/>
      <c r="X395" s="1621"/>
      <c r="Z395" s="3"/>
      <c r="AA395" s="1728"/>
      <c r="AB395" s="1491"/>
      <c r="AC395" s="1491"/>
      <c r="AD395" s="1491"/>
      <c r="AE395" s="1832">
        <f t="shared" si="619"/>
        <v>0</v>
      </c>
      <c r="AF395" s="1817"/>
      <c r="AG395" s="1817"/>
      <c r="AH395" s="1817"/>
      <c r="AI395" s="1817"/>
      <c r="AJ395" s="1817"/>
      <c r="AK395" s="1817"/>
      <c r="AL395" s="1817"/>
      <c r="AM395" s="1817"/>
      <c r="AN395" s="1817"/>
      <c r="AO395" s="1817"/>
      <c r="AP395" s="1817"/>
      <c r="AQ395" s="1817"/>
      <c r="AR395" s="1817"/>
      <c r="AS395" s="1817"/>
      <c r="AT395" s="1817"/>
      <c r="AU395" s="1817"/>
      <c r="AV395" s="1817"/>
      <c r="AW395" s="1817"/>
      <c r="AX395" s="1817"/>
      <c r="AY395" s="1817"/>
      <c r="AZ395" s="1817"/>
    </row>
    <row r="396" spans="1:52" s="1415" customFormat="1" ht="15.5" outlineLevel="2">
      <c r="A396" s="1459"/>
      <c r="B396" s="1424"/>
      <c r="C396" s="1491"/>
      <c r="D396" s="1476"/>
      <c r="E396" s="1476"/>
      <c r="F396" s="1476"/>
      <c r="G396" s="1492"/>
      <c r="H396" s="1526"/>
      <c r="I396" s="1571"/>
      <c r="J396" s="1755" t="s">
        <v>540</v>
      </c>
      <c r="K396" s="1764">
        <v>42916</v>
      </c>
      <c r="L396" s="1765">
        <v>202.25</v>
      </c>
      <c r="M396" s="1766">
        <f t="shared" si="734"/>
        <v>202.25</v>
      </c>
      <c r="N396" s="1767" t="e">
        <f t="shared" si="730"/>
        <v>#REF!</v>
      </c>
      <c r="O396" s="1768" t="e">
        <f t="shared" si="735"/>
        <v>#REF!</v>
      </c>
      <c r="P396" s="1765" t="e">
        <f t="shared" si="731"/>
        <v>#REF!</v>
      </c>
      <c r="Q396" s="1771" t="e">
        <f t="shared" si="736"/>
        <v>#REF!</v>
      </c>
      <c r="R396" s="1681" t="e">
        <f t="shared" si="732"/>
        <v>#REF!</v>
      </c>
      <c r="S396" s="1682" t="e">
        <f t="shared" si="737"/>
        <v>#REF!</v>
      </c>
      <c r="T396" s="1697">
        <f t="shared" si="733"/>
        <v>0</v>
      </c>
      <c r="U396" s="1485" t="e">
        <f t="shared" si="738"/>
        <v>#REF!</v>
      </c>
      <c r="V396" s="1421" t="s">
        <v>483</v>
      </c>
      <c r="W396" s="1522"/>
      <c r="X396" s="1621"/>
      <c r="Z396" s="3"/>
      <c r="AA396" s="1728"/>
      <c r="AB396" s="1491"/>
      <c r="AC396" s="1491"/>
      <c r="AD396" s="1491"/>
      <c r="AE396" s="1832">
        <f t="shared" si="619"/>
        <v>0</v>
      </c>
      <c r="AF396" s="1817"/>
      <c r="AG396" s="1817"/>
      <c r="AH396" s="1817"/>
      <c r="AI396" s="1817"/>
      <c r="AJ396" s="1817"/>
      <c r="AK396" s="1817"/>
      <c r="AL396" s="1817"/>
      <c r="AM396" s="1817"/>
      <c r="AN396" s="1817"/>
      <c r="AO396" s="1817"/>
      <c r="AP396" s="1817"/>
      <c r="AQ396" s="1817"/>
      <c r="AR396" s="1817"/>
      <c r="AS396" s="1817"/>
      <c r="AT396" s="1817"/>
      <c r="AU396" s="1817"/>
      <c r="AV396" s="1817"/>
      <c r="AW396" s="1817"/>
      <c r="AX396" s="1817"/>
      <c r="AY396" s="1817"/>
      <c r="AZ396" s="1817"/>
    </row>
    <row r="397" spans="1:52" s="1415" customFormat="1" ht="15.5" outlineLevel="2">
      <c r="A397" s="1459"/>
      <c r="B397" s="1424"/>
      <c r="C397" s="1491"/>
      <c r="D397" s="1476"/>
      <c r="E397" s="1476"/>
      <c r="F397" s="1476"/>
      <c r="G397" s="1492"/>
      <c r="H397" s="1526"/>
      <c r="I397" s="1571"/>
      <c r="J397" s="1755" t="s">
        <v>540</v>
      </c>
      <c r="K397" s="1764">
        <v>43069</v>
      </c>
      <c r="L397" s="1765">
        <v>131.46</v>
      </c>
      <c r="M397" s="1766">
        <f t="shared" si="734"/>
        <v>131.46</v>
      </c>
      <c r="N397" s="1767" t="e">
        <f t="shared" si="730"/>
        <v>#REF!</v>
      </c>
      <c r="O397" s="1768" t="e">
        <f t="shared" si="735"/>
        <v>#REF!</v>
      </c>
      <c r="P397" s="1765" t="e">
        <f t="shared" si="731"/>
        <v>#REF!</v>
      </c>
      <c r="Q397" s="1771" t="e">
        <f t="shared" si="736"/>
        <v>#REF!</v>
      </c>
      <c r="R397" s="1681" t="e">
        <f t="shared" si="732"/>
        <v>#REF!</v>
      </c>
      <c r="S397" s="1682" t="e">
        <f t="shared" si="737"/>
        <v>#REF!</v>
      </c>
      <c r="T397" s="1697">
        <f t="shared" si="733"/>
        <v>0</v>
      </c>
      <c r="U397" s="1485" t="e">
        <f t="shared" si="738"/>
        <v>#REF!</v>
      </c>
      <c r="V397" s="1421" t="s">
        <v>483</v>
      </c>
      <c r="W397" s="1522"/>
      <c r="X397" s="1621"/>
      <c r="Z397" s="3"/>
      <c r="AA397" s="1728"/>
      <c r="AB397" s="1491"/>
      <c r="AC397" s="1491"/>
      <c r="AD397" s="1491"/>
      <c r="AE397" s="1832">
        <f t="shared" si="619"/>
        <v>0</v>
      </c>
      <c r="AF397" s="1817"/>
      <c r="AG397" s="1817"/>
      <c r="AH397" s="1817"/>
      <c r="AI397" s="1817"/>
      <c r="AJ397" s="1817"/>
      <c r="AK397" s="1817"/>
      <c r="AL397" s="1817"/>
      <c r="AM397" s="1817"/>
      <c r="AN397" s="1817"/>
      <c r="AO397" s="1817"/>
      <c r="AP397" s="1817"/>
      <c r="AQ397" s="1817"/>
      <c r="AR397" s="1817"/>
      <c r="AS397" s="1817"/>
      <c r="AT397" s="1817"/>
      <c r="AU397" s="1817"/>
      <c r="AV397" s="1817"/>
      <c r="AW397" s="1817"/>
      <c r="AX397" s="1817"/>
      <c r="AY397" s="1817"/>
      <c r="AZ397" s="1817"/>
    </row>
    <row r="398" spans="1:52" s="1415" customFormat="1" ht="15.5" outlineLevel="2">
      <c r="A398" s="1459"/>
      <c r="B398" s="1424"/>
      <c r="C398" s="1491"/>
      <c r="D398" s="1476"/>
      <c r="E398" s="1476"/>
      <c r="F398" s="1476"/>
      <c r="G398" s="1492"/>
      <c r="H398" s="1526"/>
      <c r="I398" s="1571"/>
      <c r="J398" s="1755" t="s">
        <v>540</v>
      </c>
      <c r="K398" s="1764">
        <v>43100</v>
      </c>
      <c r="L398" s="1765">
        <v>2140.62</v>
      </c>
      <c r="M398" s="1766">
        <f t="shared" si="734"/>
        <v>2140.62</v>
      </c>
      <c r="N398" s="1767" t="e">
        <f t="shared" si="730"/>
        <v>#REF!</v>
      </c>
      <c r="O398" s="1768" t="e">
        <f t="shared" si="735"/>
        <v>#REF!</v>
      </c>
      <c r="P398" s="1765" t="e">
        <f t="shared" si="731"/>
        <v>#REF!</v>
      </c>
      <c r="Q398" s="1771" t="e">
        <f t="shared" si="736"/>
        <v>#REF!</v>
      </c>
      <c r="R398" s="1681" t="e">
        <f t="shared" si="732"/>
        <v>#REF!</v>
      </c>
      <c r="S398" s="1682" t="e">
        <f t="shared" si="737"/>
        <v>#REF!</v>
      </c>
      <c r="T398" s="1697">
        <f t="shared" si="733"/>
        <v>0</v>
      </c>
      <c r="U398" s="1485" t="e">
        <f t="shared" si="738"/>
        <v>#REF!</v>
      </c>
      <c r="V398" s="1421" t="s">
        <v>483</v>
      </c>
      <c r="W398" s="1522"/>
      <c r="X398" s="1621"/>
      <c r="Z398" s="3"/>
      <c r="AA398" s="1728"/>
      <c r="AB398" s="1491"/>
      <c r="AC398" s="1491"/>
      <c r="AD398" s="1491"/>
      <c r="AE398" s="1832">
        <f t="shared" si="619"/>
        <v>0</v>
      </c>
      <c r="AF398" s="1817"/>
      <c r="AG398" s="1817"/>
      <c r="AH398" s="1817"/>
      <c r="AI398" s="1817"/>
      <c r="AJ398" s="1817"/>
      <c r="AK398" s="1817"/>
      <c r="AL398" s="1817"/>
      <c r="AM398" s="1817"/>
      <c r="AN398" s="1817"/>
      <c r="AO398" s="1817"/>
      <c r="AP398" s="1817"/>
      <c r="AQ398" s="1817"/>
      <c r="AR398" s="1817"/>
      <c r="AS398" s="1817"/>
      <c r="AT398" s="1817"/>
      <c r="AU398" s="1817"/>
      <c r="AV398" s="1817"/>
      <c r="AW398" s="1817"/>
      <c r="AX398" s="1817"/>
      <c r="AY398" s="1817"/>
      <c r="AZ398" s="1817"/>
    </row>
    <row r="399" spans="1:52" s="1415" customFormat="1" ht="15.5" outlineLevel="2">
      <c r="A399" s="1459"/>
      <c r="B399" s="1424"/>
      <c r="C399" s="1491"/>
      <c r="D399" s="1476"/>
      <c r="E399" s="1476"/>
      <c r="F399" s="1476"/>
      <c r="G399" s="1492"/>
      <c r="H399" s="1526"/>
      <c r="I399" s="1571"/>
      <c r="J399" s="1755" t="s">
        <v>540</v>
      </c>
      <c r="K399" s="1764">
        <v>43159</v>
      </c>
      <c r="L399" s="1765">
        <v>318.77</v>
      </c>
      <c r="M399" s="1766">
        <f t="shared" si="734"/>
        <v>318.77</v>
      </c>
      <c r="N399" s="1767" t="e">
        <f t="shared" si="730"/>
        <v>#REF!</v>
      </c>
      <c r="O399" s="1768" t="e">
        <f t="shared" si="735"/>
        <v>#REF!</v>
      </c>
      <c r="P399" s="1765" t="e">
        <f t="shared" si="731"/>
        <v>#REF!</v>
      </c>
      <c r="Q399" s="1771" t="e">
        <f t="shared" si="736"/>
        <v>#REF!</v>
      </c>
      <c r="R399" s="1681" t="e">
        <f t="shared" si="732"/>
        <v>#REF!</v>
      </c>
      <c r="S399" s="1682" t="e">
        <f t="shared" si="737"/>
        <v>#REF!</v>
      </c>
      <c r="T399" s="1697">
        <f t="shared" si="733"/>
        <v>0</v>
      </c>
      <c r="U399" s="1485" t="e">
        <f t="shared" si="738"/>
        <v>#REF!</v>
      </c>
      <c r="V399" s="1421" t="s">
        <v>483</v>
      </c>
      <c r="W399" s="1522"/>
      <c r="X399" s="1621"/>
      <c r="Z399" s="3"/>
      <c r="AA399" s="1728"/>
      <c r="AB399" s="1491"/>
      <c r="AC399" s="1491"/>
      <c r="AD399" s="1491"/>
      <c r="AE399" s="1832">
        <f t="shared" ref="AE399:AE422" si="739">SUM(AF399:AZ399)-AC399</f>
        <v>0</v>
      </c>
      <c r="AF399" s="1817"/>
      <c r="AG399" s="1817"/>
      <c r="AH399" s="1817"/>
      <c r="AI399" s="1817"/>
      <c r="AJ399" s="1817"/>
      <c r="AK399" s="1817"/>
      <c r="AL399" s="1817"/>
      <c r="AM399" s="1817"/>
      <c r="AN399" s="1817"/>
      <c r="AO399" s="1817"/>
      <c r="AP399" s="1817"/>
      <c r="AQ399" s="1817"/>
      <c r="AR399" s="1817"/>
      <c r="AS399" s="1817"/>
      <c r="AT399" s="1817"/>
      <c r="AU399" s="1817"/>
      <c r="AV399" s="1817"/>
      <c r="AW399" s="1817"/>
      <c r="AX399" s="1817"/>
      <c r="AY399" s="1817"/>
      <c r="AZ399" s="1817"/>
    </row>
    <row r="400" spans="1:52" s="1415" customFormat="1" ht="15.5" outlineLevel="2">
      <c r="A400" s="1459"/>
      <c r="B400" s="1424"/>
      <c r="C400" s="1491"/>
      <c r="D400" s="1476"/>
      <c r="E400" s="1476"/>
      <c r="F400" s="1476"/>
      <c r="G400" s="1492"/>
      <c r="H400" s="1526"/>
      <c r="I400" s="1571"/>
      <c r="J400" s="1755"/>
      <c r="K400" s="1548"/>
      <c r="L400" s="1646"/>
      <c r="M400" s="1647">
        <f>L400</f>
        <v>0</v>
      </c>
      <c r="N400" s="1536" t="e">
        <f t="shared" si="730"/>
        <v>#REF!</v>
      </c>
      <c r="O400" s="1666" t="e">
        <f>N400</f>
        <v>#REF!</v>
      </c>
      <c r="P400" s="1646" t="e">
        <f t="shared" si="731"/>
        <v>#REF!</v>
      </c>
      <c r="Q400" s="1678" t="e">
        <f>P400</f>
        <v>#REF!</v>
      </c>
      <c r="R400" s="1681" t="e">
        <f t="shared" si="732"/>
        <v>#REF!</v>
      </c>
      <c r="S400" s="1682" t="e">
        <f>R400</f>
        <v>#REF!</v>
      </c>
      <c r="T400" s="1697">
        <f t="shared" si="733"/>
        <v>0</v>
      </c>
      <c r="U400" s="1485" t="e">
        <f t="shared" si="599"/>
        <v>#REF!</v>
      </c>
      <c r="V400" s="1421" t="s">
        <v>483</v>
      </c>
      <c r="W400" s="1522"/>
      <c r="X400" s="1621"/>
      <c r="Z400" s="3"/>
      <c r="AA400" s="1728"/>
      <c r="AB400" s="1491"/>
      <c r="AC400" s="1491"/>
      <c r="AD400" s="1491"/>
      <c r="AE400" s="1832">
        <f t="shared" si="739"/>
        <v>0</v>
      </c>
      <c r="AF400" s="1817"/>
      <c r="AG400" s="1817"/>
      <c r="AH400" s="1817"/>
      <c r="AI400" s="1817"/>
      <c r="AJ400" s="1817"/>
      <c r="AK400" s="1817"/>
      <c r="AL400" s="1817"/>
      <c r="AM400" s="1817"/>
      <c r="AN400" s="1817"/>
      <c r="AO400" s="1817"/>
      <c r="AP400" s="1817"/>
      <c r="AQ400" s="1817"/>
      <c r="AR400" s="1817"/>
      <c r="AS400" s="1817"/>
      <c r="AT400" s="1817"/>
      <c r="AU400" s="1817"/>
      <c r="AV400" s="1817"/>
      <c r="AW400" s="1817"/>
      <c r="AX400" s="1817"/>
      <c r="AY400" s="1817"/>
      <c r="AZ400" s="1817"/>
    </row>
    <row r="401" spans="1:52" s="1582" customFormat="1" ht="15.5" outlineLevel="1">
      <c r="A401" s="1577" t="str">
        <f>Bdgt!E139</f>
        <v>422</v>
      </c>
      <c r="B401" s="1521" t="str">
        <f>Bdgt!F139</f>
        <v>Frais sur emprunts</v>
      </c>
      <c r="C401" s="1578">
        <f>Bdgt!I139</f>
        <v>0</v>
      </c>
      <c r="D401" s="1579" t="e">
        <f>Bdgt!P139</f>
        <v>#REF!</v>
      </c>
      <c r="E401" s="1579" t="e">
        <f>Bdgt!T139</f>
        <v>#REF!</v>
      </c>
      <c r="F401" s="1579" t="e">
        <f>Bdgt!X139</f>
        <v>#REF!</v>
      </c>
      <c r="G401" s="1580" t="e">
        <f>Bdgt!AB139</f>
        <v>#REF!</v>
      </c>
      <c r="H401" s="1526" t="e">
        <f t="shared" ref="H401:H408" si="740">N401-D401</f>
        <v>#REF!</v>
      </c>
      <c r="I401" s="1581"/>
      <c r="J401" s="1754"/>
      <c r="K401" s="1599"/>
      <c r="L401" s="1644">
        <f>SUM(L402:L403)</f>
        <v>0</v>
      </c>
      <c r="M401" s="1645">
        <f t="shared" ref="M401:T401" si="741">SUM(M402:M403)</f>
        <v>0</v>
      </c>
      <c r="N401" s="1552" t="e">
        <f t="shared" si="741"/>
        <v>#REF!</v>
      </c>
      <c r="O401" s="1665" t="e">
        <f t="shared" si="741"/>
        <v>#REF!</v>
      </c>
      <c r="P401" s="1644" t="e">
        <f t="shared" si="741"/>
        <v>#REF!</v>
      </c>
      <c r="Q401" s="1677" t="e">
        <f t="shared" si="741"/>
        <v>#REF!</v>
      </c>
      <c r="R401" s="1644" t="e">
        <f t="shared" si="741"/>
        <v>#REF!</v>
      </c>
      <c r="S401" s="1677" t="e">
        <f t="shared" si="741"/>
        <v>#REF!</v>
      </c>
      <c r="T401" s="1695" t="e">
        <f t="shared" si="741"/>
        <v>#REF!</v>
      </c>
      <c r="U401" s="1485" t="e">
        <f t="shared" si="599"/>
        <v>#REF!</v>
      </c>
      <c r="V401" s="1430"/>
      <c r="W401" s="1342"/>
      <c r="X401" s="1621"/>
      <c r="Z401" s="3"/>
      <c r="AA401" s="1727" t="s">
        <v>231</v>
      </c>
      <c r="AB401" s="1578">
        <f>C401</f>
        <v>0</v>
      </c>
      <c r="AC401" s="1578">
        <f>M401</f>
        <v>0</v>
      </c>
      <c r="AD401" s="1578">
        <f>AB401-AC401</f>
        <v>0</v>
      </c>
      <c r="AE401" s="1832">
        <f t="shared" si="739"/>
        <v>0</v>
      </c>
      <c r="AF401" s="1815">
        <f>SUMPRODUCT((YEAR($K402:$K403)&amp;MONTH($K402:$K403)&lt;YEAR(AG$23)&amp;MONTH(AG$23))*$M402:$M403)</f>
        <v>0</v>
      </c>
      <c r="AG401" s="1815">
        <f>SUMPRODUCT((YEAR($K402:$K403)&amp;MONTH($K402:$K403)=YEAR(AG$23)&amp;MONTH(AG$23))*$M402:$M403)</f>
        <v>0</v>
      </c>
      <c r="AH401" s="1815">
        <f t="shared" ref="AH401:AZ401" si="742">SUMPRODUCT((YEAR($K402:$K403)&amp;MONTH($K402:$K403)=YEAR(AH$23)&amp;MONTH(AH$23))*$M402:$M403)</f>
        <v>0</v>
      </c>
      <c r="AI401" s="1815">
        <f t="shared" si="742"/>
        <v>0</v>
      </c>
      <c r="AJ401" s="1815">
        <f t="shared" si="742"/>
        <v>0</v>
      </c>
      <c r="AK401" s="1815">
        <f t="shared" si="742"/>
        <v>0</v>
      </c>
      <c r="AL401" s="1815">
        <f t="shared" si="742"/>
        <v>0</v>
      </c>
      <c r="AM401" s="1815">
        <f t="shared" si="742"/>
        <v>0</v>
      </c>
      <c r="AN401" s="1815">
        <f t="shared" si="742"/>
        <v>0</v>
      </c>
      <c r="AO401" s="1815">
        <f t="shared" si="742"/>
        <v>0</v>
      </c>
      <c r="AP401" s="1815">
        <f t="shared" si="742"/>
        <v>0</v>
      </c>
      <c r="AQ401" s="1815">
        <f t="shared" si="742"/>
        <v>0</v>
      </c>
      <c r="AR401" s="1815">
        <f t="shared" si="742"/>
        <v>0</v>
      </c>
      <c r="AS401" s="1815">
        <f t="shared" si="742"/>
        <v>0</v>
      </c>
      <c r="AT401" s="1815">
        <f t="shared" si="742"/>
        <v>0</v>
      </c>
      <c r="AU401" s="1815">
        <f t="shared" si="742"/>
        <v>0</v>
      </c>
      <c r="AV401" s="1815">
        <f t="shared" si="742"/>
        <v>0</v>
      </c>
      <c r="AW401" s="1815">
        <f t="shared" si="742"/>
        <v>0</v>
      </c>
      <c r="AX401" s="1815">
        <f t="shared" si="742"/>
        <v>0</v>
      </c>
      <c r="AY401" s="1815">
        <f t="shared" si="742"/>
        <v>0</v>
      </c>
      <c r="AZ401" s="1815">
        <f t="shared" si="742"/>
        <v>0</v>
      </c>
    </row>
    <row r="402" spans="1:52" s="1415" customFormat="1" ht="15.5" outlineLevel="2">
      <c r="A402" s="1459"/>
      <c r="B402" s="1424"/>
      <c r="C402" s="1491"/>
      <c r="D402" s="1476"/>
      <c r="E402" s="1476"/>
      <c r="F402" s="1476"/>
      <c r="G402" s="1492"/>
      <c r="H402" s="1526" t="e">
        <f t="shared" si="740"/>
        <v>#REF!</v>
      </c>
      <c r="I402" s="1571">
        <v>0</v>
      </c>
      <c r="J402" s="1755"/>
      <c r="K402" s="1548"/>
      <c r="L402" s="1646"/>
      <c r="M402" s="1647">
        <f>L402</f>
        <v>0</v>
      </c>
      <c r="N402" s="1536" t="e">
        <f>$L402*(INDEX($U$1:$Y$8,MATCH($V402,$U$1:$U$8,0),MATCH(N$23,$U$1:$Y$1,0)))</f>
        <v>#REF!</v>
      </c>
      <c r="O402" s="1666" t="e">
        <f>N402</f>
        <v>#REF!</v>
      </c>
      <c r="P402" s="1646" t="e">
        <f>$L402*(INDEX($U$1:$Y$8,MATCH($V402,$U$1:$U$8,0),MATCH(P$23,$U$1:$Y$1,0)))</f>
        <v>#REF!</v>
      </c>
      <c r="Q402" s="1678" t="e">
        <f>P402</f>
        <v>#REF!</v>
      </c>
      <c r="R402" s="1681" t="e">
        <f>$L402*(INDEX($U$1:$Y$8,MATCH($V402,$U$1:$U$8,0),MATCH(R$23,$U$1:$Y$1,0)))</f>
        <v>#REF!</v>
      </c>
      <c r="S402" s="1682" t="e">
        <f>R402</f>
        <v>#REF!</v>
      </c>
      <c r="T402" s="1697" t="e">
        <f>$L402*(INDEX($U$1:$Y$8,MATCH($V402,$U$1:$U$8,0),MATCH(T$23,$U$1:$Y$1,0)))</f>
        <v>#REF!</v>
      </c>
      <c r="U402" s="1485" t="e">
        <f t="shared" si="599"/>
        <v>#REF!</v>
      </c>
      <c r="V402" s="1421" t="s">
        <v>479</v>
      </c>
      <c r="W402" s="1522"/>
      <c r="X402" s="1621"/>
      <c r="Z402" s="3"/>
      <c r="AA402" s="1728"/>
      <c r="AB402" s="1491"/>
      <c r="AC402" s="1491"/>
      <c r="AD402" s="1491"/>
      <c r="AE402" s="1832">
        <f t="shared" si="739"/>
        <v>0</v>
      </c>
      <c r="AF402" s="1817"/>
      <c r="AG402" s="1817"/>
      <c r="AH402" s="1817"/>
      <c r="AI402" s="1817"/>
      <c r="AJ402" s="1817"/>
      <c r="AK402" s="1817"/>
      <c r="AL402" s="1817"/>
      <c r="AM402" s="1817"/>
      <c r="AN402" s="1817"/>
      <c r="AO402" s="1817"/>
      <c r="AP402" s="1817"/>
      <c r="AQ402" s="1817"/>
      <c r="AR402" s="1817"/>
      <c r="AS402" s="1817"/>
      <c r="AT402" s="1817"/>
      <c r="AU402" s="1817"/>
      <c r="AV402" s="1817"/>
      <c r="AW402" s="1817"/>
      <c r="AX402" s="1817"/>
      <c r="AY402" s="1817"/>
      <c r="AZ402" s="1817"/>
    </row>
    <row r="403" spans="1:52" s="1415" customFormat="1" ht="15.5" outlineLevel="2">
      <c r="A403" s="1459"/>
      <c r="B403" s="1424"/>
      <c r="C403" s="1491"/>
      <c r="D403" s="1476"/>
      <c r="E403" s="1476"/>
      <c r="F403" s="1476"/>
      <c r="G403" s="1492"/>
      <c r="H403" s="1526" t="e">
        <f t="shared" si="740"/>
        <v>#REF!</v>
      </c>
      <c r="I403" s="1571"/>
      <c r="J403" s="1755"/>
      <c r="K403" s="1548"/>
      <c r="L403" s="1646"/>
      <c r="M403" s="1647">
        <f>L403</f>
        <v>0</v>
      </c>
      <c r="N403" s="1536" t="e">
        <f>$L403*(INDEX($U$1:$Y$8,MATCH($V403,$U$1:$U$8,0),MATCH(N$23,$U$1:$Y$1,0)))</f>
        <v>#REF!</v>
      </c>
      <c r="O403" s="1666" t="e">
        <f>N403</f>
        <v>#REF!</v>
      </c>
      <c r="P403" s="1646" t="e">
        <f>$L403*(INDEX($U$1:$Y$8,MATCH($V403,$U$1:$U$8,0),MATCH(P$23,$U$1:$Y$1,0)))</f>
        <v>#REF!</v>
      </c>
      <c r="Q403" s="1678" t="e">
        <f>P403</f>
        <v>#REF!</v>
      </c>
      <c r="R403" s="1681" t="e">
        <f>$L403*(INDEX($U$1:$Y$8,MATCH($V403,$U$1:$U$8,0),MATCH(R$23,$U$1:$Y$1,0)))</f>
        <v>#REF!</v>
      </c>
      <c r="S403" s="1682" t="e">
        <f>R403</f>
        <v>#REF!</v>
      </c>
      <c r="T403" s="1697" t="e">
        <f>$L403*(INDEX($U$1:$Y$8,MATCH($V403,$U$1:$U$8,0),MATCH(T$23,$U$1:$Y$1,0)))</f>
        <v>#REF!</v>
      </c>
      <c r="U403" s="1485" t="e">
        <f t="shared" si="599"/>
        <v>#REF!</v>
      </c>
      <c r="V403" s="1421" t="s">
        <v>479</v>
      </c>
      <c r="W403" s="1522"/>
      <c r="X403" s="1621"/>
      <c r="Z403" s="3"/>
      <c r="AA403" s="1728"/>
      <c r="AB403" s="1491"/>
      <c r="AC403" s="1491"/>
      <c r="AD403" s="1491"/>
      <c r="AE403" s="1832">
        <f t="shared" si="739"/>
        <v>0</v>
      </c>
      <c r="AF403" s="1817"/>
      <c r="AG403" s="1817"/>
      <c r="AH403" s="1817"/>
      <c r="AI403" s="1817"/>
      <c r="AJ403" s="1817"/>
      <c r="AK403" s="1817"/>
      <c r="AL403" s="1817"/>
      <c r="AM403" s="1817"/>
      <c r="AN403" s="1817"/>
      <c r="AO403" s="1817"/>
      <c r="AP403" s="1817"/>
      <c r="AQ403" s="1817"/>
      <c r="AR403" s="1817"/>
      <c r="AS403" s="1817"/>
      <c r="AT403" s="1817"/>
      <c r="AU403" s="1817"/>
      <c r="AV403" s="1817"/>
      <c r="AW403" s="1817"/>
      <c r="AX403" s="1817"/>
      <c r="AY403" s="1817"/>
      <c r="AZ403" s="1817"/>
    </row>
    <row r="404" spans="1:52" s="1418" customFormat="1" ht="15.5" outlineLevel="1">
      <c r="A404" s="1577" t="str">
        <f>Bdgt!E140</f>
        <v>423</v>
      </c>
      <c r="B404" s="1521" t="str">
        <f>Bdgt!F140</f>
        <v>Cautions et garanties financières</v>
      </c>
      <c r="C404" s="1578" t="e">
        <f>Bdgt!I140</f>
        <v>#REF!</v>
      </c>
      <c r="D404" s="1579" t="e">
        <f>Bdgt!P140</f>
        <v>#REF!</v>
      </c>
      <c r="E404" s="1579" t="e">
        <f>Bdgt!T140</f>
        <v>#REF!</v>
      </c>
      <c r="F404" s="1579" t="e">
        <f>Bdgt!X140</f>
        <v>#REF!</v>
      </c>
      <c r="G404" s="1580" t="e">
        <f>Bdgt!AB140</f>
        <v>#REF!</v>
      </c>
      <c r="H404" s="1526" t="e">
        <f t="shared" si="740"/>
        <v>#REF!</v>
      </c>
      <c r="I404" s="1581"/>
      <c r="J404" s="1754"/>
      <c r="K404" s="1599"/>
      <c r="L404" s="1644">
        <f>SUM(L405:L406)</f>
        <v>0</v>
      </c>
      <c r="M404" s="1645">
        <f t="shared" ref="M404:T404" si="743">SUM(M405:M406)</f>
        <v>0</v>
      </c>
      <c r="N404" s="1552" t="e">
        <f t="shared" si="743"/>
        <v>#REF!</v>
      </c>
      <c r="O404" s="1665" t="e">
        <f t="shared" si="743"/>
        <v>#REF!</v>
      </c>
      <c r="P404" s="1644" t="e">
        <f t="shared" si="743"/>
        <v>#REF!</v>
      </c>
      <c r="Q404" s="1677" t="e">
        <f t="shared" si="743"/>
        <v>#REF!</v>
      </c>
      <c r="R404" s="1644" t="e">
        <f t="shared" si="743"/>
        <v>#REF!</v>
      </c>
      <c r="S404" s="1677" t="e">
        <f t="shared" si="743"/>
        <v>#REF!</v>
      </c>
      <c r="T404" s="1695" t="e">
        <f t="shared" si="743"/>
        <v>#REF!</v>
      </c>
      <c r="U404" s="1485" t="e">
        <f t="shared" si="599"/>
        <v>#REF!</v>
      </c>
      <c r="V404" s="1430"/>
      <c r="W404" s="1342"/>
      <c r="X404" s="1621"/>
      <c r="Z404" s="3"/>
      <c r="AA404" s="1727" t="s">
        <v>233</v>
      </c>
      <c r="AB404" s="1578" t="e">
        <f>C404</f>
        <v>#REF!</v>
      </c>
      <c r="AC404" s="1578">
        <f>M404</f>
        <v>0</v>
      </c>
      <c r="AD404" s="1578" t="e">
        <f>AB404-AC404</f>
        <v>#REF!</v>
      </c>
      <c r="AE404" s="1832">
        <f t="shared" si="739"/>
        <v>0</v>
      </c>
      <c r="AF404" s="1815">
        <f>SUMPRODUCT((YEAR($K405:$K406)&amp;MONTH($K405:$K406)&lt;YEAR(AG$23)&amp;MONTH(AG$23))*$M405:$M406)</f>
        <v>0</v>
      </c>
      <c r="AG404" s="1815">
        <f>SUMPRODUCT((YEAR($K405:$K406)&amp;MONTH($K405:$K406)=YEAR(AG$23)&amp;MONTH(AG$23))*$M405:$M406)</f>
        <v>0</v>
      </c>
      <c r="AH404" s="1815">
        <f t="shared" ref="AH404:AZ404" si="744">SUMPRODUCT((YEAR($K405:$K406)&amp;MONTH($K405:$K406)=YEAR(AH$23)&amp;MONTH(AH$23))*$M405:$M406)</f>
        <v>0</v>
      </c>
      <c r="AI404" s="1815">
        <f t="shared" si="744"/>
        <v>0</v>
      </c>
      <c r="AJ404" s="1815">
        <f t="shared" si="744"/>
        <v>0</v>
      </c>
      <c r="AK404" s="1815">
        <f t="shared" si="744"/>
        <v>0</v>
      </c>
      <c r="AL404" s="1815">
        <f t="shared" si="744"/>
        <v>0</v>
      </c>
      <c r="AM404" s="1815">
        <f t="shared" si="744"/>
        <v>0</v>
      </c>
      <c r="AN404" s="1815">
        <f t="shared" si="744"/>
        <v>0</v>
      </c>
      <c r="AO404" s="1815">
        <f t="shared" si="744"/>
        <v>0</v>
      </c>
      <c r="AP404" s="1815">
        <f t="shared" si="744"/>
        <v>0</v>
      </c>
      <c r="AQ404" s="1815">
        <f t="shared" si="744"/>
        <v>0</v>
      </c>
      <c r="AR404" s="1815">
        <f t="shared" si="744"/>
        <v>0</v>
      </c>
      <c r="AS404" s="1815">
        <f t="shared" si="744"/>
        <v>0</v>
      </c>
      <c r="AT404" s="1815">
        <f t="shared" si="744"/>
        <v>0</v>
      </c>
      <c r="AU404" s="1815">
        <f t="shared" si="744"/>
        <v>0</v>
      </c>
      <c r="AV404" s="1815">
        <f t="shared" si="744"/>
        <v>0</v>
      </c>
      <c r="AW404" s="1815">
        <f t="shared" si="744"/>
        <v>0</v>
      </c>
      <c r="AX404" s="1815">
        <f t="shared" si="744"/>
        <v>0</v>
      </c>
      <c r="AY404" s="1815">
        <f t="shared" si="744"/>
        <v>0</v>
      </c>
      <c r="AZ404" s="1815">
        <f t="shared" si="744"/>
        <v>0</v>
      </c>
    </row>
    <row r="405" spans="1:52" s="1420" customFormat="1" ht="15.5" outlineLevel="2">
      <c r="A405" s="1459"/>
      <c r="B405" s="1424"/>
      <c r="C405" s="1491"/>
      <c r="D405" s="1476"/>
      <c r="E405" s="1476"/>
      <c r="F405" s="1476"/>
      <c r="G405" s="1492"/>
      <c r="H405" s="1526" t="e">
        <f t="shared" si="740"/>
        <v>#REF!</v>
      </c>
      <c r="I405" s="1571"/>
      <c r="J405" s="1755"/>
      <c r="K405" s="1548"/>
      <c r="L405" s="1646"/>
      <c r="M405" s="1647">
        <f>L405</f>
        <v>0</v>
      </c>
      <c r="N405" s="1536" t="e">
        <f>$L405*(INDEX($U$1:$Y$8,MATCH($V405,$U$1:$U$8,0),MATCH(N$23,$U$1:$Y$1,0)))</f>
        <v>#REF!</v>
      </c>
      <c r="O405" s="1666" t="e">
        <f>N405</f>
        <v>#REF!</v>
      </c>
      <c r="P405" s="1646" t="e">
        <f>$L405*(INDEX($U$1:$Y$8,MATCH($V405,$U$1:$U$8,0),MATCH(P$23,$U$1:$Y$1,0)))</f>
        <v>#REF!</v>
      </c>
      <c r="Q405" s="1678" t="e">
        <f>P405</f>
        <v>#REF!</v>
      </c>
      <c r="R405" s="1681" t="e">
        <f>$L405*(INDEX($U$1:$Y$8,MATCH($V405,$U$1:$U$8,0),MATCH(R$23,$U$1:$Y$1,0)))</f>
        <v>#REF!</v>
      </c>
      <c r="S405" s="1682" t="e">
        <f>R405</f>
        <v>#REF!</v>
      </c>
      <c r="T405" s="1697" t="e">
        <f>$L405*(INDEX($U$1:$Y$8,MATCH($V405,$U$1:$U$8,0),MATCH(T$23,$U$1:$Y$1,0)))</f>
        <v>#REF!</v>
      </c>
      <c r="U405" s="1485" t="e">
        <f t="shared" si="599"/>
        <v>#REF!</v>
      </c>
      <c r="V405" s="1421" t="s">
        <v>479</v>
      </c>
      <c r="W405" s="1522"/>
      <c r="X405" s="1621"/>
      <c r="Z405" s="3"/>
      <c r="AA405" s="1728"/>
      <c r="AB405" s="1491"/>
      <c r="AC405" s="1491"/>
      <c r="AD405" s="1491"/>
      <c r="AE405" s="1832">
        <f t="shared" si="739"/>
        <v>0</v>
      </c>
      <c r="AF405" s="1817"/>
      <c r="AG405" s="1817"/>
      <c r="AH405" s="1817"/>
      <c r="AI405" s="1817"/>
      <c r="AJ405" s="1817"/>
      <c r="AK405" s="1817"/>
      <c r="AL405" s="1817"/>
      <c r="AM405" s="1817"/>
      <c r="AN405" s="1817"/>
      <c r="AO405" s="1817"/>
      <c r="AP405" s="1817"/>
      <c r="AQ405" s="1817"/>
      <c r="AR405" s="1817"/>
      <c r="AS405" s="1817"/>
      <c r="AT405" s="1817"/>
      <c r="AU405" s="1817"/>
      <c r="AV405" s="1817"/>
      <c r="AW405" s="1817"/>
      <c r="AX405" s="1817"/>
      <c r="AY405" s="1817"/>
      <c r="AZ405" s="1817"/>
    </row>
    <row r="406" spans="1:52" s="1420" customFormat="1" ht="15.5" outlineLevel="2">
      <c r="A406" s="1459"/>
      <c r="B406" s="1424"/>
      <c r="C406" s="1491"/>
      <c r="D406" s="1476"/>
      <c r="E406" s="1476"/>
      <c r="F406" s="1476"/>
      <c r="G406" s="1492"/>
      <c r="H406" s="1526" t="e">
        <f t="shared" si="740"/>
        <v>#REF!</v>
      </c>
      <c r="I406" s="1571"/>
      <c r="J406" s="1755"/>
      <c r="K406" s="1548"/>
      <c r="L406" s="1646"/>
      <c r="M406" s="1647">
        <f>L406</f>
        <v>0</v>
      </c>
      <c r="N406" s="1536" t="e">
        <f>$L406*(INDEX($U$1:$Y$8,MATCH($V406,$U$1:$U$8,0),MATCH(N$23,$U$1:$Y$1,0)))</f>
        <v>#REF!</v>
      </c>
      <c r="O406" s="1666" t="e">
        <f>N406</f>
        <v>#REF!</v>
      </c>
      <c r="P406" s="1646" t="e">
        <f>$L406*(INDEX($U$1:$Y$8,MATCH($V406,$U$1:$U$8,0),MATCH(P$23,$U$1:$Y$1,0)))</f>
        <v>#REF!</v>
      </c>
      <c r="Q406" s="1678" t="e">
        <f>P406</f>
        <v>#REF!</v>
      </c>
      <c r="R406" s="1681" t="e">
        <f>$L406*(INDEX($U$1:$Y$8,MATCH($V406,$U$1:$U$8,0),MATCH(R$23,$U$1:$Y$1,0)))</f>
        <v>#REF!</v>
      </c>
      <c r="S406" s="1682" t="e">
        <f>R406</f>
        <v>#REF!</v>
      </c>
      <c r="T406" s="1697" t="e">
        <f>$L406*(INDEX($U$1:$Y$8,MATCH($V406,$U$1:$U$8,0),MATCH(T$23,$U$1:$Y$1,0)))</f>
        <v>#REF!</v>
      </c>
      <c r="U406" s="1485" t="e">
        <f t="shared" si="599"/>
        <v>#REF!</v>
      </c>
      <c r="V406" s="1421" t="s">
        <v>479</v>
      </c>
      <c r="W406" s="1522"/>
      <c r="X406" s="1621"/>
      <c r="Z406" s="3"/>
      <c r="AA406" s="1728"/>
      <c r="AB406" s="1491"/>
      <c r="AC406" s="1491"/>
      <c r="AD406" s="1491"/>
      <c r="AE406" s="1832">
        <f t="shared" si="739"/>
        <v>0</v>
      </c>
      <c r="AF406" s="1817"/>
      <c r="AG406" s="1817"/>
      <c r="AH406" s="1817"/>
      <c r="AI406" s="1817"/>
      <c r="AJ406" s="1817"/>
      <c r="AK406" s="1817"/>
      <c r="AL406" s="1817"/>
      <c r="AM406" s="1817"/>
      <c r="AN406" s="1817"/>
      <c r="AO406" s="1817"/>
      <c r="AP406" s="1817"/>
      <c r="AQ406" s="1817"/>
      <c r="AR406" s="1817"/>
      <c r="AS406" s="1817"/>
      <c r="AT406" s="1817"/>
      <c r="AU406" s="1817"/>
      <c r="AV406" s="1817"/>
      <c r="AW406" s="1817"/>
      <c r="AX406" s="1817"/>
      <c r="AY406" s="1817"/>
      <c r="AZ406" s="1817"/>
    </row>
    <row r="407" spans="1:52" s="1583" customFormat="1" ht="15.5">
      <c r="A407" s="1454" t="str">
        <f>Bdgt!D141</f>
        <v>430</v>
      </c>
      <c r="B407" s="1431" t="str">
        <f>Bdgt!F141</f>
        <v>Frais annexes divers</v>
      </c>
      <c r="C407" s="1489">
        <f>SUM(C408:C420)</f>
        <v>0</v>
      </c>
      <c r="D407" s="1475" t="e">
        <f>SUM(D408:D420)</f>
        <v>#REF!</v>
      </c>
      <c r="E407" s="1475" t="e">
        <f>SUM(E408:E420)</f>
        <v>#REF!</v>
      </c>
      <c r="F407" s="1475" t="e">
        <f>SUM(F408:F420)</f>
        <v>#REF!</v>
      </c>
      <c r="G407" s="1490" t="e">
        <f>SUM(G408:G420)</f>
        <v>#REF!</v>
      </c>
      <c r="H407" s="1526" t="e">
        <f t="shared" si="740"/>
        <v>#REF!</v>
      </c>
      <c r="I407" s="1566"/>
      <c r="J407" s="1748"/>
      <c r="K407" s="1547"/>
      <c r="L407" s="1648">
        <f>L408+L411+L414+L417+L420</f>
        <v>0</v>
      </c>
      <c r="M407" s="1649">
        <f t="shared" ref="M407:T407" si="745">M408+M411+M414+M417+M420</f>
        <v>0</v>
      </c>
      <c r="N407" s="1537" t="e">
        <f t="shared" si="745"/>
        <v>#REF!</v>
      </c>
      <c r="O407" s="1668" t="e">
        <f t="shared" si="745"/>
        <v>#REF!</v>
      </c>
      <c r="P407" s="1642" t="e">
        <f t="shared" si="745"/>
        <v>#REF!</v>
      </c>
      <c r="Q407" s="1676" t="e">
        <f t="shared" si="745"/>
        <v>#REF!</v>
      </c>
      <c r="R407" s="1648" t="e">
        <f t="shared" si="745"/>
        <v>#REF!</v>
      </c>
      <c r="S407" s="1683" t="e">
        <f t="shared" si="745"/>
        <v>#REF!</v>
      </c>
      <c r="T407" s="1698" t="e">
        <f t="shared" si="745"/>
        <v>#REF!</v>
      </c>
      <c r="U407" s="1485" t="e">
        <f t="shared" si="599"/>
        <v>#REF!</v>
      </c>
      <c r="V407" s="1430"/>
      <c r="W407" s="1342"/>
      <c r="X407" s="1621"/>
      <c r="Z407" s="3"/>
      <c r="AA407" s="1726" t="s">
        <v>238</v>
      </c>
      <c r="AB407" s="1489">
        <f>SUM(AB408:AB420)</f>
        <v>0</v>
      </c>
      <c r="AC407" s="1489">
        <f>SUM(AC408:AC420)</f>
        <v>0</v>
      </c>
      <c r="AD407" s="1489">
        <f>SUM(AD408:AD420)</f>
        <v>0</v>
      </c>
      <c r="AE407" s="1832">
        <f t="shared" si="739"/>
        <v>0</v>
      </c>
      <c r="AF407" s="1818">
        <f t="shared" ref="AF407:AZ407" si="746">AF408+AF411+AF414+AF417+AF420</f>
        <v>0</v>
      </c>
      <c r="AG407" s="1818">
        <f t="shared" si="746"/>
        <v>0</v>
      </c>
      <c r="AH407" s="1818">
        <f t="shared" si="746"/>
        <v>0</v>
      </c>
      <c r="AI407" s="1818">
        <f t="shared" si="746"/>
        <v>0</v>
      </c>
      <c r="AJ407" s="1818">
        <f t="shared" si="746"/>
        <v>0</v>
      </c>
      <c r="AK407" s="1818">
        <f t="shared" si="746"/>
        <v>0</v>
      </c>
      <c r="AL407" s="1818">
        <f t="shared" si="746"/>
        <v>0</v>
      </c>
      <c r="AM407" s="1818">
        <f t="shared" si="746"/>
        <v>0</v>
      </c>
      <c r="AN407" s="1818">
        <f t="shared" si="746"/>
        <v>0</v>
      </c>
      <c r="AO407" s="1818">
        <f t="shared" si="746"/>
        <v>0</v>
      </c>
      <c r="AP407" s="1818">
        <f t="shared" si="746"/>
        <v>0</v>
      </c>
      <c r="AQ407" s="1818">
        <f t="shared" si="746"/>
        <v>0</v>
      </c>
      <c r="AR407" s="1818">
        <f t="shared" si="746"/>
        <v>0</v>
      </c>
      <c r="AS407" s="1818">
        <f t="shared" si="746"/>
        <v>0</v>
      </c>
      <c r="AT407" s="1818">
        <f t="shared" si="746"/>
        <v>0</v>
      </c>
      <c r="AU407" s="1818">
        <f t="shared" si="746"/>
        <v>0</v>
      </c>
      <c r="AV407" s="1818">
        <f t="shared" si="746"/>
        <v>0</v>
      </c>
      <c r="AW407" s="1818">
        <f t="shared" si="746"/>
        <v>0</v>
      </c>
      <c r="AX407" s="1818">
        <f t="shared" si="746"/>
        <v>0</v>
      </c>
      <c r="AY407" s="1818">
        <f t="shared" si="746"/>
        <v>0</v>
      </c>
      <c r="AZ407" s="1818">
        <f t="shared" si="746"/>
        <v>0</v>
      </c>
    </row>
    <row r="408" spans="1:52" s="1418" customFormat="1" ht="15.5" outlineLevel="1">
      <c r="A408" s="1577" t="str">
        <f>Bdgt!E142</f>
        <v>431</v>
      </c>
      <c r="B408" s="1521" t="str">
        <f>Bdgt!F142</f>
        <v>Etudes générales - faisabilité et programmation</v>
      </c>
      <c r="C408" s="1578">
        <f>Bdgt!I142</f>
        <v>0</v>
      </c>
      <c r="D408" s="1579" t="e">
        <f>Bdgt!P142</f>
        <v>#REF!</v>
      </c>
      <c r="E408" s="1579" t="e">
        <f>Bdgt!T142</f>
        <v>#REF!</v>
      </c>
      <c r="F408" s="1579" t="e">
        <f>Bdgt!X142</f>
        <v>#REF!</v>
      </c>
      <c r="G408" s="1580" t="e">
        <f>Bdgt!AB142</f>
        <v>#REF!</v>
      </c>
      <c r="H408" s="1526" t="e">
        <f t="shared" si="740"/>
        <v>#REF!</v>
      </c>
      <c r="I408" s="1581"/>
      <c r="J408" s="1754"/>
      <c r="K408" s="1599"/>
      <c r="L408" s="1644">
        <f>SUM(L409:L410)</f>
        <v>0</v>
      </c>
      <c r="M408" s="1645">
        <f t="shared" ref="M408:T408" si="747">SUM(M409:M410)</f>
        <v>0</v>
      </c>
      <c r="N408" s="1552" t="e">
        <f t="shared" si="747"/>
        <v>#REF!</v>
      </c>
      <c r="O408" s="1665" t="e">
        <f t="shared" si="747"/>
        <v>#REF!</v>
      </c>
      <c r="P408" s="1644" t="e">
        <f t="shared" si="747"/>
        <v>#REF!</v>
      </c>
      <c r="Q408" s="1677" t="e">
        <f t="shared" si="747"/>
        <v>#REF!</v>
      </c>
      <c r="R408" s="1644" t="e">
        <f t="shared" si="747"/>
        <v>#REF!</v>
      </c>
      <c r="S408" s="1677" t="e">
        <f t="shared" si="747"/>
        <v>#REF!</v>
      </c>
      <c r="T408" s="1695" t="e">
        <f t="shared" si="747"/>
        <v>#REF!</v>
      </c>
      <c r="U408" s="1485" t="e">
        <f t="shared" si="599"/>
        <v>#REF!</v>
      </c>
      <c r="V408" s="1430"/>
      <c r="W408" s="1342"/>
      <c r="X408" s="1621"/>
      <c r="Z408" s="3"/>
      <c r="AA408" s="1727" t="s">
        <v>240</v>
      </c>
      <c r="AB408" s="1578">
        <f>C408*(1+$AB$22)</f>
        <v>0</v>
      </c>
      <c r="AC408" s="1578">
        <f>M408</f>
        <v>0</v>
      </c>
      <c r="AD408" s="1578">
        <f>AB408-AC408</f>
        <v>0</v>
      </c>
      <c r="AE408" s="1832">
        <f t="shared" si="739"/>
        <v>0</v>
      </c>
      <c r="AF408" s="1815">
        <f>SUMPRODUCT((YEAR($K409:$K410)&amp;MONTH($K409:$K410)&lt;YEAR(AG$23)&amp;MONTH(AG$23))*$M409:$M410)</f>
        <v>0</v>
      </c>
      <c r="AG408" s="1815">
        <f>SUMPRODUCT((YEAR($K409:$K410)&amp;MONTH($K409:$K410)=YEAR(AG$23)&amp;MONTH(AG$23))*$M409:$M410)</f>
        <v>0</v>
      </c>
      <c r="AH408" s="1815">
        <f t="shared" ref="AH408:AZ408" si="748">SUMPRODUCT((YEAR($K409:$K410)&amp;MONTH($K409:$K410)=YEAR(AH$23)&amp;MONTH(AH$23))*$M409:$M410)</f>
        <v>0</v>
      </c>
      <c r="AI408" s="1815">
        <f t="shared" si="748"/>
        <v>0</v>
      </c>
      <c r="AJ408" s="1815">
        <f t="shared" si="748"/>
        <v>0</v>
      </c>
      <c r="AK408" s="1815">
        <f t="shared" si="748"/>
        <v>0</v>
      </c>
      <c r="AL408" s="1815">
        <f t="shared" si="748"/>
        <v>0</v>
      </c>
      <c r="AM408" s="1815">
        <f t="shared" si="748"/>
        <v>0</v>
      </c>
      <c r="AN408" s="1815">
        <f t="shared" si="748"/>
        <v>0</v>
      </c>
      <c r="AO408" s="1815">
        <f t="shared" si="748"/>
        <v>0</v>
      </c>
      <c r="AP408" s="1815">
        <f t="shared" si="748"/>
        <v>0</v>
      </c>
      <c r="AQ408" s="1815">
        <f t="shared" si="748"/>
        <v>0</v>
      </c>
      <c r="AR408" s="1815">
        <f t="shared" si="748"/>
        <v>0</v>
      </c>
      <c r="AS408" s="1815">
        <f t="shared" si="748"/>
        <v>0</v>
      </c>
      <c r="AT408" s="1815">
        <f t="shared" si="748"/>
        <v>0</v>
      </c>
      <c r="AU408" s="1815">
        <f t="shared" si="748"/>
        <v>0</v>
      </c>
      <c r="AV408" s="1815">
        <f t="shared" si="748"/>
        <v>0</v>
      </c>
      <c r="AW408" s="1815">
        <f t="shared" si="748"/>
        <v>0</v>
      </c>
      <c r="AX408" s="1815">
        <f t="shared" si="748"/>
        <v>0</v>
      </c>
      <c r="AY408" s="1815">
        <f t="shared" si="748"/>
        <v>0</v>
      </c>
      <c r="AZ408" s="1815">
        <f t="shared" si="748"/>
        <v>0</v>
      </c>
    </row>
    <row r="409" spans="1:52" s="1420" customFormat="1" ht="15.5" outlineLevel="2">
      <c r="A409" s="1459"/>
      <c r="B409" s="1424"/>
      <c r="C409" s="1491"/>
      <c r="D409" s="1476"/>
      <c r="E409" s="1476"/>
      <c r="F409" s="1476"/>
      <c r="G409" s="1492"/>
      <c r="H409" s="1526"/>
      <c r="I409" s="1571"/>
      <c r="J409" s="1755"/>
      <c r="K409" s="1548"/>
      <c r="L409" s="1646"/>
      <c r="M409" s="1647">
        <f t="shared" ref="M409:M410" si="749">L409*(1+$M$24)</f>
        <v>0</v>
      </c>
      <c r="N409" s="1536" t="e">
        <f>$L409*(INDEX($U$1:$Y$8,MATCH($V409,$U$1:$U$8,0),MATCH(N$23,$U$1:$Y$1,0)))</f>
        <v>#REF!</v>
      </c>
      <c r="O409" s="1666" t="e">
        <f t="shared" ref="O409:O410" si="750">N409*(1+$O$24)</f>
        <v>#REF!</v>
      </c>
      <c r="P409" s="1646" t="e">
        <f>$L409*(INDEX($U$1:$Y$8,MATCH($V409,$U$1:$U$8,0),MATCH(P$23,$U$1:$Y$1,0)))</f>
        <v>#REF!</v>
      </c>
      <c r="Q409" s="1678" t="e">
        <f t="shared" ref="Q409:Q410" si="751">P409*(1+$Q$24)</f>
        <v>#REF!</v>
      </c>
      <c r="R409" s="1681" t="e">
        <f>$L409*(INDEX($U$1:$Y$8,MATCH($V409,$U$1:$U$8,0),MATCH(R$23,$U$1:$Y$1,0)))</f>
        <v>#REF!</v>
      </c>
      <c r="S409" s="1682" t="e">
        <f t="shared" ref="S409:S410" si="752">R409*(1+$S$24)</f>
        <v>#REF!</v>
      </c>
      <c r="T409" s="1697" t="e">
        <f>$L409*(INDEX($U$1:$Y$8,MATCH($V409,$U$1:$U$8,0),MATCH(T$23,$U$1:$Y$1,0)))</f>
        <v>#REF!</v>
      </c>
      <c r="U409" s="1485" t="e">
        <f t="shared" si="599"/>
        <v>#REF!</v>
      </c>
      <c r="V409" s="1421" t="s">
        <v>479</v>
      </c>
      <c r="W409" s="1522"/>
      <c r="X409" s="1621"/>
      <c r="Z409" s="3"/>
      <c r="AA409" s="1728"/>
      <c r="AB409" s="1491"/>
      <c r="AC409" s="1491"/>
      <c r="AD409" s="1491"/>
      <c r="AE409" s="1832">
        <f t="shared" si="739"/>
        <v>0</v>
      </c>
      <c r="AF409" s="1817"/>
      <c r="AG409" s="1817"/>
      <c r="AH409" s="1817"/>
      <c r="AI409" s="1817"/>
      <c r="AJ409" s="1817"/>
      <c r="AK409" s="1817"/>
      <c r="AL409" s="1817"/>
      <c r="AM409" s="1817"/>
      <c r="AN409" s="1817"/>
      <c r="AO409" s="1817"/>
      <c r="AP409" s="1817"/>
      <c r="AQ409" s="1817"/>
      <c r="AR409" s="1817"/>
      <c r="AS409" s="1817"/>
      <c r="AT409" s="1817"/>
      <c r="AU409" s="1817"/>
      <c r="AV409" s="1817"/>
      <c r="AW409" s="1817"/>
      <c r="AX409" s="1817"/>
      <c r="AY409" s="1817"/>
      <c r="AZ409" s="1817"/>
    </row>
    <row r="410" spans="1:52" s="1420" customFormat="1" ht="15.5" outlineLevel="2">
      <c r="A410" s="1459"/>
      <c r="B410" s="1424"/>
      <c r="C410" s="1491"/>
      <c r="D410" s="1476"/>
      <c r="E410" s="1476"/>
      <c r="F410" s="1476"/>
      <c r="G410" s="1492"/>
      <c r="H410" s="1526"/>
      <c r="I410" s="1571"/>
      <c r="J410" s="1755"/>
      <c r="K410" s="1548"/>
      <c r="L410" s="1646"/>
      <c r="M410" s="1647">
        <f t="shared" si="749"/>
        <v>0</v>
      </c>
      <c r="N410" s="1536" t="e">
        <f>$L410*(INDEX($U$1:$Y$8,MATCH($V410,$U$1:$U$8,0),MATCH(N$23,$U$1:$Y$1,0)))</f>
        <v>#REF!</v>
      </c>
      <c r="O410" s="1666" t="e">
        <f t="shared" si="750"/>
        <v>#REF!</v>
      </c>
      <c r="P410" s="1646" t="e">
        <f>$L410*(INDEX($U$1:$Y$8,MATCH($V410,$U$1:$U$8,0),MATCH(P$23,$U$1:$Y$1,0)))</f>
        <v>#REF!</v>
      </c>
      <c r="Q410" s="1678" t="e">
        <f t="shared" si="751"/>
        <v>#REF!</v>
      </c>
      <c r="R410" s="1681" t="e">
        <f>$L410*(INDEX($U$1:$Y$8,MATCH($V410,$U$1:$U$8,0),MATCH(R$23,$U$1:$Y$1,0)))</f>
        <v>#REF!</v>
      </c>
      <c r="S410" s="1682" t="e">
        <f t="shared" si="752"/>
        <v>#REF!</v>
      </c>
      <c r="T410" s="1697" t="e">
        <f>$L410*(INDEX($U$1:$Y$8,MATCH($V410,$U$1:$U$8,0),MATCH(T$23,$U$1:$Y$1,0)))</f>
        <v>#REF!</v>
      </c>
      <c r="U410" s="1485" t="e">
        <f t="shared" si="599"/>
        <v>#REF!</v>
      </c>
      <c r="V410" s="1421" t="s">
        <v>479</v>
      </c>
      <c r="W410" s="1522"/>
      <c r="X410" s="1621"/>
      <c r="Z410" s="3"/>
      <c r="AA410" s="1728"/>
      <c r="AB410" s="1491"/>
      <c r="AC410" s="1491"/>
      <c r="AD410" s="1491"/>
      <c r="AE410" s="1832">
        <f t="shared" si="739"/>
        <v>0</v>
      </c>
      <c r="AF410" s="1817"/>
      <c r="AG410" s="1817"/>
      <c r="AH410" s="1817"/>
      <c r="AI410" s="1817"/>
      <c r="AJ410" s="1817"/>
      <c r="AK410" s="1817"/>
      <c r="AL410" s="1817"/>
      <c r="AM410" s="1817"/>
      <c r="AN410" s="1817"/>
      <c r="AO410" s="1817"/>
      <c r="AP410" s="1817"/>
      <c r="AQ410" s="1817"/>
      <c r="AR410" s="1817"/>
      <c r="AS410" s="1817"/>
      <c r="AT410" s="1817"/>
      <c r="AU410" s="1817"/>
      <c r="AV410" s="1817"/>
      <c r="AW410" s="1817"/>
      <c r="AX410" s="1817"/>
      <c r="AY410" s="1817"/>
      <c r="AZ410" s="1817"/>
    </row>
    <row r="411" spans="1:52" s="1418" customFormat="1" ht="15.5" outlineLevel="1">
      <c r="A411" s="1577" t="str">
        <f>Bdgt!E143</f>
        <v>432</v>
      </c>
      <c r="B411" s="1521" t="str">
        <f>Bdgt!F143</f>
        <v>Création copropriété / Ass.syndicale</v>
      </c>
      <c r="C411" s="1578">
        <f>Bdgt!I143</f>
        <v>0</v>
      </c>
      <c r="D411" s="1579" t="e">
        <f>Bdgt!P143</f>
        <v>#REF!</v>
      </c>
      <c r="E411" s="1579" t="e">
        <f>Bdgt!T143</f>
        <v>#REF!</v>
      </c>
      <c r="F411" s="1579" t="e">
        <f>Bdgt!X143</f>
        <v>#REF!</v>
      </c>
      <c r="G411" s="1580" t="e">
        <f>Bdgt!AB143</f>
        <v>#REF!</v>
      </c>
      <c r="H411" s="1526" t="e">
        <f>N411-D411</f>
        <v>#REF!</v>
      </c>
      <c r="I411" s="1581"/>
      <c r="J411" s="1754"/>
      <c r="K411" s="1599"/>
      <c r="L411" s="1644">
        <f>SUM(L412:L413)</f>
        <v>0</v>
      </c>
      <c r="M411" s="1645">
        <f t="shared" ref="M411:T411" si="753">SUM(M412:M413)</f>
        <v>0</v>
      </c>
      <c r="N411" s="1552" t="e">
        <f t="shared" si="753"/>
        <v>#REF!</v>
      </c>
      <c r="O411" s="1665" t="e">
        <f t="shared" si="753"/>
        <v>#REF!</v>
      </c>
      <c r="P411" s="1644" t="e">
        <f t="shared" si="753"/>
        <v>#REF!</v>
      </c>
      <c r="Q411" s="1677" t="e">
        <f t="shared" si="753"/>
        <v>#REF!</v>
      </c>
      <c r="R411" s="1644" t="e">
        <f t="shared" si="753"/>
        <v>#REF!</v>
      </c>
      <c r="S411" s="1677" t="e">
        <f t="shared" si="753"/>
        <v>#REF!</v>
      </c>
      <c r="T411" s="1695" t="e">
        <f t="shared" si="753"/>
        <v>#REF!</v>
      </c>
      <c r="U411" s="1485" t="e">
        <f t="shared" si="599"/>
        <v>#REF!</v>
      </c>
      <c r="V411" s="1430"/>
      <c r="W411" s="1342"/>
      <c r="X411" s="1621"/>
      <c r="Z411" s="3"/>
      <c r="AA411" s="1727" t="s">
        <v>242</v>
      </c>
      <c r="AB411" s="1578">
        <f>C411*(1+$AB$22)</f>
        <v>0</v>
      </c>
      <c r="AC411" s="1578">
        <f>M411</f>
        <v>0</v>
      </c>
      <c r="AD411" s="1578">
        <f>AB411-AC411</f>
        <v>0</v>
      </c>
      <c r="AE411" s="1832">
        <f t="shared" si="739"/>
        <v>0</v>
      </c>
      <c r="AF411" s="1815">
        <f>SUMPRODUCT((YEAR($K412:$K413)&amp;MONTH($K412:$K413)&lt;YEAR(AG$23)&amp;MONTH(AG$23))*$M412:$M413)</f>
        <v>0</v>
      </c>
      <c r="AG411" s="1815">
        <f>SUMPRODUCT((YEAR($K412:$K413)&amp;MONTH($K412:$K413)=YEAR(AG$23)&amp;MONTH(AG$23))*$M412:$M413)</f>
        <v>0</v>
      </c>
      <c r="AH411" s="1815">
        <f t="shared" ref="AH411:AZ411" si="754">SUMPRODUCT((YEAR($K412:$K413)&amp;MONTH($K412:$K413)=YEAR(AH$23)&amp;MONTH(AH$23))*$M412:$M413)</f>
        <v>0</v>
      </c>
      <c r="AI411" s="1815">
        <f t="shared" si="754"/>
        <v>0</v>
      </c>
      <c r="AJ411" s="1815">
        <f t="shared" si="754"/>
        <v>0</v>
      </c>
      <c r="AK411" s="1815">
        <f t="shared" si="754"/>
        <v>0</v>
      </c>
      <c r="AL411" s="1815">
        <f t="shared" si="754"/>
        <v>0</v>
      </c>
      <c r="AM411" s="1815">
        <f t="shared" si="754"/>
        <v>0</v>
      </c>
      <c r="AN411" s="1815">
        <f t="shared" si="754"/>
        <v>0</v>
      </c>
      <c r="AO411" s="1815">
        <f t="shared" si="754"/>
        <v>0</v>
      </c>
      <c r="AP411" s="1815">
        <f t="shared" si="754"/>
        <v>0</v>
      </c>
      <c r="AQ411" s="1815">
        <f t="shared" si="754"/>
        <v>0</v>
      </c>
      <c r="AR411" s="1815">
        <f t="shared" si="754"/>
        <v>0</v>
      </c>
      <c r="AS411" s="1815">
        <f t="shared" si="754"/>
        <v>0</v>
      </c>
      <c r="AT411" s="1815">
        <f t="shared" si="754"/>
        <v>0</v>
      </c>
      <c r="AU411" s="1815">
        <f t="shared" si="754"/>
        <v>0</v>
      </c>
      <c r="AV411" s="1815">
        <f t="shared" si="754"/>
        <v>0</v>
      </c>
      <c r="AW411" s="1815">
        <f t="shared" si="754"/>
        <v>0</v>
      </c>
      <c r="AX411" s="1815">
        <f t="shared" si="754"/>
        <v>0</v>
      </c>
      <c r="AY411" s="1815">
        <f t="shared" si="754"/>
        <v>0</v>
      </c>
      <c r="AZ411" s="1815">
        <f t="shared" si="754"/>
        <v>0</v>
      </c>
    </row>
    <row r="412" spans="1:52" s="1420" customFormat="1" ht="15.5" outlineLevel="2">
      <c r="A412" s="1459"/>
      <c r="B412" s="1424"/>
      <c r="C412" s="1491"/>
      <c r="D412" s="1476"/>
      <c r="E412" s="1476"/>
      <c r="F412" s="1476"/>
      <c r="G412" s="1492"/>
      <c r="H412" s="1526"/>
      <c r="I412" s="1571"/>
      <c r="J412" s="1755"/>
      <c r="K412" s="1548"/>
      <c r="L412" s="1646"/>
      <c r="M412" s="1647">
        <f t="shared" ref="M412:M413" si="755">L412*(1+$M$24)</f>
        <v>0</v>
      </c>
      <c r="N412" s="1536" t="e">
        <f>$L412*(INDEX($U$1:$Y$8,MATCH($V412,$U$1:$U$8,0),MATCH(N$23,$U$1:$Y$1,0)))</f>
        <v>#REF!</v>
      </c>
      <c r="O412" s="1666" t="e">
        <f t="shared" ref="O412:O413" si="756">N412*(1+$O$24)</f>
        <v>#REF!</v>
      </c>
      <c r="P412" s="1646" t="e">
        <f>$L412*(INDEX($U$1:$Y$8,MATCH($V412,$U$1:$U$8,0),MATCH(P$23,$U$1:$Y$1,0)))</f>
        <v>#REF!</v>
      </c>
      <c r="Q412" s="1678" t="e">
        <f t="shared" ref="Q412:Q413" si="757">P412*(1+$Q$24)</f>
        <v>#REF!</v>
      </c>
      <c r="R412" s="1681" t="e">
        <f>$L412*(INDEX($U$1:$Y$8,MATCH($V412,$U$1:$U$8,0),MATCH(R$23,$U$1:$Y$1,0)))</f>
        <v>#REF!</v>
      </c>
      <c r="S412" s="1682" t="e">
        <f t="shared" ref="S412:S413" si="758">R412*(1+$S$24)</f>
        <v>#REF!</v>
      </c>
      <c r="T412" s="1697" t="e">
        <f>$L412*(INDEX($U$1:$Y$8,MATCH($V412,$U$1:$U$8,0),MATCH(T$23,$U$1:$Y$1,0)))</f>
        <v>#REF!</v>
      </c>
      <c r="U412" s="1485" t="e">
        <f t="shared" si="599"/>
        <v>#REF!</v>
      </c>
      <c r="V412" s="1421" t="s">
        <v>479</v>
      </c>
      <c r="W412" s="1522"/>
      <c r="X412" s="1621"/>
      <c r="Z412" s="3"/>
      <c r="AA412" s="1728"/>
      <c r="AB412" s="1491"/>
      <c r="AC412" s="1491"/>
      <c r="AD412" s="1491"/>
      <c r="AE412" s="1832">
        <f t="shared" si="739"/>
        <v>0</v>
      </c>
      <c r="AF412" s="1817"/>
      <c r="AG412" s="1817"/>
      <c r="AH412" s="1817"/>
      <c r="AI412" s="1817"/>
      <c r="AJ412" s="1817"/>
      <c r="AK412" s="1817"/>
      <c r="AL412" s="1817"/>
      <c r="AM412" s="1817"/>
      <c r="AN412" s="1817"/>
      <c r="AO412" s="1817"/>
      <c r="AP412" s="1817"/>
      <c r="AQ412" s="1817"/>
      <c r="AR412" s="1817"/>
      <c r="AS412" s="1817"/>
      <c r="AT412" s="1817"/>
      <c r="AU412" s="1817"/>
      <c r="AV412" s="1817"/>
      <c r="AW412" s="1817"/>
      <c r="AX412" s="1817"/>
      <c r="AY412" s="1817"/>
      <c r="AZ412" s="1817"/>
    </row>
    <row r="413" spans="1:52" s="1420" customFormat="1" ht="15.5" outlineLevel="2">
      <c r="A413" s="1459"/>
      <c r="B413" s="1424"/>
      <c r="C413" s="1491"/>
      <c r="D413" s="1476"/>
      <c r="E413" s="1476"/>
      <c r="F413" s="1476"/>
      <c r="G413" s="1492"/>
      <c r="H413" s="1526"/>
      <c r="I413" s="1571"/>
      <c r="J413" s="1755"/>
      <c r="K413" s="1548"/>
      <c r="L413" s="1646"/>
      <c r="M413" s="1647">
        <f t="shared" si="755"/>
        <v>0</v>
      </c>
      <c r="N413" s="1536" t="e">
        <f>$L413*(INDEX($U$1:$Y$8,MATCH($V413,$U$1:$U$8,0),MATCH(N$23,$U$1:$Y$1,0)))</f>
        <v>#REF!</v>
      </c>
      <c r="O413" s="1666" t="e">
        <f t="shared" si="756"/>
        <v>#REF!</v>
      </c>
      <c r="P413" s="1646" t="e">
        <f>$L413*(INDEX($U$1:$Y$8,MATCH($V413,$U$1:$U$8,0),MATCH(P$23,$U$1:$Y$1,0)))</f>
        <v>#REF!</v>
      </c>
      <c r="Q413" s="1678" t="e">
        <f t="shared" si="757"/>
        <v>#REF!</v>
      </c>
      <c r="R413" s="1681" t="e">
        <f>$L413*(INDEX($U$1:$Y$8,MATCH($V413,$U$1:$U$8,0),MATCH(R$23,$U$1:$Y$1,0)))</f>
        <v>#REF!</v>
      </c>
      <c r="S413" s="1682" t="e">
        <f t="shared" si="758"/>
        <v>#REF!</v>
      </c>
      <c r="T413" s="1697" t="e">
        <f>$L413*(INDEX($U$1:$Y$8,MATCH($V413,$U$1:$U$8,0),MATCH(T$23,$U$1:$Y$1,0)))</f>
        <v>#REF!</v>
      </c>
      <c r="U413" s="1485" t="e">
        <f t="shared" si="599"/>
        <v>#REF!</v>
      </c>
      <c r="V413" s="1421" t="s">
        <v>479</v>
      </c>
      <c r="W413" s="1522"/>
      <c r="X413" s="1621"/>
      <c r="Z413" s="3"/>
      <c r="AA413" s="1728"/>
      <c r="AB413" s="1491"/>
      <c r="AC413" s="1491"/>
      <c r="AD413" s="1491"/>
      <c r="AE413" s="1832">
        <f t="shared" si="739"/>
        <v>0</v>
      </c>
      <c r="AF413" s="1817"/>
      <c r="AG413" s="1817"/>
      <c r="AH413" s="1817"/>
      <c r="AI413" s="1817"/>
      <c r="AJ413" s="1817"/>
      <c r="AK413" s="1817"/>
      <c r="AL413" s="1817"/>
      <c r="AM413" s="1817"/>
      <c r="AN413" s="1817"/>
      <c r="AO413" s="1817"/>
      <c r="AP413" s="1817"/>
      <c r="AQ413" s="1817"/>
      <c r="AR413" s="1817"/>
      <c r="AS413" s="1817"/>
      <c r="AT413" s="1817"/>
      <c r="AU413" s="1817"/>
      <c r="AV413" s="1817"/>
      <c r="AW413" s="1817"/>
      <c r="AX413" s="1817"/>
      <c r="AY413" s="1817"/>
      <c r="AZ413" s="1817"/>
    </row>
    <row r="414" spans="1:52" s="1418" customFormat="1" ht="12" customHeight="1" outlineLevel="1">
      <c r="A414" s="1577" t="str">
        <f>Bdgt!E144</f>
        <v>433</v>
      </c>
      <c r="B414" s="1521" t="str">
        <f>Bdgt!F144</f>
        <v>Frais de première installation</v>
      </c>
      <c r="C414" s="1578">
        <f>Bdgt!I144</f>
        <v>0</v>
      </c>
      <c r="D414" s="1579" t="e">
        <f>Bdgt!P144</f>
        <v>#REF!</v>
      </c>
      <c r="E414" s="1579" t="e">
        <f>Bdgt!T144</f>
        <v>#REF!</v>
      </c>
      <c r="F414" s="1579" t="e">
        <f>Bdgt!X144</f>
        <v>#REF!</v>
      </c>
      <c r="G414" s="1580" t="e">
        <f>Bdgt!AB144</f>
        <v>#REF!</v>
      </c>
      <c r="H414" s="1526" t="e">
        <f>N414-D414</f>
        <v>#REF!</v>
      </c>
      <c r="I414" s="1581"/>
      <c r="J414" s="1754"/>
      <c r="K414" s="1599"/>
      <c r="L414" s="1644">
        <f>SUM(L415:L416)</f>
        <v>0</v>
      </c>
      <c r="M414" s="1645">
        <f t="shared" ref="M414:T414" si="759">SUM(M415:M416)</f>
        <v>0</v>
      </c>
      <c r="N414" s="1552" t="e">
        <f t="shared" si="759"/>
        <v>#REF!</v>
      </c>
      <c r="O414" s="1665" t="e">
        <f t="shared" si="759"/>
        <v>#REF!</v>
      </c>
      <c r="P414" s="1644" t="e">
        <f t="shared" si="759"/>
        <v>#REF!</v>
      </c>
      <c r="Q414" s="1677" t="e">
        <f t="shared" si="759"/>
        <v>#REF!</v>
      </c>
      <c r="R414" s="1644" t="e">
        <f t="shared" si="759"/>
        <v>#REF!</v>
      </c>
      <c r="S414" s="1677" t="e">
        <f t="shared" si="759"/>
        <v>#REF!</v>
      </c>
      <c r="T414" s="1695" t="e">
        <f t="shared" si="759"/>
        <v>#REF!</v>
      </c>
      <c r="U414" s="1485" t="e">
        <f t="shared" si="599"/>
        <v>#REF!</v>
      </c>
      <c r="V414" s="1430"/>
      <c r="W414" s="1342"/>
      <c r="X414" s="1621"/>
      <c r="Z414" s="3"/>
      <c r="AA414" s="1727" t="s">
        <v>244</v>
      </c>
      <c r="AB414" s="1578">
        <f>C414*(1+$AB$22)</f>
        <v>0</v>
      </c>
      <c r="AC414" s="1578">
        <f>M414</f>
        <v>0</v>
      </c>
      <c r="AD414" s="1578">
        <f>AB414-AC414</f>
        <v>0</v>
      </c>
      <c r="AE414" s="1832">
        <f t="shared" si="739"/>
        <v>0</v>
      </c>
      <c r="AF414" s="1815">
        <f>SUMPRODUCT((YEAR($K415:$K416)&amp;MONTH($K415:$K416)&lt;YEAR(AG$23)&amp;MONTH(AG$23))*$M415:$M416)</f>
        <v>0</v>
      </c>
      <c r="AG414" s="1815">
        <f>SUMPRODUCT((YEAR($K415:$K416)&amp;MONTH($K415:$K416)=YEAR(AG$23)&amp;MONTH(AG$23))*$M415:$M416)</f>
        <v>0</v>
      </c>
      <c r="AH414" s="1815">
        <f t="shared" ref="AH414:AZ414" si="760">SUMPRODUCT((YEAR($K415:$K416)&amp;MONTH($K415:$K416)=YEAR(AH$23)&amp;MONTH(AH$23))*$M415:$M416)</f>
        <v>0</v>
      </c>
      <c r="AI414" s="1815">
        <f t="shared" si="760"/>
        <v>0</v>
      </c>
      <c r="AJ414" s="1815">
        <f t="shared" si="760"/>
        <v>0</v>
      </c>
      <c r="AK414" s="1815">
        <f t="shared" si="760"/>
        <v>0</v>
      </c>
      <c r="AL414" s="1815">
        <f t="shared" si="760"/>
        <v>0</v>
      </c>
      <c r="AM414" s="1815">
        <f t="shared" si="760"/>
        <v>0</v>
      </c>
      <c r="AN414" s="1815">
        <f t="shared" si="760"/>
        <v>0</v>
      </c>
      <c r="AO414" s="1815">
        <f t="shared" si="760"/>
        <v>0</v>
      </c>
      <c r="AP414" s="1815">
        <f t="shared" si="760"/>
        <v>0</v>
      </c>
      <c r="AQ414" s="1815">
        <f t="shared" si="760"/>
        <v>0</v>
      </c>
      <c r="AR414" s="1815">
        <f t="shared" si="760"/>
        <v>0</v>
      </c>
      <c r="AS414" s="1815">
        <f t="shared" si="760"/>
        <v>0</v>
      </c>
      <c r="AT414" s="1815">
        <f t="shared" si="760"/>
        <v>0</v>
      </c>
      <c r="AU414" s="1815">
        <f t="shared" si="760"/>
        <v>0</v>
      </c>
      <c r="AV414" s="1815">
        <f t="shared" si="760"/>
        <v>0</v>
      </c>
      <c r="AW414" s="1815">
        <f t="shared" si="760"/>
        <v>0</v>
      </c>
      <c r="AX414" s="1815">
        <f t="shared" si="760"/>
        <v>0</v>
      </c>
      <c r="AY414" s="1815">
        <f t="shared" si="760"/>
        <v>0</v>
      </c>
      <c r="AZ414" s="1815">
        <f t="shared" si="760"/>
        <v>0</v>
      </c>
    </row>
    <row r="415" spans="1:52" s="1420" customFormat="1" ht="15.5" outlineLevel="2">
      <c r="A415" s="1459"/>
      <c r="B415" s="1424"/>
      <c r="C415" s="1491"/>
      <c r="D415" s="1476"/>
      <c r="E415" s="1476"/>
      <c r="F415" s="1476"/>
      <c r="G415" s="1492"/>
      <c r="H415" s="1526"/>
      <c r="I415" s="1571"/>
      <c r="J415" s="1755"/>
      <c r="K415" s="1548"/>
      <c r="L415" s="1646"/>
      <c r="M415" s="1647">
        <f t="shared" ref="M415:M416" si="761">L415*(1+$M$24)</f>
        <v>0</v>
      </c>
      <c r="N415" s="1536" t="e">
        <f>$L415*(INDEX($U$1:$Y$8,MATCH($V415,$U$1:$U$8,0),MATCH(N$23,$U$1:$Y$1,0)))</f>
        <v>#REF!</v>
      </c>
      <c r="O415" s="1666" t="e">
        <f t="shared" ref="O415:O416" si="762">N415*(1+$O$24)</f>
        <v>#REF!</v>
      </c>
      <c r="P415" s="1646" t="e">
        <f>$L415*(INDEX($U$1:$Y$8,MATCH($V415,$U$1:$U$8,0),MATCH(P$23,$U$1:$Y$1,0)))</f>
        <v>#REF!</v>
      </c>
      <c r="Q415" s="1678" t="e">
        <f t="shared" ref="Q415:Q416" si="763">P415*(1+$Q$24)</f>
        <v>#REF!</v>
      </c>
      <c r="R415" s="1681" t="e">
        <f>$L415*(INDEX($U$1:$Y$8,MATCH($V415,$U$1:$U$8,0),MATCH(R$23,$U$1:$Y$1,0)))</f>
        <v>#REF!</v>
      </c>
      <c r="S415" s="1682" t="e">
        <f t="shared" ref="S415:S416" si="764">R415*(1+$S$24)</f>
        <v>#REF!</v>
      </c>
      <c r="T415" s="1697" t="e">
        <f>$L415*(INDEX($U$1:$Y$8,MATCH($V415,$U$1:$U$8,0),MATCH(T$23,$U$1:$Y$1,0)))</f>
        <v>#REF!</v>
      </c>
      <c r="U415" s="1485" t="e">
        <f t="shared" si="599"/>
        <v>#REF!</v>
      </c>
      <c r="V415" s="1421" t="s">
        <v>479</v>
      </c>
      <c r="W415" s="1522"/>
      <c r="X415" s="1621"/>
      <c r="Z415" s="3"/>
      <c r="AA415" s="1728"/>
      <c r="AB415" s="1491"/>
      <c r="AC415" s="1491"/>
      <c r="AD415" s="1491"/>
      <c r="AE415" s="1832">
        <f t="shared" si="739"/>
        <v>0</v>
      </c>
      <c r="AF415" s="1817"/>
      <c r="AG415" s="1817"/>
      <c r="AH415" s="1817"/>
      <c r="AI415" s="1817"/>
      <c r="AJ415" s="1817"/>
      <c r="AK415" s="1817"/>
      <c r="AL415" s="1817"/>
      <c r="AM415" s="1817"/>
      <c r="AN415" s="1817"/>
      <c r="AO415" s="1817"/>
      <c r="AP415" s="1817"/>
      <c r="AQ415" s="1817"/>
      <c r="AR415" s="1817"/>
      <c r="AS415" s="1817"/>
      <c r="AT415" s="1817"/>
      <c r="AU415" s="1817"/>
      <c r="AV415" s="1817"/>
      <c r="AW415" s="1817"/>
      <c r="AX415" s="1817"/>
      <c r="AY415" s="1817"/>
      <c r="AZ415" s="1817"/>
    </row>
    <row r="416" spans="1:52" s="1420" customFormat="1" ht="15.5" outlineLevel="2">
      <c r="A416" s="1459"/>
      <c r="B416" s="1424"/>
      <c r="C416" s="1491"/>
      <c r="D416" s="1476"/>
      <c r="E416" s="1476"/>
      <c r="F416" s="1476"/>
      <c r="G416" s="1492"/>
      <c r="H416" s="1526"/>
      <c r="I416" s="1571"/>
      <c r="J416" s="1755"/>
      <c r="K416" s="1548"/>
      <c r="L416" s="1646"/>
      <c r="M416" s="1647">
        <f t="shared" si="761"/>
        <v>0</v>
      </c>
      <c r="N416" s="1536" t="e">
        <f>$L416*(INDEX($U$1:$Y$8,MATCH($V416,$U$1:$U$8,0),MATCH(N$23,$U$1:$Y$1,0)))</f>
        <v>#REF!</v>
      </c>
      <c r="O416" s="1666" t="e">
        <f t="shared" si="762"/>
        <v>#REF!</v>
      </c>
      <c r="P416" s="1646" t="e">
        <f>$L416*(INDEX($U$1:$Y$8,MATCH($V416,$U$1:$U$8,0),MATCH(P$23,$U$1:$Y$1,0)))</f>
        <v>#REF!</v>
      </c>
      <c r="Q416" s="1678" t="e">
        <f t="shared" si="763"/>
        <v>#REF!</v>
      </c>
      <c r="R416" s="1681" t="e">
        <f>$L416*(INDEX($U$1:$Y$8,MATCH($V416,$U$1:$U$8,0),MATCH(R$23,$U$1:$Y$1,0)))</f>
        <v>#REF!</v>
      </c>
      <c r="S416" s="1682" t="e">
        <f t="shared" si="764"/>
        <v>#REF!</v>
      </c>
      <c r="T416" s="1697" t="e">
        <f>$L416*(INDEX($U$1:$Y$8,MATCH($V416,$U$1:$U$8,0),MATCH(T$23,$U$1:$Y$1,0)))</f>
        <v>#REF!</v>
      </c>
      <c r="U416" s="1485" t="e">
        <f t="shared" si="599"/>
        <v>#REF!</v>
      </c>
      <c r="V416" s="1421" t="s">
        <v>479</v>
      </c>
      <c r="W416" s="1522"/>
      <c r="X416" s="1621"/>
      <c r="Z416" s="3"/>
      <c r="AA416" s="1728"/>
      <c r="AB416" s="1491"/>
      <c r="AC416" s="1491"/>
      <c r="AD416" s="1491"/>
      <c r="AE416" s="1832">
        <f t="shared" si="739"/>
        <v>0</v>
      </c>
      <c r="AF416" s="1817"/>
      <c r="AG416" s="1817"/>
      <c r="AH416" s="1817"/>
      <c r="AI416" s="1817"/>
      <c r="AJ416" s="1817"/>
      <c r="AK416" s="1817"/>
      <c r="AL416" s="1817"/>
      <c r="AM416" s="1817"/>
      <c r="AN416" s="1817"/>
      <c r="AO416" s="1817"/>
      <c r="AP416" s="1817"/>
      <c r="AQ416" s="1817"/>
      <c r="AR416" s="1817"/>
      <c r="AS416" s="1817"/>
      <c r="AT416" s="1817"/>
      <c r="AU416" s="1817"/>
      <c r="AV416" s="1817"/>
      <c r="AW416" s="1817"/>
      <c r="AX416" s="1817"/>
      <c r="AY416" s="1817"/>
      <c r="AZ416" s="1817"/>
    </row>
    <row r="417" spans="1:52" s="1418" customFormat="1" ht="15.5" outlineLevel="1">
      <c r="A417" s="1577" t="str">
        <f>Bdgt!E145</f>
        <v>434</v>
      </c>
      <c r="B417" s="1521" t="str">
        <f>Bdgt!F145</f>
        <v>Participation à LCR de quartier</v>
      </c>
      <c r="C417" s="1578">
        <f>Bdgt!I145</f>
        <v>0</v>
      </c>
      <c r="D417" s="1579" t="e">
        <f>Bdgt!P145</f>
        <v>#REF!</v>
      </c>
      <c r="E417" s="1579" t="e">
        <f>Bdgt!T145</f>
        <v>#REF!</v>
      </c>
      <c r="F417" s="1579" t="e">
        <f>Bdgt!X145</f>
        <v>#REF!</v>
      </c>
      <c r="G417" s="1580" t="e">
        <f>Bdgt!AB145</f>
        <v>#REF!</v>
      </c>
      <c r="H417" s="1526" t="e">
        <f>N417-D417</f>
        <v>#REF!</v>
      </c>
      <c r="I417" s="1581"/>
      <c r="J417" s="1754"/>
      <c r="K417" s="1599"/>
      <c r="L417" s="1644">
        <f>SUM(L418:L419)</f>
        <v>0</v>
      </c>
      <c r="M417" s="1645">
        <f t="shared" ref="M417:T417" si="765">SUM(M418:M419)</f>
        <v>0</v>
      </c>
      <c r="N417" s="1552" t="e">
        <f t="shared" si="765"/>
        <v>#REF!</v>
      </c>
      <c r="O417" s="1665" t="e">
        <f t="shared" si="765"/>
        <v>#REF!</v>
      </c>
      <c r="P417" s="1644" t="e">
        <f t="shared" si="765"/>
        <v>#REF!</v>
      </c>
      <c r="Q417" s="1677" t="e">
        <f t="shared" si="765"/>
        <v>#REF!</v>
      </c>
      <c r="R417" s="1644" t="e">
        <f t="shared" si="765"/>
        <v>#REF!</v>
      </c>
      <c r="S417" s="1677" t="e">
        <f t="shared" si="765"/>
        <v>#REF!</v>
      </c>
      <c r="T417" s="1695" t="e">
        <f t="shared" si="765"/>
        <v>#REF!</v>
      </c>
      <c r="U417" s="1485" t="e">
        <f t="shared" si="599"/>
        <v>#REF!</v>
      </c>
      <c r="V417" s="1430"/>
      <c r="W417" s="1342"/>
      <c r="X417" s="1621"/>
      <c r="Z417" s="3"/>
      <c r="AA417" s="1727" t="s">
        <v>289</v>
      </c>
      <c r="AB417" s="1578">
        <f>C417*(1+$AB$22)</f>
        <v>0</v>
      </c>
      <c r="AC417" s="1578">
        <f>M417</f>
        <v>0</v>
      </c>
      <c r="AD417" s="1578">
        <f>AB417-AC417</f>
        <v>0</v>
      </c>
      <c r="AE417" s="1832">
        <f t="shared" si="739"/>
        <v>0</v>
      </c>
      <c r="AF417" s="1815">
        <f>SUMPRODUCT((YEAR($K418:$K419)&amp;MONTH($K418:$K419)&lt;YEAR(AG$23)&amp;MONTH(AG$23))*$M418:$M419)</f>
        <v>0</v>
      </c>
      <c r="AG417" s="1815">
        <f>SUMPRODUCT((YEAR($K418:$K419)&amp;MONTH($K418:$K419)=YEAR(AG$23)&amp;MONTH(AG$23))*$M418:$M419)</f>
        <v>0</v>
      </c>
      <c r="AH417" s="1815">
        <f t="shared" ref="AH417:AZ417" si="766">SUMPRODUCT((YEAR($K418:$K419)&amp;MONTH($K418:$K419)=YEAR(AH$23)&amp;MONTH(AH$23))*$M418:$M419)</f>
        <v>0</v>
      </c>
      <c r="AI417" s="1815">
        <f t="shared" si="766"/>
        <v>0</v>
      </c>
      <c r="AJ417" s="1815">
        <f t="shared" si="766"/>
        <v>0</v>
      </c>
      <c r="AK417" s="1815">
        <f t="shared" si="766"/>
        <v>0</v>
      </c>
      <c r="AL417" s="1815">
        <f t="shared" si="766"/>
        <v>0</v>
      </c>
      <c r="AM417" s="1815">
        <f t="shared" si="766"/>
        <v>0</v>
      </c>
      <c r="AN417" s="1815">
        <f t="shared" si="766"/>
        <v>0</v>
      </c>
      <c r="AO417" s="1815">
        <f t="shared" si="766"/>
        <v>0</v>
      </c>
      <c r="AP417" s="1815">
        <f t="shared" si="766"/>
        <v>0</v>
      </c>
      <c r="AQ417" s="1815">
        <f t="shared" si="766"/>
        <v>0</v>
      </c>
      <c r="AR417" s="1815">
        <f t="shared" si="766"/>
        <v>0</v>
      </c>
      <c r="AS417" s="1815">
        <f t="shared" si="766"/>
        <v>0</v>
      </c>
      <c r="AT417" s="1815">
        <f t="shared" si="766"/>
        <v>0</v>
      </c>
      <c r="AU417" s="1815">
        <f t="shared" si="766"/>
        <v>0</v>
      </c>
      <c r="AV417" s="1815">
        <f t="shared" si="766"/>
        <v>0</v>
      </c>
      <c r="AW417" s="1815">
        <f t="shared" si="766"/>
        <v>0</v>
      </c>
      <c r="AX417" s="1815">
        <f t="shared" si="766"/>
        <v>0</v>
      </c>
      <c r="AY417" s="1815">
        <f t="shared" si="766"/>
        <v>0</v>
      </c>
      <c r="AZ417" s="1815">
        <f t="shared" si="766"/>
        <v>0</v>
      </c>
    </row>
    <row r="418" spans="1:52" s="1420" customFormat="1" ht="15.5" outlineLevel="2">
      <c r="A418" s="1459"/>
      <c r="B418" s="1424"/>
      <c r="C418" s="1491"/>
      <c r="D418" s="1476"/>
      <c r="E418" s="1476"/>
      <c r="F418" s="1476"/>
      <c r="G418" s="1492"/>
      <c r="H418" s="1526"/>
      <c r="I418" s="1571"/>
      <c r="J418" s="1755"/>
      <c r="K418" s="1548"/>
      <c r="L418" s="1646"/>
      <c r="M418" s="1647">
        <f t="shared" ref="M418:M419" si="767">L418*(1+$M$24)</f>
        <v>0</v>
      </c>
      <c r="N418" s="1536" t="e">
        <f>$L418*(INDEX($U$1:$Y$8,MATCH($V418,$U$1:$U$8,0),MATCH(N$23,$U$1:$Y$1,0)))</f>
        <v>#REF!</v>
      </c>
      <c r="O418" s="1666" t="e">
        <f t="shared" ref="O418:O419" si="768">N418*(1+$O$24)</f>
        <v>#REF!</v>
      </c>
      <c r="P418" s="1646" t="e">
        <f>$L418*(INDEX($U$1:$Y$8,MATCH($V418,$U$1:$U$8,0),MATCH(P$23,$U$1:$Y$1,0)))</f>
        <v>#REF!</v>
      </c>
      <c r="Q418" s="1678" t="e">
        <f t="shared" ref="Q418:Q419" si="769">P418*(1+$Q$24)</f>
        <v>#REF!</v>
      </c>
      <c r="R418" s="1681" t="e">
        <f>$L418*(INDEX($U$1:$Y$8,MATCH($V418,$U$1:$U$8,0),MATCH(R$23,$U$1:$Y$1,0)))</f>
        <v>#REF!</v>
      </c>
      <c r="S418" s="1682" t="e">
        <f t="shared" ref="S418:S419" si="770">R418*(1+$S$24)</f>
        <v>#REF!</v>
      </c>
      <c r="T418" s="1697" t="e">
        <f>$L418*(INDEX($U$1:$Y$8,MATCH($V418,$U$1:$U$8,0),MATCH(T$23,$U$1:$Y$1,0)))</f>
        <v>#REF!</v>
      </c>
      <c r="U418" s="1485" t="e">
        <f t="shared" si="599"/>
        <v>#REF!</v>
      </c>
      <c r="V418" s="1421" t="s">
        <v>479</v>
      </c>
      <c r="W418" s="1522"/>
      <c r="X418" s="1621"/>
      <c r="Z418" s="3"/>
      <c r="AA418" s="1728"/>
      <c r="AB418" s="1491"/>
      <c r="AC418" s="1491"/>
      <c r="AD418" s="1491"/>
      <c r="AE418" s="1832">
        <f t="shared" si="739"/>
        <v>0</v>
      </c>
      <c r="AF418" s="1817"/>
      <c r="AG418" s="1817"/>
      <c r="AH418" s="1817"/>
      <c r="AI418" s="1817"/>
      <c r="AJ418" s="1817"/>
      <c r="AK418" s="1817"/>
      <c r="AL418" s="1817"/>
      <c r="AM418" s="1817"/>
      <c r="AN418" s="1817"/>
      <c r="AO418" s="1817"/>
      <c r="AP418" s="1817"/>
      <c r="AQ418" s="1817"/>
      <c r="AR418" s="1817"/>
      <c r="AS418" s="1817"/>
      <c r="AT418" s="1817"/>
      <c r="AU418" s="1817"/>
      <c r="AV418" s="1817"/>
      <c r="AW418" s="1817"/>
      <c r="AX418" s="1817"/>
      <c r="AY418" s="1817"/>
      <c r="AZ418" s="1817"/>
    </row>
    <row r="419" spans="1:52" s="1420" customFormat="1" ht="15.5" outlineLevel="2">
      <c r="A419" s="1459"/>
      <c r="B419" s="1424"/>
      <c r="C419" s="1491"/>
      <c r="D419" s="1476"/>
      <c r="E419" s="1476"/>
      <c r="F419" s="1476"/>
      <c r="G419" s="1492"/>
      <c r="H419" s="1526"/>
      <c r="I419" s="1571"/>
      <c r="J419" s="1755"/>
      <c r="K419" s="1548"/>
      <c r="L419" s="1646"/>
      <c r="M419" s="1647">
        <f t="shared" si="767"/>
        <v>0</v>
      </c>
      <c r="N419" s="1536" t="e">
        <f>$L419*(INDEX($U$1:$Y$8,MATCH($V419,$U$1:$U$8,0),MATCH(N$23,$U$1:$Y$1,0)))</f>
        <v>#REF!</v>
      </c>
      <c r="O419" s="1666" t="e">
        <f t="shared" si="768"/>
        <v>#REF!</v>
      </c>
      <c r="P419" s="1646" t="e">
        <f>$L419*(INDEX($U$1:$Y$8,MATCH($V419,$U$1:$U$8,0),MATCH(P$23,$U$1:$Y$1,0)))</f>
        <v>#REF!</v>
      </c>
      <c r="Q419" s="1678" t="e">
        <f t="shared" si="769"/>
        <v>#REF!</v>
      </c>
      <c r="R419" s="1681" t="e">
        <f>$L419*(INDEX($U$1:$Y$8,MATCH($V419,$U$1:$U$8,0),MATCH(R$23,$U$1:$Y$1,0)))</f>
        <v>#REF!</v>
      </c>
      <c r="S419" s="1682" t="e">
        <f t="shared" si="770"/>
        <v>#REF!</v>
      </c>
      <c r="T419" s="1697" t="e">
        <f>$L419*(INDEX($U$1:$Y$8,MATCH($V419,$U$1:$U$8,0),MATCH(T$23,$U$1:$Y$1,0)))</f>
        <v>#REF!</v>
      </c>
      <c r="U419" s="1485" t="e">
        <f t="shared" si="599"/>
        <v>#REF!</v>
      </c>
      <c r="V419" s="1421" t="s">
        <v>479</v>
      </c>
      <c r="W419" s="1522"/>
      <c r="X419" s="1621"/>
      <c r="Z419" s="3"/>
      <c r="AA419" s="1728"/>
      <c r="AB419" s="1491"/>
      <c r="AC419" s="1491"/>
      <c r="AD419" s="1491"/>
      <c r="AE419" s="1832">
        <f t="shared" si="739"/>
        <v>0</v>
      </c>
      <c r="AF419" s="1817"/>
      <c r="AG419" s="1817"/>
      <c r="AH419" s="1817"/>
      <c r="AI419" s="1817"/>
      <c r="AJ419" s="1817"/>
      <c r="AK419" s="1817"/>
      <c r="AL419" s="1817"/>
      <c r="AM419" s="1817"/>
      <c r="AN419" s="1817"/>
      <c r="AO419" s="1817"/>
      <c r="AP419" s="1817"/>
      <c r="AQ419" s="1817"/>
      <c r="AR419" s="1817"/>
      <c r="AS419" s="1817"/>
      <c r="AT419" s="1817"/>
      <c r="AU419" s="1817"/>
      <c r="AV419" s="1817"/>
      <c r="AW419" s="1817"/>
      <c r="AX419" s="1817"/>
      <c r="AY419" s="1817"/>
      <c r="AZ419" s="1817"/>
    </row>
    <row r="420" spans="1:52" s="1418" customFormat="1" ht="15.5" outlineLevel="1">
      <c r="A420" s="1577" t="str">
        <f>Bdgt!E146</f>
        <v>438</v>
      </c>
      <c r="B420" s="1521" t="str">
        <f>Bdgt!F146</f>
        <v xml:space="preserve">Autres frais divers </v>
      </c>
      <c r="C420" s="1578">
        <f>Bdgt!I146</f>
        <v>0</v>
      </c>
      <c r="D420" s="1579" t="e">
        <f>Bdgt!P146</f>
        <v>#REF!</v>
      </c>
      <c r="E420" s="1579" t="e">
        <f>Bdgt!T146</f>
        <v>#REF!</v>
      </c>
      <c r="F420" s="1579" t="e">
        <f>Bdgt!X146</f>
        <v>#REF!</v>
      </c>
      <c r="G420" s="1580" t="e">
        <f>Bdgt!AB146</f>
        <v>#REF!</v>
      </c>
      <c r="H420" s="1526" t="e">
        <f>N420-D420</f>
        <v>#REF!</v>
      </c>
      <c r="I420" s="1581"/>
      <c r="J420" s="1754"/>
      <c r="K420" s="1599"/>
      <c r="L420" s="1644">
        <f>SUM(L421:L422)</f>
        <v>0</v>
      </c>
      <c r="M420" s="1645">
        <f t="shared" ref="M420:T420" si="771">SUM(M421:M422)</f>
        <v>0</v>
      </c>
      <c r="N420" s="1552" t="e">
        <f t="shared" si="771"/>
        <v>#REF!</v>
      </c>
      <c r="O420" s="1665" t="e">
        <f t="shared" si="771"/>
        <v>#REF!</v>
      </c>
      <c r="P420" s="1644" t="e">
        <f t="shared" si="771"/>
        <v>#REF!</v>
      </c>
      <c r="Q420" s="1677" t="e">
        <f t="shared" si="771"/>
        <v>#REF!</v>
      </c>
      <c r="R420" s="1644" t="e">
        <f t="shared" si="771"/>
        <v>#REF!</v>
      </c>
      <c r="S420" s="1677" t="e">
        <f t="shared" si="771"/>
        <v>#REF!</v>
      </c>
      <c r="T420" s="1695" t="e">
        <f t="shared" si="771"/>
        <v>#REF!</v>
      </c>
      <c r="U420" s="1485" t="e">
        <f t="shared" ref="U420:U422" si="772">L420-(N420+P420+R420+T420)</f>
        <v>#REF!</v>
      </c>
      <c r="V420" s="1430"/>
      <c r="W420" s="1342"/>
      <c r="X420" s="1621"/>
      <c r="Z420" s="3"/>
      <c r="AA420" s="1727" t="s">
        <v>246</v>
      </c>
      <c r="AB420" s="1578">
        <f>C420*(1+$AB$22)</f>
        <v>0</v>
      </c>
      <c r="AC420" s="1578">
        <f>M420</f>
        <v>0</v>
      </c>
      <c r="AD420" s="1578">
        <f>AB420-AC420</f>
        <v>0</v>
      </c>
      <c r="AE420" s="1832">
        <f t="shared" si="739"/>
        <v>0</v>
      </c>
      <c r="AF420" s="1815">
        <f>SUMPRODUCT((YEAR($K421:$K422)&amp;MONTH($K421:$K422)&lt;YEAR(AG$23)&amp;MONTH(AG$23))*$M421:$M422)</f>
        <v>0</v>
      </c>
      <c r="AG420" s="1815">
        <f>SUMPRODUCT((YEAR($K421:$K422)&amp;MONTH($K421:$K422)=YEAR(AG$23)&amp;MONTH(AG$23))*$M421:$M422)</f>
        <v>0</v>
      </c>
      <c r="AH420" s="1815">
        <f t="shared" ref="AH420:AZ420" si="773">SUMPRODUCT((YEAR($K421:$K422)&amp;MONTH($K421:$K422)=YEAR(AH$23)&amp;MONTH(AH$23))*$M421:$M422)</f>
        <v>0</v>
      </c>
      <c r="AI420" s="1815">
        <f t="shared" si="773"/>
        <v>0</v>
      </c>
      <c r="AJ420" s="1815">
        <f t="shared" si="773"/>
        <v>0</v>
      </c>
      <c r="AK420" s="1815">
        <f t="shared" si="773"/>
        <v>0</v>
      </c>
      <c r="AL420" s="1815">
        <f t="shared" si="773"/>
        <v>0</v>
      </c>
      <c r="AM420" s="1815">
        <f t="shared" si="773"/>
        <v>0</v>
      </c>
      <c r="AN420" s="1815">
        <f t="shared" si="773"/>
        <v>0</v>
      </c>
      <c r="AO420" s="1815">
        <f t="shared" si="773"/>
        <v>0</v>
      </c>
      <c r="AP420" s="1815">
        <f t="shared" si="773"/>
        <v>0</v>
      </c>
      <c r="AQ420" s="1815">
        <f t="shared" si="773"/>
        <v>0</v>
      </c>
      <c r="AR420" s="1815">
        <f t="shared" si="773"/>
        <v>0</v>
      </c>
      <c r="AS420" s="1815">
        <f t="shared" si="773"/>
        <v>0</v>
      </c>
      <c r="AT420" s="1815">
        <f t="shared" si="773"/>
        <v>0</v>
      </c>
      <c r="AU420" s="1815">
        <f t="shared" si="773"/>
        <v>0</v>
      </c>
      <c r="AV420" s="1815">
        <f t="shared" si="773"/>
        <v>0</v>
      </c>
      <c r="AW420" s="1815">
        <f t="shared" si="773"/>
        <v>0</v>
      </c>
      <c r="AX420" s="1815">
        <f t="shared" si="773"/>
        <v>0</v>
      </c>
      <c r="AY420" s="1815">
        <f t="shared" si="773"/>
        <v>0</v>
      </c>
      <c r="AZ420" s="1815">
        <f t="shared" si="773"/>
        <v>0</v>
      </c>
    </row>
    <row r="421" spans="1:52" s="1420" customFormat="1" ht="15.5" outlineLevel="2">
      <c r="A421" s="1459"/>
      <c r="B421" s="1424"/>
      <c r="C421" s="1491"/>
      <c r="D421" s="1476"/>
      <c r="E421" s="1476"/>
      <c r="F421" s="1476"/>
      <c r="G421" s="1492"/>
      <c r="H421" s="1526"/>
      <c r="I421" s="1571"/>
      <c r="J421" s="1755"/>
      <c r="K421" s="1548"/>
      <c r="L421" s="1646"/>
      <c r="M421" s="1647">
        <f t="shared" ref="M421:M422" si="774">L421*(1+$M$24)</f>
        <v>0</v>
      </c>
      <c r="N421" s="1536" t="e">
        <f>$L421*(INDEX($U$1:$Y$8,MATCH($V421,$U$1:$U$8,0),MATCH(N$23,$U$1:$Y$1,0)))</f>
        <v>#REF!</v>
      </c>
      <c r="O421" s="1666" t="e">
        <f t="shared" ref="O421:O422" si="775">N421*(1+$O$24)</f>
        <v>#REF!</v>
      </c>
      <c r="P421" s="1646" t="e">
        <f>$L421*(INDEX($U$1:$Y$8,MATCH($V421,$U$1:$U$8,0),MATCH(P$23,$U$1:$Y$1,0)))</f>
        <v>#REF!</v>
      </c>
      <c r="Q421" s="1678" t="e">
        <f t="shared" ref="Q421:Q422" si="776">P421*(1+$Q$24)</f>
        <v>#REF!</v>
      </c>
      <c r="R421" s="1681" t="e">
        <f>$L421*(INDEX($U$1:$Y$8,MATCH($V421,$U$1:$U$8,0),MATCH(R$23,$U$1:$Y$1,0)))</f>
        <v>#REF!</v>
      </c>
      <c r="S421" s="1682" t="e">
        <f t="shared" ref="S421:S422" si="777">R421*(1+$S$24)</f>
        <v>#REF!</v>
      </c>
      <c r="T421" s="1697" t="e">
        <f>$L421*(INDEX($U$1:$Y$8,MATCH($V421,$U$1:$U$8,0),MATCH(T$23,$U$1:$Y$1,0)))</f>
        <v>#REF!</v>
      </c>
      <c r="U421" s="1485" t="e">
        <f t="shared" si="772"/>
        <v>#REF!</v>
      </c>
      <c r="V421" s="1421" t="s">
        <v>479</v>
      </c>
      <c r="W421" s="1522"/>
      <c r="X421" s="1621"/>
      <c r="Z421" s="3"/>
      <c r="AA421" s="1728"/>
      <c r="AB421" s="1491"/>
      <c r="AC421" s="1491"/>
      <c r="AD421" s="1491"/>
      <c r="AE421" s="1832">
        <f t="shared" si="739"/>
        <v>0</v>
      </c>
      <c r="AF421" s="1817"/>
      <c r="AG421" s="1817"/>
      <c r="AH421" s="1817"/>
      <c r="AI421" s="1817"/>
      <c r="AJ421" s="1817"/>
      <c r="AK421" s="1817"/>
      <c r="AL421" s="1817"/>
      <c r="AM421" s="1817"/>
      <c r="AN421" s="1817"/>
      <c r="AO421" s="1817"/>
      <c r="AP421" s="1817"/>
      <c r="AQ421" s="1817"/>
      <c r="AR421" s="1817"/>
      <c r="AS421" s="1817"/>
      <c r="AT421" s="1817"/>
      <c r="AU421" s="1817"/>
      <c r="AV421" s="1817"/>
      <c r="AW421" s="1817"/>
      <c r="AX421" s="1817"/>
      <c r="AY421" s="1817"/>
      <c r="AZ421" s="1817"/>
    </row>
    <row r="422" spans="1:52" s="1420" customFormat="1" ht="16" outlineLevel="2" thickBot="1">
      <c r="A422" s="1555"/>
      <c r="B422" s="1556"/>
      <c r="C422" s="1531"/>
      <c r="D422" s="1532"/>
      <c r="E422" s="1532"/>
      <c r="F422" s="1532"/>
      <c r="G422" s="1533"/>
      <c r="H422" s="1526"/>
      <c r="I422" s="1572"/>
      <c r="J422" s="1756"/>
      <c r="K422" s="1722"/>
      <c r="L422" s="1660"/>
      <c r="M422" s="1661">
        <f t="shared" si="774"/>
        <v>0</v>
      </c>
      <c r="N422" s="1705" t="e">
        <f>$L422*(INDEX($U$1:$Y$8,MATCH($V422,$U$1:$U$8,0),MATCH(N$23,$U$1:$Y$1,0)))</f>
        <v>#REF!</v>
      </c>
      <c r="O422" s="1706" t="e">
        <f t="shared" si="775"/>
        <v>#REF!</v>
      </c>
      <c r="P422" s="1660" t="e">
        <f>$L422*(INDEX($U$1:$Y$8,MATCH($V422,$U$1:$U$8,0),MATCH(P$23,$U$1:$Y$1,0)))</f>
        <v>#REF!</v>
      </c>
      <c r="Q422" s="1706" t="e">
        <f t="shared" si="776"/>
        <v>#REF!</v>
      </c>
      <c r="R422" s="1689" t="e">
        <f>$L422*(INDEX($U$1:$Y$8,MATCH($V422,$U$1:$U$8,0),MATCH(R$23,$U$1:$Y$1,0)))</f>
        <v>#REF!</v>
      </c>
      <c r="S422" s="1690" t="e">
        <f t="shared" si="777"/>
        <v>#REF!</v>
      </c>
      <c r="T422" s="1704" t="e">
        <f>$L422*(INDEX($U$1:$Y$8,MATCH($V422,$U$1:$U$8,0),MATCH(T$23,$U$1:$Y$1,0)))</f>
        <v>#REF!</v>
      </c>
      <c r="U422" s="1485" t="e">
        <f t="shared" si="772"/>
        <v>#REF!</v>
      </c>
      <c r="V422" s="1421" t="s">
        <v>479</v>
      </c>
      <c r="W422" s="1421"/>
      <c r="X422" s="1621"/>
      <c r="Z422" s="3"/>
      <c r="AA422" s="1732"/>
      <c r="AB422" s="1531"/>
      <c r="AC422" s="1531"/>
      <c r="AD422" s="1531"/>
      <c r="AE422" s="1832">
        <f t="shared" si="739"/>
        <v>0</v>
      </c>
      <c r="AF422" s="1825"/>
      <c r="AG422" s="1825"/>
      <c r="AH422" s="1825"/>
      <c r="AI422" s="1825"/>
      <c r="AJ422" s="1825"/>
      <c r="AK422" s="1825"/>
      <c r="AL422" s="1825"/>
      <c r="AM422" s="1825"/>
      <c r="AN422" s="1825"/>
      <c r="AO422" s="1825"/>
      <c r="AP422" s="1825"/>
      <c r="AQ422" s="1825"/>
      <c r="AR422" s="1825"/>
      <c r="AS422" s="1825"/>
      <c r="AT422" s="1825"/>
      <c r="AU422" s="1825"/>
      <c r="AV422" s="1825"/>
      <c r="AW422" s="1825"/>
      <c r="AX422" s="1825"/>
      <c r="AY422" s="1825"/>
      <c r="AZ422" s="1825"/>
    </row>
    <row r="423" spans="1:52" ht="16.5" thickTop="1" thickBot="1">
      <c r="A423" s="1460"/>
      <c r="C423" s="1419" t="e">
        <f>C424-Bdgt!I149</f>
        <v>#REF!</v>
      </c>
      <c r="D423" s="1480" t="e">
        <f>D424-Bdgt!P149</f>
        <v>#REF!</v>
      </c>
      <c r="E423" s="1480" t="e">
        <f>E424-Bdgt!T149</f>
        <v>#REF!</v>
      </c>
      <c r="F423" s="1480" t="e">
        <f>F424-Bdgt!X149</f>
        <v>#REF!</v>
      </c>
      <c r="G423" s="1480" t="e">
        <f>G424-Bdgt!AB149</f>
        <v>#REF!</v>
      </c>
      <c r="H423" s="1507"/>
      <c r="L423" s="1419">
        <f>L424-Bdgt!AI149</f>
        <v>0</v>
      </c>
      <c r="M423" s="1419"/>
      <c r="N423" s="1419"/>
      <c r="O423" s="1419"/>
      <c r="P423" s="1419"/>
      <c r="Q423" s="1419"/>
      <c r="R423" s="1480"/>
      <c r="S423" s="1480"/>
      <c r="T423" s="1480"/>
      <c r="U423" s="1485"/>
      <c r="V423" s="1406"/>
      <c r="W423" s="1406"/>
      <c r="X423" s="1621"/>
      <c r="Z423" s="3"/>
      <c r="AA423" s="1733"/>
      <c r="AB423" s="1419" t="e">
        <f>AB424-Bdgt!I155</f>
        <v>#REF!</v>
      </c>
      <c r="AC423" s="1419">
        <f>AC424-M424</f>
        <v>0</v>
      </c>
      <c r="AD423" s="1419"/>
      <c r="AF423" s="1419"/>
      <c r="AG423" s="1419"/>
      <c r="AH423" s="1419"/>
      <c r="AI423" s="1419"/>
      <c r="AJ423" s="1419"/>
      <c r="AK423" s="1419"/>
      <c r="AL423" s="1419"/>
      <c r="AM423" s="1419"/>
      <c r="AN423" s="1419"/>
      <c r="AO423" s="1419"/>
      <c r="AP423" s="1419"/>
      <c r="AQ423" s="1419"/>
      <c r="AR423" s="1419"/>
      <c r="AS423" s="1419"/>
      <c r="AT423" s="1419"/>
      <c r="AU423" s="1419"/>
      <c r="AV423" s="1419"/>
      <c r="AW423" s="1419"/>
      <c r="AX423" s="1419"/>
      <c r="AY423" s="1419"/>
      <c r="AZ423" s="1419"/>
    </row>
    <row r="424" spans="1:52" ht="16.5" thickTop="1" thickBot="1">
      <c r="A424" s="1460"/>
      <c r="B424" s="1551" t="s">
        <v>461</v>
      </c>
      <c r="C424" s="1499" t="e">
        <f>C25+C96+C186+C373</f>
        <v>#REF!</v>
      </c>
      <c r="D424" s="1500" t="e">
        <f>D25+D96+D186+D373</f>
        <v>#REF!</v>
      </c>
      <c r="E424" s="1500" t="e">
        <f>E25+E96+E186+E373</f>
        <v>#REF!</v>
      </c>
      <c r="F424" s="1500" t="e">
        <f>F25+F96+F186+F373</f>
        <v>#REF!</v>
      </c>
      <c r="G424" s="1501" t="e">
        <f>G25+G96+G186+G373</f>
        <v>#REF!</v>
      </c>
      <c r="H424" s="1527"/>
      <c r="K424" s="1551" t="s">
        <v>427</v>
      </c>
      <c r="L424" s="1707">
        <f t="shared" ref="L424:T424" si="778">L25+L96+L186+L373</f>
        <v>1715161.6400000001</v>
      </c>
      <c r="M424" s="1708">
        <f t="shared" si="778"/>
        <v>1747182.0304999999</v>
      </c>
      <c r="N424" s="1709" t="e">
        <f t="shared" si="778"/>
        <v>#REF!</v>
      </c>
      <c r="O424" s="1710" t="e">
        <f t="shared" si="778"/>
        <v>#REF!</v>
      </c>
      <c r="P424" s="1811" t="e">
        <f t="shared" si="778"/>
        <v>#REF!</v>
      </c>
      <c r="Q424" s="1812" t="e">
        <f t="shared" si="778"/>
        <v>#REF!</v>
      </c>
      <c r="R424" s="1712" t="e">
        <f t="shared" si="778"/>
        <v>#REF!</v>
      </c>
      <c r="S424" s="1710" t="e">
        <f t="shared" si="778"/>
        <v>#REF!</v>
      </c>
      <c r="T424" s="1711" t="e">
        <f t="shared" si="778"/>
        <v>#REF!</v>
      </c>
      <c r="U424" s="1485" t="e">
        <f>L424-(N424+P424+R424+T424)</f>
        <v>#REF!</v>
      </c>
      <c r="V424" s="1406"/>
      <c r="W424" s="1406"/>
      <c r="X424" s="1621"/>
      <c r="Z424" s="3"/>
      <c r="AA424" s="1734"/>
      <c r="AB424" s="1499" t="e">
        <f>AB25+AB96+AB186+AB373</f>
        <v>#REF!</v>
      </c>
      <c r="AC424" s="1499">
        <f>AC25+AC96+AC186+AC373</f>
        <v>1747182.0304999999</v>
      </c>
      <c r="AD424" s="1499" t="e">
        <f>AD25+AD96+AD186+AD373</f>
        <v>#REF!</v>
      </c>
      <c r="AF424" s="1499">
        <f>AF25+AF96+AF186+AF373</f>
        <v>359496.54895999999</v>
      </c>
      <c r="AG424" s="1499">
        <f>AG25+AG96+AG186+AG373</f>
        <v>693143.76993999991</v>
      </c>
      <c r="AH424" s="1499">
        <f t="shared" ref="AH424:AZ424" si="779">AH25+AH96+AH186+AH373</f>
        <v>5828.1130399999993</v>
      </c>
      <c r="AI424" s="1499">
        <f t="shared" si="779"/>
        <v>43757.336329999998</v>
      </c>
      <c r="AJ424" s="1499">
        <f t="shared" si="779"/>
        <v>68106.856629999995</v>
      </c>
      <c r="AK424" s="1499">
        <f t="shared" si="779"/>
        <v>7400.4836699999996</v>
      </c>
      <c r="AL424" s="1499">
        <f t="shared" si="779"/>
        <v>6919.8479199999992</v>
      </c>
      <c r="AM424" s="1499">
        <f t="shared" si="779"/>
        <v>358533.91076</v>
      </c>
      <c r="AN424" s="1499">
        <f t="shared" si="779"/>
        <v>21425.653039999997</v>
      </c>
      <c r="AO424" s="1499">
        <f t="shared" si="779"/>
        <v>4353.2989599999992</v>
      </c>
      <c r="AP424" s="1499">
        <f t="shared" si="779"/>
        <v>225705.32299999997</v>
      </c>
      <c r="AQ424" s="1499">
        <f t="shared" si="779"/>
        <v>0</v>
      </c>
      <c r="AR424" s="1499">
        <f t="shared" si="779"/>
        <v>0</v>
      </c>
      <c r="AS424" s="1499">
        <f t="shared" si="779"/>
        <v>0</v>
      </c>
      <c r="AT424" s="1499">
        <f t="shared" si="779"/>
        <v>0</v>
      </c>
      <c r="AU424" s="1499">
        <f t="shared" si="779"/>
        <v>0</v>
      </c>
      <c r="AV424" s="1499">
        <f t="shared" si="779"/>
        <v>0</v>
      </c>
      <c r="AW424" s="1499">
        <f t="shared" si="779"/>
        <v>0</v>
      </c>
      <c r="AX424" s="1499">
        <f t="shared" si="779"/>
        <v>0</v>
      </c>
      <c r="AY424" s="1499">
        <f t="shared" si="779"/>
        <v>0</v>
      </c>
      <c r="AZ424" s="1499">
        <f t="shared" si="779"/>
        <v>0</v>
      </c>
    </row>
    <row r="425" spans="1:52" s="1416" customFormat="1" ht="16" thickTop="1">
      <c r="A425" s="1461"/>
      <c r="B425" s="1551" t="s">
        <v>460</v>
      </c>
      <c r="C425" s="1502" t="e">
        <f>Bdgt!I151</f>
        <v>#REF!</v>
      </c>
      <c r="D425" s="1481" t="e">
        <f>Bdgt!P151</f>
        <v>#REF!</v>
      </c>
      <c r="E425" s="1481" t="e">
        <f>Bdgt!T151</f>
        <v>#REF!</v>
      </c>
      <c r="F425" s="1481" t="e">
        <f>Bdgt!X151</f>
        <v>#REF!</v>
      </c>
      <c r="G425" s="1503" t="e">
        <f>Bdgt!AB151</f>
        <v>#REF!</v>
      </c>
      <c r="H425" s="1528"/>
      <c r="I425" s="1573"/>
      <c r="J425" s="1757"/>
      <c r="K425" s="1573"/>
      <c r="L425" s="1573"/>
      <c r="M425" s="1573"/>
      <c r="N425" s="1573"/>
      <c r="O425" s="1573"/>
      <c r="P425" s="1573"/>
      <c r="Q425" s="1573"/>
      <c r="R425" s="1573"/>
      <c r="S425" s="1573"/>
      <c r="T425" s="1573"/>
      <c r="U425" s="1485"/>
      <c r="V425" s="1406"/>
      <c r="W425" s="1417"/>
      <c r="X425" s="1621"/>
      <c r="Y425" s="1405"/>
      <c r="Z425" s="3"/>
      <c r="AA425" s="1405"/>
      <c r="AB425" s="1405"/>
      <c r="AC425" s="1405"/>
      <c r="AD425" s="1405"/>
      <c r="AE425" s="1405"/>
      <c r="AF425" s="1826"/>
      <c r="AG425" s="1826">
        <f>AG23</f>
        <v>43709</v>
      </c>
      <c r="AH425" s="1826">
        <f t="shared" ref="AH425:AZ425" si="780">AH23</f>
        <v>43739</v>
      </c>
      <c r="AI425" s="1826">
        <f t="shared" si="780"/>
        <v>43770</v>
      </c>
      <c r="AJ425" s="1826">
        <f t="shared" si="780"/>
        <v>43800</v>
      </c>
      <c r="AK425" s="1826">
        <f t="shared" si="780"/>
        <v>43831</v>
      </c>
      <c r="AL425" s="1826">
        <f t="shared" si="780"/>
        <v>43862</v>
      </c>
      <c r="AM425" s="1826">
        <f t="shared" si="780"/>
        <v>43891</v>
      </c>
      <c r="AN425" s="1826">
        <f t="shared" si="780"/>
        <v>43922</v>
      </c>
      <c r="AO425" s="1826">
        <f t="shared" si="780"/>
        <v>43952</v>
      </c>
      <c r="AP425" s="1826">
        <f t="shared" si="780"/>
        <v>43983</v>
      </c>
      <c r="AQ425" s="1826">
        <f t="shared" si="780"/>
        <v>44013</v>
      </c>
      <c r="AR425" s="1826">
        <f t="shared" si="780"/>
        <v>44044</v>
      </c>
      <c r="AS425" s="1826">
        <f t="shared" si="780"/>
        <v>44075</v>
      </c>
      <c r="AT425" s="1826">
        <f t="shared" si="780"/>
        <v>44105</v>
      </c>
      <c r="AU425" s="1826">
        <f t="shared" si="780"/>
        <v>44136</v>
      </c>
      <c r="AV425" s="1826">
        <f t="shared" si="780"/>
        <v>44166</v>
      </c>
      <c r="AW425" s="1826">
        <f t="shared" si="780"/>
        <v>44197</v>
      </c>
      <c r="AX425" s="1826">
        <f t="shared" si="780"/>
        <v>44228</v>
      </c>
      <c r="AY425" s="1826">
        <f t="shared" si="780"/>
        <v>44256</v>
      </c>
      <c r="AZ425" s="1826">
        <f t="shared" si="780"/>
        <v>44287</v>
      </c>
    </row>
    <row r="426" spans="1:52" ht="16" thickBot="1">
      <c r="B426" s="1551" t="s">
        <v>459</v>
      </c>
      <c r="C426" s="1504" t="e">
        <f>C424+C425</f>
        <v>#REF!</v>
      </c>
      <c r="D426" s="1505" t="e">
        <f t="shared" ref="D426:G426" si="781">D424+D425</f>
        <v>#REF!</v>
      </c>
      <c r="E426" s="1505" t="e">
        <f t="shared" si="781"/>
        <v>#REF!</v>
      </c>
      <c r="F426" s="1505" t="e">
        <f t="shared" si="781"/>
        <v>#REF!</v>
      </c>
      <c r="G426" s="1506" t="e">
        <f t="shared" si="781"/>
        <v>#REF!</v>
      </c>
      <c r="H426" s="1527"/>
      <c r="K426" s="1427"/>
      <c r="R426" s="1427"/>
      <c r="S426" s="1427"/>
      <c r="T426" s="1427"/>
      <c r="U426" s="1485"/>
      <c r="V426" s="1406"/>
      <c r="W426" s="1406"/>
      <c r="X426" s="1621"/>
      <c r="Z426" s="1"/>
      <c r="AB426" s="1405"/>
      <c r="AC426" s="1405" t="e">
        <f>AC424/AB424</f>
        <v>#REF!</v>
      </c>
      <c r="AD426" s="1405"/>
      <c r="AF426" s="1827" t="str">
        <f>AF22</f>
        <v>AVANT OS</v>
      </c>
      <c r="AG426" s="1827" t="str">
        <f>AG22</f>
        <v>OS</v>
      </c>
      <c r="AH426" s="1827">
        <f t="shared" ref="AH426:AZ426" si="782">AH22</f>
        <v>0</v>
      </c>
      <c r="AI426" s="1827">
        <f t="shared" si="782"/>
        <v>0</v>
      </c>
      <c r="AJ426" s="1827">
        <f t="shared" si="782"/>
        <v>0</v>
      </c>
      <c r="AK426" s="1827">
        <f t="shared" si="782"/>
        <v>0</v>
      </c>
      <c r="AL426" s="1827">
        <f t="shared" si="782"/>
        <v>0</v>
      </c>
      <c r="AM426" s="1827" t="str">
        <f t="shared" si="782"/>
        <v>FONDATIONS</v>
      </c>
      <c r="AN426" s="1827">
        <f t="shared" si="782"/>
        <v>0</v>
      </c>
      <c r="AO426" s="1827">
        <f t="shared" si="782"/>
        <v>0</v>
      </c>
      <c r="AP426" s="1827">
        <f t="shared" si="782"/>
        <v>0</v>
      </c>
      <c r="AQ426" s="1827">
        <f t="shared" si="782"/>
        <v>0</v>
      </c>
      <c r="AR426" s="1827">
        <f t="shared" si="782"/>
        <v>0</v>
      </c>
      <c r="AS426" s="1827">
        <f t="shared" si="782"/>
        <v>0</v>
      </c>
      <c r="AT426" s="1827">
        <f t="shared" si="782"/>
        <v>0</v>
      </c>
      <c r="AU426" s="1827">
        <f t="shared" si="782"/>
        <v>0</v>
      </c>
      <c r="AV426" s="1827">
        <f t="shared" si="782"/>
        <v>0</v>
      </c>
      <c r="AW426" s="1827">
        <f t="shared" si="782"/>
        <v>0</v>
      </c>
      <c r="AX426" s="1827">
        <f t="shared" si="782"/>
        <v>0</v>
      </c>
      <c r="AY426" s="1827">
        <f t="shared" si="782"/>
        <v>0</v>
      </c>
      <c r="AZ426" s="1827">
        <f t="shared" si="782"/>
        <v>0</v>
      </c>
    </row>
    <row r="427" spans="1:52" ht="16" thickTop="1">
      <c r="B427" s="1787"/>
      <c r="C427" s="1788"/>
      <c r="D427" s="1788"/>
      <c r="E427" s="1788"/>
      <c r="F427" s="1788"/>
      <c r="G427" s="1788"/>
      <c r="H427" s="1527"/>
      <c r="K427" s="1427"/>
      <c r="R427" s="1427"/>
      <c r="S427" s="1427"/>
      <c r="T427" s="1427"/>
      <c r="U427" s="1485"/>
      <c r="V427" s="1406"/>
      <c r="W427" s="1406"/>
      <c r="X427" s="1621"/>
      <c r="Z427" s="1789"/>
      <c r="AB427" s="1405"/>
      <c r="AC427" s="1405"/>
      <c r="AD427" s="1405"/>
      <c r="AE427" s="1831" t="s">
        <v>419</v>
      </c>
      <c r="AF427" s="1717" t="e">
        <f>AF424/$AB$424</f>
        <v>#REF!</v>
      </c>
      <c r="AG427" s="1717" t="e">
        <f t="shared" ref="AG427:AZ427" si="783">AG424/$AB$424</f>
        <v>#REF!</v>
      </c>
      <c r="AH427" s="1717" t="e">
        <f t="shared" si="783"/>
        <v>#REF!</v>
      </c>
      <c r="AI427" s="1717" t="e">
        <f t="shared" si="783"/>
        <v>#REF!</v>
      </c>
      <c r="AJ427" s="1717" t="e">
        <f t="shared" si="783"/>
        <v>#REF!</v>
      </c>
      <c r="AK427" s="1717" t="e">
        <f t="shared" si="783"/>
        <v>#REF!</v>
      </c>
      <c r="AL427" s="1717" t="e">
        <f t="shared" si="783"/>
        <v>#REF!</v>
      </c>
      <c r="AM427" s="1717" t="e">
        <f t="shared" si="783"/>
        <v>#REF!</v>
      </c>
      <c r="AN427" s="1717" t="e">
        <f t="shared" si="783"/>
        <v>#REF!</v>
      </c>
      <c r="AO427" s="1717" t="e">
        <f t="shared" si="783"/>
        <v>#REF!</v>
      </c>
      <c r="AP427" s="1717" t="e">
        <f t="shared" si="783"/>
        <v>#REF!</v>
      </c>
      <c r="AQ427" s="1717" t="e">
        <f t="shared" si="783"/>
        <v>#REF!</v>
      </c>
      <c r="AR427" s="1717" t="e">
        <f t="shared" si="783"/>
        <v>#REF!</v>
      </c>
      <c r="AS427" s="1717" t="e">
        <f t="shared" si="783"/>
        <v>#REF!</v>
      </c>
      <c r="AT427" s="1717" t="e">
        <f t="shared" si="783"/>
        <v>#REF!</v>
      </c>
      <c r="AU427" s="1717" t="e">
        <f t="shared" si="783"/>
        <v>#REF!</v>
      </c>
      <c r="AV427" s="1717" t="e">
        <f t="shared" si="783"/>
        <v>#REF!</v>
      </c>
      <c r="AW427" s="1717" t="e">
        <f t="shared" si="783"/>
        <v>#REF!</v>
      </c>
      <c r="AX427" s="1717" t="e">
        <f t="shared" si="783"/>
        <v>#REF!</v>
      </c>
      <c r="AY427" s="1717" t="e">
        <f t="shared" si="783"/>
        <v>#REF!</v>
      </c>
      <c r="AZ427" s="1717" t="e">
        <f t="shared" si="783"/>
        <v>#REF!</v>
      </c>
    </row>
    <row r="428" spans="1:52" ht="15.5">
      <c r="B428" s="1787"/>
      <c r="C428" s="1788"/>
      <c r="D428" s="1788"/>
      <c r="E428" s="1788"/>
      <c r="F428" s="1788"/>
      <c r="G428" s="1788"/>
      <c r="H428" s="1527"/>
      <c r="K428" s="1427"/>
      <c r="L428" s="1427">
        <f>L399+L398+L397+L396+L395+L394+L393+L392+L391+L383+L382+L381+L380+L379+L378+L377+L376+L358+L357+L356+L353+L352+L351+L350+L349+L328+L327+L317+L316+L315+L308+L307+L306+L305+L304+L303+L299+L298+L297+L281+L280+L279+L278+L277+L276+L275+L274+L273+L272+L271+L270+L269+L268+L267+L227+L142+L138+L102+L85+L84+L83+L82+L65+L38+L28</f>
        <v>1102933.29</v>
      </c>
      <c r="M428" s="1427">
        <f>M399+M398+M397+M396+M395+M394+M393+M392+M391+M383+M382+M381+M380+M379+M378+M377+M376+M358+M357+M356+M353+M352+M351+M350+M349+M328+M327+M317+M316+M315+M308+M307+M306+M305+M304+M303+M299+M298+M297+M281+M280+M279+M278+M277+M276+M275+M274+M273+M271+M269+M268+M267+M227+M142+M138+M102+M85+M84+M83+M82+M65+M38+M28+M270+M272</f>
        <v>1122365.6851499998</v>
      </c>
      <c r="P428" s="1427" t="e">
        <f>P399+P398+P397+P396+P395+P394+P393+P392+P391+P383+P382+P381+P380+P379+P378+P377+P376+P358+P357+P356+P353+P352+P351+P350+P349+P328+P327+P317+P316+P315+P308+P307+P306+P305+P304+P303+P299+P298+P297+P281+P280+P279+P278+P276+P274+P273+P272+P275+P271+P270+P269+P267+P277+P268+P227+P142+P138+P102+P85+P84+P82+P65+P38+P28+P83</f>
        <v>#REF!</v>
      </c>
      <c r="Q428" s="1427" t="e">
        <f>Q399+Q398+Q397+Q396+Q395+Q394+Q393+Q392+Q391+Q383+Q381+Q380+Q379+Q378+Q377+Q376+Q358+Q357+Q356+Q353+Q352+Q351+Q350+Q349+Q328+Q327+Q317+Q316+Q315+Q308+Q307+Q306+Q305+Q304+Q303+Q299+Q298+Q297+Q281+Q280+Q279+Q278+Q277+Q276+Q275+Q274+Q273+Q272+Q271+Q270+Q269+Q268+Q267+Q227+Q142+Q138+Q102+Q85+Q84+Q83+Q82+Q65+Q38+Q28+Q382</f>
        <v>#REF!</v>
      </c>
      <c r="R428" s="1427"/>
      <c r="S428" s="1427"/>
      <c r="T428" s="1427"/>
      <c r="U428" s="1485"/>
      <c r="V428" s="1406"/>
      <c r="W428" s="1406"/>
      <c r="X428" s="1621"/>
      <c r="Z428" s="1789"/>
      <c r="AB428" s="1405"/>
      <c r="AC428" s="1405"/>
      <c r="AD428" s="1405"/>
      <c r="AE428" s="1831" t="s">
        <v>613</v>
      </c>
      <c r="AF428" s="1427">
        <f>AF424</f>
        <v>359496.54895999999</v>
      </c>
      <c r="AG428" s="1427">
        <f t="shared" ref="AG428:AZ428" si="784">AF428+AG424</f>
        <v>1052640.3188999998</v>
      </c>
      <c r="AH428" s="1427">
        <f t="shared" si="784"/>
        <v>1058468.4319399998</v>
      </c>
      <c r="AI428" s="1427">
        <f t="shared" si="784"/>
        <v>1102225.7682699999</v>
      </c>
      <c r="AJ428" s="1427">
        <f t="shared" si="784"/>
        <v>1170332.6248999999</v>
      </c>
      <c r="AK428" s="1427">
        <f t="shared" si="784"/>
        <v>1177733.1085699999</v>
      </c>
      <c r="AL428" s="1427">
        <f t="shared" si="784"/>
        <v>1184652.95649</v>
      </c>
      <c r="AM428" s="1427">
        <f t="shared" si="784"/>
        <v>1543186.8672500001</v>
      </c>
      <c r="AN428" s="1427">
        <f t="shared" si="784"/>
        <v>1564612.5202900001</v>
      </c>
      <c r="AO428" s="1427">
        <f t="shared" si="784"/>
        <v>1568965.8192500002</v>
      </c>
      <c r="AP428" s="1427">
        <f t="shared" si="784"/>
        <v>1794671.14225</v>
      </c>
      <c r="AQ428" s="1427">
        <f t="shared" si="784"/>
        <v>1794671.14225</v>
      </c>
      <c r="AR428" s="1427">
        <f t="shared" si="784"/>
        <v>1794671.14225</v>
      </c>
      <c r="AS428" s="1427">
        <f t="shared" si="784"/>
        <v>1794671.14225</v>
      </c>
      <c r="AT428" s="1427">
        <f t="shared" si="784"/>
        <v>1794671.14225</v>
      </c>
      <c r="AU428" s="1427">
        <f t="shared" si="784"/>
        <v>1794671.14225</v>
      </c>
      <c r="AV428" s="1427">
        <f t="shared" si="784"/>
        <v>1794671.14225</v>
      </c>
      <c r="AW428" s="1427">
        <f t="shared" si="784"/>
        <v>1794671.14225</v>
      </c>
      <c r="AX428" s="1427">
        <f t="shared" si="784"/>
        <v>1794671.14225</v>
      </c>
      <c r="AY428" s="1427">
        <f t="shared" si="784"/>
        <v>1794671.14225</v>
      </c>
      <c r="AZ428" s="1427">
        <f t="shared" si="784"/>
        <v>1794671.14225</v>
      </c>
    </row>
    <row r="429" spans="1:52" ht="15.5">
      <c r="C429" s="1413" t="e">
        <f>C426-Bdgt!L157</f>
        <v>#REF!</v>
      </c>
      <c r="D429" s="1482" t="e">
        <f>D426-Bdgt!R157</f>
        <v>#REF!</v>
      </c>
      <c r="E429" s="1482" t="e">
        <f>E426-Bdgt!V157</f>
        <v>#REF!</v>
      </c>
      <c r="F429" s="1482" t="e">
        <f>F426-Bdgt!Z157</f>
        <v>#REF!</v>
      </c>
      <c r="G429" s="1482" t="e">
        <f>G426-Bdgt!AD155</f>
        <v>#REF!</v>
      </c>
      <c r="H429" s="1530"/>
      <c r="L429" s="1413"/>
      <c r="M429" s="1413"/>
      <c r="N429" s="1413"/>
      <c r="O429" s="1413"/>
      <c r="P429" s="1413"/>
      <c r="Q429" s="1413"/>
      <c r="R429" s="1482"/>
      <c r="S429" s="1482"/>
      <c r="T429" s="1482"/>
      <c r="U429" s="1485"/>
      <c r="V429" s="1406"/>
      <c r="W429" s="1406"/>
      <c r="X429" s="1621"/>
      <c r="Y429" s="1427"/>
      <c r="Z429" s="1427"/>
      <c r="AA429" s="1427"/>
      <c r="AB429" s="1413"/>
      <c r="AC429" s="1413"/>
      <c r="AD429" s="1413"/>
      <c r="AE429" s="1405" t="s">
        <v>614</v>
      </c>
      <c r="AF429" s="1717" t="e">
        <f>AF428/$AB$424</f>
        <v>#REF!</v>
      </c>
      <c r="AG429" s="1717" t="e">
        <f t="shared" ref="AG429:AZ429" si="785">AG428/$AB$424</f>
        <v>#REF!</v>
      </c>
      <c r="AH429" s="1717" t="e">
        <f t="shared" si="785"/>
        <v>#REF!</v>
      </c>
      <c r="AI429" s="1717" t="e">
        <f t="shared" si="785"/>
        <v>#REF!</v>
      </c>
      <c r="AJ429" s="1717" t="e">
        <f t="shared" si="785"/>
        <v>#REF!</v>
      </c>
      <c r="AK429" s="1717" t="e">
        <f t="shared" si="785"/>
        <v>#REF!</v>
      </c>
      <c r="AL429" s="1717" t="e">
        <f t="shared" si="785"/>
        <v>#REF!</v>
      </c>
      <c r="AM429" s="1717" t="e">
        <f t="shared" si="785"/>
        <v>#REF!</v>
      </c>
      <c r="AN429" s="1717" t="e">
        <f t="shared" si="785"/>
        <v>#REF!</v>
      </c>
      <c r="AO429" s="1717" t="e">
        <f t="shared" si="785"/>
        <v>#REF!</v>
      </c>
      <c r="AP429" s="1717" t="e">
        <f t="shared" si="785"/>
        <v>#REF!</v>
      </c>
      <c r="AQ429" s="1717" t="e">
        <f t="shared" si="785"/>
        <v>#REF!</v>
      </c>
      <c r="AR429" s="1717" t="e">
        <f t="shared" si="785"/>
        <v>#REF!</v>
      </c>
      <c r="AS429" s="1717" t="e">
        <f t="shared" si="785"/>
        <v>#REF!</v>
      </c>
      <c r="AT429" s="1717" t="e">
        <f t="shared" si="785"/>
        <v>#REF!</v>
      </c>
      <c r="AU429" s="1717" t="e">
        <f t="shared" si="785"/>
        <v>#REF!</v>
      </c>
      <c r="AV429" s="1717" t="e">
        <f t="shared" si="785"/>
        <v>#REF!</v>
      </c>
      <c r="AW429" s="1717" t="e">
        <f t="shared" si="785"/>
        <v>#REF!</v>
      </c>
      <c r="AX429" s="1717" t="e">
        <f t="shared" si="785"/>
        <v>#REF!</v>
      </c>
      <c r="AY429" s="1717" t="e">
        <f t="shared" si="785"/>
        <v>#REF!</v>
      </c>
      <c r="AZ429" s="1717" t="e">
        <f t="shared" si="785"/>
        <v>#REF!</v>
      </c>
    </row>
    <row r="430" spans="1:52" ht="15.5">
      <c r="B430" s="1412" t="s">
        <v>458</v>
      </c>
      <c r="C430" s="1413"/>
      <c r="D430" s="1482"/>
      <c r="E430" s="1482"/>
      <c r="F430" s="1482"/>
      <c r="G430" s="1482"/>
      <c r="H430" s="1530"/>
      <c r="L430" s="1413"/>
      <c r="M430" s="1413"/>
      <c r="N430" s="1413"/>
      <c r="O430" s="1413"/>
      <c r="P430" s="1413"/>
      <c r="Q430" s="1413"/>
      <c r="R430" s="1482"/>
      <c r="S430" s="1482"/>
      <c r="T430" s="1482"/>
      <c r="U430" s="1485"/>
      <c r="V430" s="1406"/>
      <c r="W430" s="1406"/>
      <c r="X430" s="1621"/>
      <c r="Y430" s="1427"/>
      <c r="Z430" s="1427"/>
      <c r="AA430" s="1427"/>
      <c r="AB430" s="1413"/>
      <c r="AC430" s="1413"/>
      <c r="AD430" s="1413"/>
      <c r="AF430" s="1413"/>
      <c r="AG430" s="1413"/>
      <c r="AH430" s="1413"/>
      <c r="AI430" s="1413"/>
      <c r="AJ430" s="1413"/>
      <c r="AK430" s="1413"/>
      <c r="AL430" s="1413"/>
      <c r="AM430" s="1413"/>
      <c r="AN430" s="1413"/>
      <c r="AO430" s="1413"/>
      <c r="AP430" s="1413"/>
      <c r="AQ430" s="1413"/>
      <c r="AR430" s="1413"/>
      <c r="AS430" s="1413"/>
      <c r="AT430" s="1413"/>
      <c r="AU430" s="1413"/>
      <c r="AV430" s="1413"/>
      <c r="AW430" s="1413"/>
      <c r="AX430" s="1413"/>
      <c r="AY430" s="1413"/>
      <c r="AZ430" s="1413"/>
    </row>
    <row r="431" spans="1:52" ht="15.5">
      <c r="B431" s="1412" t="s">
        <v>457</v>
      </c>
      <c r="E431" s="1470"/>
      <c r="F431" s="1470"/>
      <c r="G431" s="1470"/>
      <c r="H431" s="1518"/>
      <c r="L431" s="1413"/>
      <c r="M431" s="1413"/>
      <c r="N431" s="1413"/>
      <c r="O431" s="1413"/>
      <c r="P431" s="1413"/>
      <c r="Q431" s="1413"/>
      <c r="R431" s="1482"/>
      <c r="S431" s="1482"/>
      <c r="T431" s="1482"/>
      <c r="U431" s="1485"/>
      <c r="V431" s="1406"/>
      <c r="W431" s="1406"/>
      <c r="X431" s="1621"/>
      <c r="Y431" s="1427"/>
      <c r="AA431" s="1427"/>
    </row>
    <row r="432" spans="1:52" ht="15.5">
      <c r="E432" s="1470"/>
      <c r="F432" s="1470"/>
      <c r="G432" s="1470"/>
      <c r="H432" s="1518"/>
      <c r="L432" s="1413"/>
      <c r="M432" s="1413"/>
      <c r="N432" s="1413"/>
      <c r="O432" s="1413"/>
      <c r="P432" s="1413"/>
      <c r="Q432" s="1413"/>
      <c r="R432" s="1482"/>
      <c r="S432" s="1482"/>
      <c r="T432" s="1482"/>
      <c r="U432" s="1485"/>
      <c r="V432" s="1406"/>
      <c r="W432" s="1406"/>
      <c r="X432" s="1621"/>
      <c r="AA432" s="1574"/>
    </row>
    <row r="433" spans="1:52" s="1409" customFormat="1" ht="11" thickBot="1">
      <c r="A433" s="1462"/>
      <c r="B433" s="1409" t="s">
        <v>456</v>
      </c>
      <c r="C433" s="1411"/>
      <c r="D433" s="1473"/>
      <c r="E433" s="1473"/>
      <c r="F433" s="1473"/>
      <c r="G433" s="1473"/>
      <c r="H433" s="1517"/>
      <c r="J433" s="1758"/>
      <c r="K433" s="1545"/>
      <c r="L433" s="1563"/>
      <c r="M433" s="1563"/>
      <c r="N433" s="1561"/>
      <c r="O433" s="1561"/>
      <c r="P433" s="1561"/>
      <c r="Q433" s="1561"/>
      <c r="R433" s="1564"/>
      <c r="S433" s="1564"/>
      <c r="T433" s="1564"/>
      <c r="U433" s="1558"/>
      <c r="V433" s="1410"/>
      <c r="W433" s="1410"/>
      <c r="X433" s="1564"/>
      <c r="AA433" s="1574"/>
      <c r="AB433" s="1411"/>
      <c r="AC433" s="1411"/>
      <c r="AD433" s="1411"/>
      <c r="AF433" s="1411"/>
      <c r="AG433" s="1411"/>
      <c r="AH433" s="1411"/>
      <c r="AI433" s="1411"/>
      <c r="AJ433" s="1411"/>
      <c r="AK433" s="1411"/>
      <c r="AL433" s="1411"/>
      <c r="AM433" s="1411"/>
      <c r="AN433" s="1411"/>
      <c r="AO433" s="1411"/>
      <c r="AP433" s="1411"/>
      <c r="AQ433" s="1411"/>
      <c r="AR433" s="1411"/>
      <c r="AS433" s="1411"/>
      <c r="AT433" s="1411"/>
      <c r="AU433" s="1411"/>
      <c r="AV433" s="1411"/>
      <c r="AW433" s="1411"/>
      <c r="AX433" s="1411"/>
      <c r="AY433" s="1411"/>
      <c r="AZ433" s="1411"/>
    </row>
    <row r="434" spans="1:52" s="1409" customFormat="1" ht="11.5">
      <c r="A434" s="1462"/>
      <c r="B434" s="1409" t="s">
        <v>454</v>
      </c>
      <c r="C434" s="1574" t="s">
        <v>455</v>
      </c>
      <c r="D434" s="1473"/>
      <c r="E434" s="1483"/>
      <c r="F434" s="1483"/>
      <c r="G434" s="1483"/>
      <c r="H434" s="1519"/>
      <c r="I434" s="1574"/>
      <c r="J434" s="1758"/>
      <c r="K434" s="1759"/>
      <c r="L434" s="1760">
        <f t="shared" ref="L434" si="786">+L436/1.021</f>
        <v>5013578.1096963761</v>
      </c>
      <c r="M434" s="1761" t="s">
        <v>27</v>
      </c>
      <c r="N434" s="1427"/>
      <c r="O434" s="1427"/>
      <c r="P434" s="1574"/>
      <c r="Q434" s="1574"/>
      <c r="R434" s="1575"/>
      <c r="S434" s="1575"/>
      <c r="T434" s="1575"/>
      <c r="U434" s="1483"/>
      <c r="X434" s="1575"/>
      <c r="AB434" s="1411"/>
      <c r="AC434" s="1411"/>
      <c r="AD434" s="1411"/>
      <c r="AF434" s="1411"/>
      <c r="AG434" s="1411"/>
      <c r="AH434" s="1411"/>
      <c r="AI434" s="1411"/>
      <c r="AJ434" s="1411"/>
      <c r="AK434" s="1411"/>
      <c r="AL434" s="1411"/>
      <c r="AM434" s="1411"/>
      <c r="AN434" s="1411"/>
      <c r="AO434" s="1411"/>
      <c r="AP434" s="1411"/>
      <c r="AQ434" s="1411"/>
      <c r="AR434" s="1411"/>
      <c r="AS434" s="1411"/>
      <c r="AT434" s="1411"/>
      <c r="AU434" s="1411"/>
      <c r="AV434" s="1411"/>
      <c r="AW434" s="1411"/>
      <c r="AX434" s="1411"/>
      <c r="AY434" s="1411"/>
      <c r="AZ434" s="1411"/>
    </row>
    <row r="435" spans="1:52" s="1409" customFormat="1" ht="11.5">
      <c r="A435" s="1462"/>
      <c r="C435" s="1411"/>
      <c r="D435" s="1473"/>
      <c r="E435" s="1483"/>
      <c r="F435" s="1484"/>
      <c r="G435" s="1484"/>
      <c r="H435" s="1520"/>
      <c r="I435" s="1574"/>
      <c r="J435" s="1758"/>
      <c r="K435" s="1759"/>
      <c r="L435" s="1713">
        <f t="shared" ref="L435" si="787">+L434*2.1%</f>
        <v>105285.14030362391</v>
      </c>
      <c r="M435" s="1762" t="s">
        <v>23</v>
      </c>
      <c r="N435" s="1574"/>
      <c r="O435" s="1574"/>
      <c r="P435" s="1574"/>
      <c r="Q435" s="1574"/>
      <c r="R435" s="1576"/>
      <c r="S435" s="1576"/>
      <c r="T435" s="1576"/>
      <c r="U435" s="1483"/>
      <c r="X435" s="1576"/>
      <c r="AB435" s="1411"/>
      <c r="AC435" s="1411"/>
      <c r="AD435" s="1411"/>
      <c r="AF435" s="1411"/>
      <c r="AG435" s="1411"/>
      <c r="AH435" s="1411"/>
      <c r="AI435" s="1411"/>
      <c r="AJ435" s="1411"/>
      <c r="AK435" s="1411"/>
      <c r="AL435" s="1411"/>
      <c r="AM435" s="1411"/>
      <c r="AN435" s="1411"/>
      <c r="AO435" s="1411"/>
      <c r="AP435" s="1411"/>
      <c r="AQ435" s="1411"/>
      <c r="AR435" s="1411"/>
      <c r="AS435" s="1411"/>
      <c r="AT435" s="1411"/>
      <c r="AU435" s="1411"/>
      <c r="AV435" s="1411"/>
      <c r="AW435" s="1411"/>
      <c r="AX435" s="1411"/>
      <c r="AY435" s="1411"/>
      <c r="AZ435" s="1411"/>
    </row>
    <row r="436" spans="1:52" s="1409" customFormat="1" thickBot="1">
      <c r="A436" s="1462"/>
      <c r="C436" s="1411"/>
      <c r="D436" s="1473"/>
      <c r="E436" s="1483"/>
      <c r="F436" s="1483"/>
      <c r="G436" s="1483"/>
      <c r="H436" s="1519"/>
      <c r="I436" s="1574"/>
      <c r="J436" s="1758"/>
      <c r="K436" s="1759"/>
      <c r="L436" s="1714">
        <v>5118863.25</v>
      </c>
      <c r="M436" s="1763" t="s">
        <v>279</v>
      </c>
      <c r="N436" s="1574"/>
      <c r="O436" s="1574"/>
      <c r="P436" s="1574"/>
      <c r="Q436" s="1574"/>
      <c r="R436" s="1575"/>
      <c r="S436" s="1575"/>
      <c r="T436" s="1575"/>
      <c r="U436" s="1483"/>
      <c r="X436" s="1575"/>
      <c r="AB436" s="1411"/>
      <c r="AC436" s="1411"/>
      <c r="AD436" s="1411"/>
      <c r="AF436" s="1411"/>
      <c r="AG436" s="1411"/>
      <c r="AH436" s="1411"/>
      <c r="AI436" s="1411"/>
      <c r="AJ436" s="1411"/>
      <c r="AK436" s="1411"/>
      <c r="AL436" s="1411"/>
      <c r="AM436" s="1411"/>
      <c r="AN436" s="1411"/>
      <c r="AO436" s="1411"/>
      <c r="AP436" s="1411"/>
      <c r="AQ436" s="1411"/>
      <c r="AR436" s="1411"/>
      <c r="AS436" s="1411"/>
      <c r="AT436" s="1411"/>
      <c r="AU436" s="1411"/>
      <c r="AV436" s="1411"/>
      <c r="AW436" s="1411"/>
      <c r="AX436" s="1411"/>
      <c r="AY436" s="1411"/>
      <c r="AZ436" s="1411"/>
    </row>
    <row r="437" spans="1:52" ht="12.5" thickBot="1">
      <c r="B437" s="1409"/>
      <c r="C437" s="1411"/>
      <c r="D437" s="1715" t="s">
        <v>3</v>
      </c>
      <c r="E437" s="1716" t="s">
        <v>421</v>
      </c>
      <c r="AB437" s="1411"/>
      <c r="AC437" s="1411"/>
      <c r="AD437" s="1411"/>
      <c r="AF437" s="1411"/>
      <c r="AG437" s="1411"/>
      <c r="AH437" s="1411"/>
      <c r="AI437" s="1411"/>
      <c r="AJ437" s="1411"/>
      <c r="AK437" s="1411"/>
      <c r="AL437" s="1411"/>
      <c r="AM437" s="1411"/>
      <c r="AN437" s="1411"/>
      <c r="AO437" s="1411"/>
      <c r="AP437" s="1411"/>
      <c r="AQ437" s="1411"/>
      <c r="AR437" s="1411"/>
      <c r="AS437" s="1411"/>
      <c r="AT437" s="1411"/>
      <c r="AU437" s="1411"/>
      <c r="AV437" s="1411"/>
      <c r="AW437" s="1411"/>
      <c r="AX437" s="1411"/>
      <c r="AY437" s="1411"/>
      <c r="AZ437" s="1411"/>
    </row>
    <row r="438" spans="1:52">
      <c r="B438" s="1409"/>
      <c r="C438" s="1411"/>
      <c r="D438" s="1713">
        <f t="shared" ref="D438:E438" si="788">+D440/1.021</f>
        <v>0</v>
      </c>
      <c r="E438" s="1713">
        <f t="shared" si="788"/>
        <v>0</v>
      </c>
      <c r="AB438" s="1411"/>
      <c r="AC438" s="1411"/>
      <c r="AD438" s="1411"/>
      <c r="AF438" s="1411"/>
      <c r="AG438" s="1411"/>
      <c r="AH438" s="1411"/>
      <c r="AI438" s="1411"/>
      <c r="AJ438" s="1411"/>
      <c r="AK438" s="1411"/>
      <c r="AL438" s="1411"/>
      <c r="AM438" s="1411"/>
      <c r="AN438" s="1411"/>
      <c r="AO438" s="1411"/>
      <c r="AP438" s="1411"/>
      <c r="AQ438" s="1411"/>
      <c r="AR438" s="1411"/>
      <c r="AS438" s="1411"/>
      <c r="AT438" s="1411"/>
      <c r="AU438" s="1411"/>
      <c r="AV438" s="1411"/>
      <c r="AW438" s="1411"/>
      <c r="AX438" s="1411"/>
      <c r="AY438" s="1411"/>
      <c r="AZ438" s="1411"/>
    </row>
    <row r="439" spans="1:52">
      <c r="B439" s="1409"/>
      <c r="C439" s="1411"/>
      <c r="D439" s="1713">
        <f t="shared" ref="D439:E439" si="789">+D438*2.1%</f>
        <v>0</v>
      </c>
      <c r="E439" s="1713">
        <f t="shared" si="789"/>
        <v>0</v>
      </c>
      <c r="AB439" s="1411"/>
      <c r="AC439" s="1411"/>
      <c r="AD439" s="1411"/>
      <c r="AF439" s="1411"/>
      <c r="AG439" s="1411"/>
      <c r="AH439" s="1411"/>
      <c r="AI439" s="1411"/>
      <c r="AJ439" s="1411"/>
      <c r="AK439" s="1411"/>
      <c r="AL439" s="1411"/>
      <c r="AM439" s="1411"/>
      <c r="AN439" s="1411"/>
      <c r="AO439" s="1411"/>
      <c r="AP439" s="1411"/>
      <c r="AQ439" s="1411"/>
      <c r="AR439" s="1411"/>
      <c r="AS439" s="1411"/>
      <c r="AT439" s="1411"/>
      <c r="AU439" s="1411"/>
      <c r="AV439" s="1411"/>
      <c r="AW439" s="1411"/>
      <c r="AX439" s="1411"/>
      <c r="AY439" s="1411"/>
      <c r="AZ439" s="1411"/>
    </row>
    <row r="440" spans="1:52" ht="12.5" thickBot="1">
      <c r="B440" s="1409"/>
      <c r="C440" s="1411"/>
      <c r="D440" s="1714"/>
      <c r="E440" s="1714"/>
      <c r="AB440" s="1411"/>
      <c r="AC440" s="1411"/>
      <c r="AD440" s="1411"/>
      <c r="AF440" s="1411"/>
      <c r="AG440" s="1411"/>
      <c r="AH440" s="1411"/>
      <c r="AI440" s="1411"/>
      <c r="AJ440" s="1411"/>
      <c r="AK440" s="1411"/>
      <c r="AL440" s="1411"/>
      <c r="AM440" s="1411"/>
      <c r="AN440" s="1411"/>
      <c r="AO440" s="1411"/>
      <c r="AP440" s="1411"/>
      <c r="AQ440" s="1411"/>
      <c r="AR440" s="1411"/>
      <c r="AS440" s="1411"/>
      <c r="AT440" s="1411"/>
      <c r="AU440" s="1411"/>
      <c r="AV440" s="1411"/>
      <c r="AW440" s="1411"/>
      <c r="AX440" s="1411"/>
      <c r="AY440" s="1411"/>
      <c r="AZ440" s="1411"/>
    </row>
    <row r="441" spans="1:52">
      <c r="B441" s="1409"/>
      <c r="C441" s="1411"/>
      <c r="L441" s="1799" t="s">
        <v>583</v>
      </c>
      <c r="AB441" s="1411"/>
      <c r="AC441" s="1411"/>
      <c r="AD441" s="1411"/>
      <c r="AF441" s="1411"/>
      <c r="AG441" s="1411"/>
      <c r="AH441" s="1411"/>
      <c r="AI441" s="1411"/>
      <c r="AJ441" s="1411"/>
      <c r="AK441" s="1411"/>
      <c r="AL441" s="1411"/>
      <c r="AM441" s="1411"/>
      <c r="AN441" s="1411"/>
      <c r="AO441" s="1411"/>
      <c r="AP441" s="1411"/>
      <c r="AQ441" s="1411"/>
      <c r="AR441" s="1411"/>
      <c r="AS441" s="1411"/>
      <c r="AT441" s="1411"/>
      <c r="AU441" s="1411"/>
      <c r="AV441" s="1411"/>
      <c r="AW441" s="1411"/>
      <c r="AX441" s="1411"/>
      <c r="AY441" s="1411"/>
      <c r="AZ441" s="1411"/>
    </row>
    <row r="442" spans="1:52">
      <c r="C442" s="1408"/>
      <c r="D442" s="1486"/>
      <c r="K442" s="1800">
        <v>2015</v>
      </c>
      <c r="L442" s="1799">
        <f t="shared" ref="L442:L448" si="790">SUMPRODUCT((YEAR(Date_Facture)=K442)*(Mt_Payé))</f>
        <v>21429</v>
      </c>
      <c r="AB442" s="1411"/>
      <c r="AC442" s="1411"/>
      <c r="AD442" s="1411"/>
      <c r="AF442" s="1411"/>
      <c r="AG442" s="1411"/>
      <c r="AH442" s="1411"/>
      <c r="AI442" s="1411"/>
      <c r="AJ442" s="1411"/>
      <c r="AK442" s="1411"/>
      <c r="AL442" s="1411"/>
      <c r="AM442" s="1411"/>
      <c r="AN442" s="1411"/>
      <c r="AO442" s="1411"/>
      <c r="AP442" s="1411"/>
      <c r="AQ442" s="1411"/>
      <c r="AR442" s="1411"/>
      <c r="AS442" s="1411"/>
      <c r="AT442" s="1411"/>
      <c r="AU442" s="1411"/>
      <c r="AV442" s="1411"/>
      <c r="AW442" s="1411"/>
      <c r="AX442" s="1411"/>
      <c r="AY442" s="1411"/>
      <c r="AZ442" s="1411"/>
    </row>
    <row r="443" spans="1:52">
      <c r="K443" s="1800">
        <v>2016</v>
      </c>
      <c r="L443" s="1799">
        <f t="shared" si="790"/>
        <v>133526.22000000003</v>
      </c>
      <c r="AB443" s="1411"/>
      <c r="AC443" s="1411"/>
      <c r="AD443" s="1411"/>
      <c r="AF443" s="1411"/>
      <c r="AG443" s="1411"/>
      <c r="AH443" s="1411"/>
      <c r="AI443" s="1411"/>
      <c r="AJ443" s="1411"/>
      <c r="AK443" s="1411"/>
      <c r="AL443" s="1411"/>
      <c r="AM443" s="1411"/>
      <c r="AN443" s="1411"/>
      <c r="AO443" s="1411"/>
      <c r="AP443" s="1411"/>
      <c r="AQ443" s="1411"/>
      <c r="AR443" s="1411"/>
      <c r="AS443" s="1411"/>
      <c r="AT443" s="1411"/>
      <c r="AU443" s="1411"/>
      <c r="AV443" s="1411"/>
      <c r="AW443" s="1411"/>
      <c r="AX443" s="1411"/>
      <c r="AY443" s="1411"/>
      <c r="AZ443" s="1411"/>
    </row>
    <row r="444" spans="1:52">
      <c r="K444" s="1800">
        <v>2017</v>
      </c>
      <c r="L444" s="1799">
        <f t="shared" si="790"/>
        <v>118545.63</v>
      </c>
    </row>
    <row r="445" spans="1:52">
      <c r="K445" s="1800">
        <v>2018</v>
      </c>
      <c r="L445" s="1799">
        <f t="shared" si="790"/>
        <v>13266.78</v>
      </c>
    </row>
    <row r="446" spans="1:52">
      <c r="K446" s="1800">
        <v>2019</v>
      </c>
      <c r="L446" s="1799">
        <f t="shared" si="790"/>
        <v>816633.66</v>
      </c>
    </row>
    <row r="447" spans="1:52">
      <c r="K447" s="1800">
        <v>2020</v>
      </c>
      <c r="L447" s="1799">
        <f t="shared" si="790"/>
        <v>611760.34999999963</v>
      </c>
    </row>
    <row r="448" spans="1:52">
      <c r="K448" s="1800">
        <v>2021</v>
      </c>
      <c r="L448" s="1799">
        <f t="shared" si="790"/>
        <v>0</v>
      </c>
    </row>
    <row r="449" spans="12:12">
      <c r="L449" s="1427">
        <f>SUM(L442:L448)</f>
        <v>1715161.6399999997</v>
      </c>
    </row>
  </sheetData>
  <mergeCells count="12">
    <mergeCell ref="A21:A22"/>
    <mergeCell ref="I21:I22"/>
    <mergeCell ref="C21:G22"/>
    <mergeCell ref="K21:K22"/>
    <mergeCell ref="L21:T22"/>
    <mergeCell ref="J21:J22"/>
    <mergeCell ref="H21:H22"/>
    <mergeCell ref="Z23:Z426"/>
    <mergeCell ref="L23:M23"/>
    <mergeCell ref="N23:O23"/>
    <mergeCell ref="P23:Q23"/>
    <mergeCell ref="R23:S23"/>
  </mergeCells>
  <phoneticPr fontId="120" type="noConversion"/>
  <dataValidations count="2">
    <dataValidation type="list" allowBlank="1" showInputMessage="1" showErrorMessage="1" sqref="V26:V27" xr:uid="{00000000-0002-0000-0D00-000000000000}">
      <formula1>"SF totale,SF logements,Nbre de lots,Nbre de logements"</formula1>
    </dataValidation>
    <dataValidation type="list" allowBlank="1" showInputMessage="1" showErrorMessage="1" sqref="V28:V422" xr:uid="{00000000-0002-0000-0D00-000001000000}">
      <formula1>"SF totale,SF logements,Nbre de lots,Nbre de logements,Commerce"</formula1>
    </dataValidation>
  </dataValidations>
  <pageMargins left="0.51181102362204722" right="0" top="0.55118110236220474" bottom="0.74803149606299213" header="0.31496062992125984" footer="0.31496062992125984"/>
  <pageSetup paperSize="9" scale="80" orientation="portrait" r:id="rId1"/>
  <headerFooter>
    <oddFooter>&amp;C&amp;9&amp;P&amp;R&amp;9SALINE-BARRAGE - LLS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3">
    <tabColor theme="0"/>
    <outlinePr applyStyles="1" summaryBelow="0"/>
    <pageSetUpPr fitToPage="1"/>
  </sheetPr>
  <dimension ref="A1:CJ3458"/>
  <sheetViews>
    <sheetView view="pageBreakPreview" topLeftCell="D1" zoomScaleNormal="25" zoomScaleSheetLayoutView="100" zoomScalePageLayoutView="40" workbookViewId="0">
      <pane xSplit="6" ySplit="6" topLeftCell="J113" activePane="bottomRight" state="frozen"/>
      <selection activeCell="E1" sqref="E1"/>
      <selection pane="topRight" activeCell="J1" sqref="J1"/>
      <selection pane="bottomLeft" activeCell="E7" sqref="E7"/>
      <selection pane="bottomRight" activeCell="I114" sqref="I114"/>
    </sheetView>
  </sheetViews>
  <sheetFormatPr baseColWidth="10" defaultColWidth="8" defaultRowHeight="18" customHeight="1" outlineLevelRow="3" outlineLevelCol="1"/>
  <cols>
    <col min="1" max="1" width="12.453125" style="188" customWidth="1"/>
    <col min="2" max="2" width="4.453125" style="208" hidden="1" customWidth="1" outlineLevel="1"/>
    <col min="3" max="3" width="4.81640625" style="193" customWidth="1" collapsed="1"/>
    <col min="4" max="4" width="4.81640625" style="209" customWidth="1" outlineLevel="1"/>
    <col min="5" max="5" width="6" style="193" customWidth="1"/>
    <col min="6" max="6" width="41.453125" style="199" customWidth="1"/>
    <col min="7" max="7" width="18.453125" style="210" customWidth="1"/>
    <col min="8" max="8" width="19.453125" style="206" customWidth="1" outlineLevel="1"/>
    <col min="9" max="9" width="24.81640625" style="623" customWidth="1"/>
    <col min="10" max="10" width="13.81640625" style="235" customWidth="1" outlineLevel="1"/>
    <col min="11" max="11" width="16.81640625" style="553" customWidth="1"/>
    <col min="12" max="12" width="17.453125" style="199" customWidth="1"/>
    <col min="13" max="13" width="12.54296875" style="17" customWidth="1" outlineLevel="1"/>
    <col min="14" max="14" width="12" style="114" customWidth="1" outlineLevel="1"/>
    <col min="15" max="15" width="2.453125" style="155" customWidth="1"/>
    <col min="16" max="16" width="18.54296875" style="1392" hidden="1" customWidth="1" outlineLevel="1"/>
    <col min="17" max="17" width="17.1796875" style="980" hidden="1" customWidth="1" outlineLevel="1"/>
    <col min="18" max="18" width="15.453125" style="996" hidden="1" customWidth="1" outlineLevel="1"/>
    <col min="19" max="19" width="2.453125" style="506" customWidth="1" collapsed="1"/>
    <col min="20" max="20" width="20.453125" style="1158" customWidth="1" outlineLevel="1"/>
    <col min="21" max="21" width="18" style="1140" customWidth="1" outlineLevel="1"/>
    <col min="22" max="22" width="19" style="1166" customWidth="1" outlineLevel="1"/>
    <col min="23" max="23" width="2.453125" style="1151" customWidth="1"/>
    <col min="24" max="24" width="20.453125" style="1158" hidden="1" customWidth="1" outlineLevel="1"/>
    <col min="25" max="25" width="18" style="1140" hidden="1" customWidth="1" outlineLevel="1"/>
    <col min="26" max="26" width="19" style="1166" hidden="1" customWidth="1" outlineLevel="1"/>
    <col min="27" max="27" width="2.453125" style="1151" customWidth="1" collapsed="1"/>
    <col min="28" max="28" width="24" style="1158" hidden="1" customWidth="1" outlineLevel="1"/>
    <col min="29" max="29" width="18" style="1140" hidden="1" customWidth="1" outlineLevel="1"/>
    <col min="30" max="30" width="19" style="1166" hidden="1" customWidth="1" outlineLevel="1"/>
    <col min="31" max="31" width="2.453125" style="506" customWidth="1" collapsed="1"/>
    <col min="32" max="32" width="14.54296875" style="729" bestFit="1" customWidth="1" outlineLevel="1"/>
    <col min="33" max="33" width="17.81640625" style="10" bestFit="1" customWidth="1" outlineLevel="1" collapsed="1"/>
    <col min="34" max="34" width="1.81640625" style="196" customWidth="1"/>
    <col min="35" max="35" width="17.81640625" style="10" bestFit="1" customWidth="1" outlineLevel="1"/>
    <col min="36" max="36" width="16.453125" style="10" bestFit="1" customWidth="1" outlineLevel="1"/>
    <col min="37" max="37" width="18.453125" style="10" bestFit="1" customWidth="1" outlineLevel="1"/>
    <col min="38" max="38" width="1.54296875" style="196" customWidth="1"/>
    <col min="39" max="39" width="17.453125" style="10" bestFit="1" customWidth="1" outlineLevel="1"/>
    <col min="40" max="40" width="12.453125" style="10" customWidth="1" outlineLevel="1"/>
    <col min="41" max="41" width="3" style="155" customWidth="1"/>
    <col min="42" max="42" width="14.453125" style="242" customWidth="1"/>
    <col min="43" max="43" width="1" style="242" customWidth="1"/>
    <col min="44" max="44" width="10.453125" style="242" customWidth="1"/>
    <col min="45" max="45" width="6.453125" style="242" customWidth="1"/>
    <col min="46" max="46" width="10.453125" style="242" customWidth="1"/>
    <col min="47" max="47" width="1.453125" style="242" customWidth="1"/>
    <col min="48" max="48" width="9.453125" style="242" customWidth="1"/>
    <col min="49" max="49" width="10" style="242" customWidth="1"/>
    <col min="50" max="50" width="2.453125" style="242" customWidth="1"/>
    <col min="51" max="51" width="6.453125" style="242" customWidth="1"/>
    <col min="52" max="52" width="7.453125" style="242" customWidth="1"/>
    <col min="53" max="67" width="6.453125" style="242" customWidth="1"/>
    <col min="68" max="88" width="6.453125" style="10" customWidth="1"/>
    <col min="89" max="16384" width="8" style="10"/>
  </cols>
  <sheetData>
    <row r="1" spans="1:67" ht="18" customHeight="1" thickBot="1">
      <c r="A1" s="1861" t="e">
        <f>nom</f>
        <v>#REF!</v>
      </c>
      <c r="B1" s="1862"/>
      <c r="C1" s="1862"/>
      <c r="D1" s="1862"/>
      <c r="E1" s="1862"/>
      <c r="F1" s="1863"/>
      <c r="G1" s="1228" t="s">
        <v>490</v>
      </c>
      <c r="H1" s="6"/>
      <c r="I1" s="237" t="s">
        <v>295</v>
      </c>
      <c r="J1" s="238"/>
      <c r="K1" s="239"/>
      <c r="L1" s="7"/>
      <c r="M1" s="8"/>
      <c r="N1" s="9"/>
      <c r="O1" s="214"/>
      <c r="P1" s="906"/>
      <c r="Q1" s="907"/>
      <c r="R1" s="908"/>
      <c r="S1" s="240"/>
      <c r="T1" s="997"/>
      <c r="U1" s="998"/>
      <c r="V1" s="999"/>
      <c r="W1" s="1000"/>
      <c r="X1" s="997"/>
      <c r="Y1" s="998"/>
      <c r="Z1" s="999"/>
      <c r="AA1" s="1000"/>
      <c r="AB1" s="1001"/>
      <c r="AC1" s="998"/>
      <c r="AD1" s="999"/>
      <c r="AE1" s="240"/>
      <c r="AF1" s="730"/>
      <c r="AG1" s="703"/>
      <c r="AH1" s="214"/>
      <c r="AI1" s="83"/>
      <c r="AJ1" s="241"/>
      <c r="AK1" s="212"/>
      <c r="AL1" s="214"/>
      <c r="AM1" s="30"/>
      <c r="AN1" s="144"/>
      <c r="AO1" s="214"/>
    </row>
    <row r="2" spans="1:67" ht="16" customHeight="1">
      <c r="A2" s="11"/>
      <c r="B2" s="12"/>
      <c r="C2" s="233"/>
      <c r="D2" s="13"/>
      <c r="E2" s="243"/>
      <c r="F2" s="14" t="s">
        <v>0</v>
      </c>
      <c r="G2" s="1240" t="e">
        <f>+Q2+U2+AC2+Y2</f>
        <v>#REF!</v>
      </c>
      <c r="H2" s="15"/>
      <c r="I2" s="607"/>
      <c r="J2" s="23" t="s">
        <v>1</v>
      </c>
      <c r="K2" s="244">
        <f>0%</f>
        <v>0</v>
      </c>
      <c r="L2" s="16"/>
      <c r="N2" s="92"/>
      <c r="O2" s="216"/>
      <c r="P2" s="1400" t="s">
        <v>2</v>
      </c>
      <c r="Q2" s="626" t="e">
        <f>[0]!NbreLLS</f>
        <v>#REF!</v>
      </c>
      <c r="R2" s="909"/>
      <c r="S2" s="245"/>
      <c r="T2" s="1002" t="s">
        <v>3</v>
      </c>
      <c r="U2" s="1003" t="e">
        <f>[0]!NbreLLTS</f>
        <v>#REF!</v>
      </c>
      <c r="V2" s="1004"/>
      <c r="W2" s="1005"/>
      <c r="X2" s="1185" t="s">
        <v>421</v>
      </c>
      <c r="Y2" s="1003" t="e">
        <f>[0]!NbrePLS</f>
        <v>#REF!</v>
      </c>
      <c r="Z2" s="1004"/>
      <c r="AA2" s="1005"/>
      <c r="AB2" s="1185" t="s">
        <v>422</v>
      </c>
      <c r="AC2" s="1003" t="e">
        <f>[0]!NbreCOMM</f>
        <v>#REF!</v>
      </c>
      <c r="AD2" s="1004"/>
      <c r="AE2" s="245"/>
      <c r="AF2" s="731"/>
      <c r="AG2" s="704"/>
      <c r="AH2" s="214"/>
      <c r="AI2" s="9"/>
      <c r="AJ2" s="246"/>
      <c r="AK2" s="215"/>
      <c r="AL2" s="214"/>
      <c r="AM2" s="247"/>
      <c r="AN2" s="248"/>
      <c r="AO2" s="216"/>
    </row>
    <row r="3" spans="1:67" ht="16" customHeight="1">
      <c r="A3" s="11"/>
      <c r="B3" s="12"/>
      <c r="C3" s="233"/>
      <c r="D3" s="13"/>
      <c r="E3" s="243"/>
      <c r="F3" s="14" t="s">
        <v>399</v>
      </c>
      <c r="G3" s="627" t="e">
        <f>+Q3+U3+AC3+Y3</f>
        <v>#REF!</v>
      </c>
      <c r="H3" s="578"/>
      <c r="I3" s="607"/>
      <c r="J3" s="23"/>
      <c r="K3" s="244"/>
      <c r="L3" s="16"/>
      <c r="N3" s="92"/>
      <c r="O3" s="216"/>
      <c r="P3" s="1400" t="s">
        <v>399</v>
      </c>
      <c r="Q3" s="574" t="e">
        <f>[0]!SU.LLS</f>
        <v>#REF!</v>
      </c>
      <c r="R3" s="909"/>
      <c r="S3" s="245"/>
      <c r="T3" s="1002" t="s">
        <v>399</v>
      </c>
      <c r="U3" s="1006" t="e">
        <f>[0]!SU.LLTS</f>
        <v>#REF!</v>
      </c>
      <c r="V3" s="1004"/>
      <c r="W3" s="1005"/>
      <c r="X3" s="1002" t="s">
        <v>399</v>
      </c>
      <c r="Y3" s="1006" t="e">
        <f>[0]!SU.PLS</f>
        <v>#REF!</v>
      </c>
      <c r="Z3" s="1004"/>
      <c r="AA3" s="1005"/>
      <c r="AB3" s="1002" t="s">
        <v>406</v>
      </c>
      <c r="AC3" s="1007" t="e">
        <f>[0]!SU.COMM</f>
        <v>#REF!</v>
      </c>
      <c r="AD3" s="1004"/>
      <c r="AE3" s="245"/>
      <c r="AF3" s="731"/>
      <c r="AG3" s="705"/>
      <c r="AH3" s="214"/>
      <c r="AI3" s="92"/>
      <c r="AJ3" s="555"/>
      <c r="AK3" s="556"/>
      <c r="AL3" s="214"/>
      <c r="AM3" s="557"/>
      <c r="AN3" s="558"/>
      <c r="AO3" s="216"/>
    </row>
    <row r="4" spans="1:67" ht="16" customHeight="1">
      <c r="A4" s="11"/>
      <c r="B4" s="12"/>
      <c r="C4" s="233"/>
      <c r="D4" s="13"/>
      <c r="E4" s="243"/>
      <c r="F4" s="1186" t="s">
        <v>418</v>
      </c>
      <c r="G4" s="627">
        <f>Q4+U4+Y4+AC4</f>
        <v>0</v>
      </c>
      <c r="H4" s="578"/>
      <c r="I4" s="607"/>
      <c r="J4" s="23" t="s">
        <v>7</v>
      </c>
      <c r="K4" s="244">
        <v>2.1000000000000001E-2</v>
      </c>
      <c r="L4" s="21">
        <f>1/1.021</f>
        <v>0.97943192948090119</v>
      </c>
      <c r="N4" s="92"/>
      <c r="O4" s="216"/>
      <c r="P4" s="1185" t="s">
        <v>418</v>
      </c>
      <c r="Q4" s="574">
        <v>0</v>
      </c>
      <c r="R4" s="910"/>
      <c r="S4" s="245"/>
      <c r="T4" s="1185" t="s">
        <v>418</v>
      </c>
      <c r="U4" s="1006">
        <v>0</v>
      </c>
      <c r="V4" s="1008"/>
      <c r="W4" s="1005"/>
      <c r="X4" s="1185" t="s">
        <v>418</v>
      </c>
      <c r="Y4" s="1006">
        <v>0</v>
      </c>
      <c r="Z4" s="1008"/>
      <c r="AA4" s="1005"/>
      <c r="AB4" s="1185" t="s">
        <v>418</v>
      </c>
      <c r="AC4" s="1007"/>
      <c r="AD4" s="1008"/>
      <c r="AE4" s="245"/>
      <c r="AF4" s="731"/>
      <c r="AG4" s="706" t="s">
        <v>4</v>
      </c>
      <c r="AH4" s="216"/>
      <c r="AI4" s="1864" t="s">
        <v>5</v>
      </c>
      <c r="AJ4" s="1865"/>
      <c r="AK4" s="1866"/>
      <c r="AL4" s="216"/>
      <c r="AM4" s="88" t="s">
        <v>6</v>
      </c>
      <c r="AN4" s="249" t="s">
        <v>6</v>
      </c>
      <c r="AO4" s="216"/>
    </row>
    <row r="5" spans="1:67" ht="16" customHeight="1" thickBot="1">
      <c r="A5" s="18"/>
      <c r="B5" s="19"/>
      <c r="C5" s="250"/>
      <c r="D5" s="13"/>
      <c r="E5" s="233"/>
      <c r="F5" s="1232" t="s">
        <v>412</v>
      </c>
      <c r="G5" s="628" t="e">
        <f>+Q5+U5+AC5+Y5</f>
        <v>#REF!</v>
      </c>
      <c r="H5" s="251"/>
      <c r="I5" s="607"/>
      <c r="J5" s="23" t="s">
        <v>16</v>
      </c>
      <c r="K5" s="244">
        <v>8.5000000000000006E-2</v>
      </c>
      <c r="L5" s="21">
        <f>1/1.085</f>
        <v>0.92165898617511521</v>
      </c>
      <c r="M5" s="22" t="s">
        <v>17</v>
      </c>
      <c r="N5" s="111"/>
      <c r="O5" s="216"/>
      <c r="P5" s="1400" t="s">
        <v>412</v>
      </c>
      <c r="Q5" s="574" t="e">
        <f>[0]!SF.LLS</f>
        <v>#REF!</v>
      </c>
      <c r="R5" s="910" t="e">
        <f>Q5/G5</f>
        <v>#REF!</v>
      </c>
      <c r="S5" s="245"/>
      <c r="T5" s="1002" t="s">
        <v>412</v>
      </c>
      <c r="U5" s="1006" t="e">
        <f>[0]!SF.LLTS</f>
        <v>#REF!</v>
      </c>
      <c r="V5" s="1008"/>
      <c r="W5" s="1005"/>
      <c r="X5" s="1002" t="s">
        <v>412</v>
      </c>
      <c r="Y5" s="1006" t="e">
        <f>[0]!SF.PLS</f>
        <v>#REF!</v>
      </c>
      <c r="Z5" s="1008"/>
      <c r="AA5" s="1005"/>
      <c r="AB5" s="1002" t="s">
        <v>412</v>
      </c>
      <c r="AC5" s="1399" t="e">
        <f>#REF!</f>
        <v>#REF!</v>
      </c>
      <c r="AD5" s="1009"/>
      <c r="AE5" s="245"/>
      <c r="AF5" s="731"/>
      <c r="AG5" s="706" t="s">
        <v>8</v>
      </c>
      <c r="AH5" s="216"/>
      <c r="AI5" s="23" t="s">
        <v>9</v>
      </c>
      <c r="AJ5" s="20"/>
      <c r="AK5" s="252"/>
      <c r="AL5" s="216"/>
      <c r="AM5" s="88" t="s">
        <v>10</v>
      </c>
      <c r="AN5" s="249" t="s">
        <v>11</v>
      </c>
      <c r="AO5" s="216"/>
    </row>
    <row r="6" spans="1:67" ht="16" customHeight="1" thickBot="1">
      <c r="A6" s="24" t="s">
        <v>12</v>
      </c>
      <c r="B6" s="25"/>
      <c r="C6" s="1867" t="s">
        <v>13</v>
      </c>
      <c r="D6" s="1868"/>
      <c r="E6" s="1869"/>
      <c r="F6" s="26" t="s">
        <v>14</v>
      </c>
      <c r="G6" s="27"/>
      <c r="H6" s="28" t="s">
        <v>15</v>
      </c>
      <c r="I6" s="253">
        <f>100000/655957</f>
        <v>0.15244901723741039</v>
      </c>
      <c r="J6" s="254" t="s">
        <v>296</v>
      </c>
      <c r="K6" s="255">
        <v>9.5000000000000001E-2</v>
      </c>
      <c r="L6" s="256">
        <f>1/1.095</f>
        <v>0.91324200913242015</v>
      </c>
      <c r="N6" s="257"/>
      <c r="O6" s="216"/>
      <c r="P6" s="911"/>
      <c r="Q6" s="912"/>
      <c r="R6" s="913"/>
      <c r="S6" s="245"/>
      <c r="T6" s="1010"/>
      <c r="U6" s="1011"/>
      <c r="V6" s="1012"/>
      <c r="W6" s="1005"/>
      <c r="X6" s="1010"/>
      <c r="Y6" s="1011"/>
      <c r="Z6" s="1012"/>
      <c r="AA6" s="1005"/>
      <c r="AB6" s="1013"/>
      <c r="AC6" s="1011"/>
      <c r="AD6" s="1012"/>
      <c r="AE6" s="245"/>
      <c r="AF6" s="731"/>
      <c r="AG6" s="707"/>
      <c r="AH6" s="216"/>
      <c r="AI6" s="29"/>
      <c r="AJ6" s="20"/>
      <c r="AK6" s="252"/>
      <c r="AL6" s="216"/>
      <c r="AM6" s="258"/>
      <c r="AN6" s="259"/>
      <c r="AO6" s="216"/>
    </row>
    <row r="7" spans="1:67" s="30" customFormat="1" ht="16" customHeight="1" thickBot="1">
      <c r="A7" s="31"/>
      <c r="B7" s="32"/>
      <c r="C7" s="260" t="s">
        <v>297</v>
      </c>
      <c r="D7" s="33" t="s">
        <v>18</v>
      </c>
      <c r="E7" s="261" t="s">
        <v>19</v>
      </c>
      <c r="F7" s="34" t="s">
        <v>20</v>
      </c>
      <c r="G7" s="35"/>
      <c r="H7" s="262"/>
      <c r="I7" s="608" t="s">
        <v>21</v>
      </c>
      <c r="J7" s="217" t="s">
        <v>22</v>
      </c>
      <c r="K7" s="263" t="s">
        <v>23</v>
      </c>
      <c r="L7" s="36" t="s">
        <v>24</v>
      </c>
      <c r="M7" s="37" t="s">
        <v>298</v>
      </c>
      <c r="N7" s="264" t="s">
        <v>25</v>
      </c>
      <c r="O7" s="216"/>
      <c r="P7" s="1372" t="s">
        <v>21</v>
      </c>
      <c r="Q7" s="914" t="s">
        <v>23</v>
      </c>
      <c r="R7" s="915" t="s">
        <v>24</v>
      </c>
      <c r="S7" s="265"/>
      <c r="T7" s="1014" t="s">
        <v>21</v>
      </c>
      <c r="U7" s="1015" t="s">
        <v>23</v>
      </c>
      <c r="V7" s="1016" t="s">
        <v>24</v>
      </c>
      <c r="W7" s="1017"/>
      <c r="X7" s="1014" t="s">
        <v>21</v>
      </c>
      <c r="Y7" s="1015" t="s">
        <v>23</v>
      </c>
      <c r="Z7" s="1016" t="s">
        <v>24</v>
      </c>
      <c r="AA7" s="1017"/>
      <c r="AB7" s="1014" t="s">
        <v>21</v>
      </c>
      <c r="AC7" s="1015" t="s">
        <v>23</v>
      </c>
      <c r="AD7" s="1016" t="s">
        <v>24</v>
      </c>
      <c r="AE7" s="693"/>
      <c r="AF7" s="1233" t="s">
        <v>299</v>
      </c>
      <c r="AG7" s="708" t="s">
        <v>26</v>
      </c>
      <c r="AH7" s="216"/>
      <c r="AI7" s="38" t="s">
        <v>21</v>
      </c>
      <c r="AJ7" s="266" t="s">
        <v>23</v>
      </c>
      <c r="AK7" s="39" t="s">
        <v>24</v>
      </c>
      <c r="AL7" s="216"/>
      <c r="AM7" s="267" t="s">
        <v>27</v>
      </c>
      <c r="AN7" s="268" t="s">
        <v>27</v>
      </c>
      <c r="AO7" s="216"/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2"/>
      <c r="BA7" s="242"/>
      <c r="BB7" s="242"/>
      <c r="BC7" s="242"/>
      <c r="BD7" s="242"/>
      <c r="BE7" s="242"/>
      <c r="BF7" s="242"/>
      <c r="BG7" s="242"/>
      <c r="BH7" s="242"/>
      <c r="BI7" s="242"/>
      <c r="BJ7" s="242"/>
      <c r="BK7" s="242"/>
      <c r="BL7" s="242"/>
      <c r="BM7" s="242"/>
      <c r="BN7" s="242"/>
      <c r="BO7" s="242"/>
    </row>
    <row r="8" spans="1:67" s="48" customFormat="1" ht="16" customHeight="1">
      <c r="A8" s="40" t="s">
        <v>28</v>
      </c>
      <c r="B8" s="41" t="s">
        <v>29</v>
      </c>
      <c r="C8" s="269"/>
      <c r="D8" s="1870">
        <v>190</v>
      </c>
      <c r="E8" s="1871"/>
      <c r="F8" s="42" t="s">
        <v>30</v>
      </c>
      <c r="G8" s="43"/>
      <c r="H8" s="44"/>
      <c r="I8" s="1187" t="e">
        <f>I9+I13+I17+I21+I24+I27+I30+I37</f>
        <v>#REF!</v>
      </c>
      <c r="J8" s="270"/>
      <c r="K8" s="271" t="e">
        <f>K9+K13+K17+K21+K24+K27+K30+K37</f>
        <v>#REF!</v>
      </c>
      <c r="L8" s="272" t="e">
        <f>L9+L13+L17+L21+L24+L27+L30+L37</f>
        <v>#REF!</v>
      </c>
      <c r="M8" s="45" t="e">
        <f>M9+M13+M17+M21+M24+M27+M30+M37</f>
        <v>#REF!</v>
      </c>
      <c r="N8" s="273" t="e">
        <f>N9+N13+N17+N21+N24+N27+N30+N37</f>
        <v>#REF!</v>
      </c>
      <c r="O8" s="46"/>
      <c r="P8" s="1393" t="e">
        <f>P9+P13+P17+P21+P24+P27+P30+P37</f>
        <v>#REF!</v>
      </c>
      <c r="Q8" s="274" t="e">
        <f>Q9+Q13+Q17+Q21+Q24+Q27+Q30+Q37</f>
        <v>#REF!</v>
      </c>
      <c r="R8" s="275" t="e">
        <f>R9+R13+R17+R21+R24+R27+R30+R37</f>
        <v>#REF!</v>
      </c>
      <c r="S8" s="276"/>
      <c r="T8" s="1018" t="e">
        <f>T9+T13+T17+T21+T24+T27+T30+T37</f>
        <v>#REF!</v>
      </c>
      <c r="U8" s="1019" t="e">
        <f>U9+U13+U17+U21+U24+U27+U30+U37</f>
        <v>#REF!</v>
      </c>
      <c r="V8" s="1020" t="e">
        <f>V9+V13+V17+V21+V24+V27+V30+V37</f>
        <v>#REF!</v>
      </c>
      <c r="W8" s="1021"/>
      <c r="X8" s="1018" t="e">
        <f>X9+X13+X17+X21+X24+X27+X30+X37</f>
        <v>#REF!</v>
      </c>
      <c r="Y8" s="1019" t="e">
        <f>Y9+Y13+Y17+Y21+Y24+Y27+Y30+Y37</f>
        <v>#REF!</v>
      </c>
      <c r="Z8" s="1020" t="e">
        <f>Z9+Z13+Z17+Z21+Z24+Z27+Z30+Z37</f>
        <v>#REF!</v>
      </c>
      <c r="AA8" s="1021"/>
      <c r="AB8" s="1022" t="e">
        <f>AB9+AB13+AB17+AB21+AB24+AB27+AB30+AB37</f>
        <v>#REF!</v>
      </c>
      <c r="AC8" s="1019" t="e">
        <f>AC9+AC13+AC17+AC21+AC24+AC27+AC30+AC37</f>
        <v>#REF!</v>
      </c>
      <c r="AD8" s="1020" t="e">
        <f>AD9+AD13+AD17+AD21+AD24+AD27+AD30+AD37</f>
        <v>#REF!</v>
      </c>
      <c r="AE8" s="694"/>
      <c r="AF8" s="1319" t="e">
        <f>AF9+AF13+AF17+AF21+AF24+AF27+AF30+AF36</f>
        <v>#REF!</v>
      </c>
      <c r="AG8" s="709">
        <f>AG9+AG13+AG17+AG21+AG24+AG27+AG30+AG37</f>
        <v>16398</v>
      </c>
      <c r="AH8" s="46"/>
      <c r="AI8" s="277">
        <f>AI9+AI13+AI17+AI21+AI24+AI27+AI30+AI37</f>
        <v>676398</v>
      </c>
      <c r="AJ8" s="278">
        <f>AJ9+AJ13+AJ17+AJ21+AJ24+AJ27+AJ30+AJ37</f>
        <v>13996</v>
      </c>
      <c r="AK8" s="279">
        <f>AK9+AK13+AK17+AK21+AK24+AK27+AK30+AK37</f>
        <v>690394</v>
      </c>
      <c r="AL8" s="47"/>
      <c r="AM8" s="277" t="e">
        <f>AM9+AM13+AM17+AM21+AM24+AM27+AM30+AM37</f>
        <v>#REF!</v>
      </c>
      <c r="AN8" s="280" t="e">
        <f>AN9+AN13+AN17+AN21+AN24+AN27+AN30+AN37</f>
        <v>#REF!</v>
      </c>
      <c r="AO8" s="46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42"/>
      <c r="BB8" s="242"/>
      <c r="BC8" s="242"/>
      <c r="BD8" s="242"/>
      <c r="BE8" s="242"/>
      <c r="BF8" s="242"/>
      <c r="BG8" s="242"/>
      <c r="BH8" s="242"/>
      <c r="BI8" s="242"/>
      <c r="BJ8" s="242"/>
      <c r="BK8" s="242"/>
      <c r="BL8" s="242"/>
      <c r="BM8" s="242"/>
      <c r="BN8" s="242"/>
      <c r="BO8" s="242"/>
    </row>
    <row r="9" spans="1:67" s="827" customFormat="1" ht="16" customHeight="1" outlineLevel="2">
      <c r="A9" s="821" t="s">
        <v>31</v>
      </c>
      <c r="B9" s="821" t="s">
        <v>32</v>
      </c>
      <c r="C9" s="282"/>
      <c r="D9" s="828" t="s">
        <v>300</v>
      </c>
      <c r="E9" s="283"/>
      <c r="F9" s="822" t="s">
        <v>33</v>
      </c>
      <c r="G9" s="823"/>
      <c r="H9" s="829"/>
      <c r="I9" s="615" t="e">
        <f>SUM(I10:I12)</f>
        <v>#REF!</v>
      </c>
      <c r="J9" s="830"/>
      <c r="K9" s="284" t="e">
        <f>SUM(K10:K12)</f>
        <v>#REF!</v>
      </c>
      <c r="L9" s="824" t="e">
        <f>SUM(L10:L12)</f>
        <v>#REF!</v>
      </c>
      <c r="M9" s="825" t="e">
        <f>SUM(M10:M12)</f>
        <v>#REF!</v>
      </c>
      <c r="N9" s="826" t="e">
        <f>SUM(N10:N12)</f>
        <v>#REF!</v>
      </c>
      <c r="O9" s="216"/>
      <c r="P9" s="916" t="e">
        <f>SUM(P10:P12)</f>
        <v>#REF!</v>
      </c>
      <c r="Q9" s="917" t="e">
        <f>SUM(Q10:Q12)</f>
        <v>#REF!</v>
      </c>
      <c r="R9" s="918" t="e">
        <f>SUM(R10:R12)</f>
        <v>#REF!</v>
      </c>
      <c r="S9" s="668"/>
      <c r="T9" s="1023" t="e">
        <f>SUM(T10:T12)</f>
        <v>#REF!</v>
      </c>
      <c r="U9" s="1024" t="e">
        <f>SUM(U10:U12)</f>
        <v>#REF!</v>
      </c>
      <c r="V9" s="1025" t="e">
        <f>SUM(V10:V12)</f>
        <v>#REF!</v>
      </c>
      <c r="W9" s="1026"/>
      <c r="X9" s="1023" t="e">
        <f>SUM(X10:X12)</f>
        <v>#REF!</v>
      </c>
      <c r="Y9" s="1024" t="e">
        <f>SUM(Y10:Y12)</f>
        <v>#REF!</v>
      </c>
      <c r="Z9" s="1025" t="e">
        <f>SUM(Z10:Z12)</f>
        <v>#REF!</v>
      </c>
      <c r="AA9" s="1026"/>
      <c r="AB9" s="1027" t="e">
        <f>SUM(AB10:AB12)</f>
        <v>#REF!</v>
      </c>
      <c r="AC9" s="1024" t="e">
        <f>SUM(AC10:AC12)</f>
        <v>#REF!</v>
      </c>
      <c r="AD9" s="1025" t="e">
        <f>SUM(AD10:AD12)</f>
        <v>#REF!</v>
      </c>
      <c r="AE9" s="699"/>
      <c r="AF9" s="400" t="e">
        <f>SUM(AF10:AF12)</f>
        <v>#REF!</v>
      </c>
      <c r="AG9" s="831">
        <f>SUM(AG10:AG12)</f>
        <v>0</v>
      </c>
      <c r="AH9" s="216"/>
      <c r="AI9" s="832">
        <f>SUM(AI10:AI12)</f>
        <v>660000</v>
      </c>
      <c r="AJ9" s="833">
        <f>SUM(AJ10:AJ12)</f>
        <v>13860</v>
      </c>
      <c r="AK9" s="832">
        <f>SUM(AK10:AK12)</f>
        <v>673860</v>
      </c>
      <c r="AL9" s="216"/>
      <c r="AM9" s="832" t="e">
        <f>SUM(AM10:AM12)</f>
        <v>#REF!</v>
      </c>
      <c r="AN9" s="833" t="e">
        <f>SUM(AN10:AN12)</f>
        <v>#REF!</v>
      </c>
      <c r="AO9" s="216"/>
      <c r="AP9" s="834"/>
      <c r="AQ9" s="834"/>
      <c r="AR9" s="834"/>
      <c r="AS9" s="834"/>
      <c r="AT9" s="834"/>
      <c r="AU9" s="834"/>
      <c r="AV9" s="834"/>
      <c r="AW9" s="834"/>
      <c r="AX9" s="834"/>
      <c r="AY9" s="834"/>
      <c r="AZ9" s="834"/>
      <c r="BA9" s="599"/>
      <c r="BB9" s="599"/>
      <c r="BC9" s="599"/>
      <c r="BD9" s="599"/>
      <c r="BE9" s="599"/>
      <c r="BF9" s="599"/>
      <c r="BG9" s="599"/>
      <c r="BH9" s="599"/>
      <c r="BI9" s="599"/>
      <c r="BJ9" s="599"/>
      <c r="BK9" s="599"/>
      <c r="BL9" s="599"/>
      <c r="BM9" s="599"/>
      <c r="BN9" s="599"/>
      <c r="BO9" s="599"/>
    </row>
    <row r="10" spans="1:67" s="643" customFormat="1" ht="16" customHeight="1" outlineLevel="3">
      <c r="A10" s="1203"/>
      <c r="B10" s="57"/>
      <c r="C10" s="1200"/>
      <c r="D10" s="1201"/>
      <c r="E10" s="1202" t="s">
        <v>34</v>
      </c>
      <c r="F10" s="1236" t="s">
        <v>35</v>
      </c>
      <c r="G10" s="60" t="s">
        <v>36</v>
      </c>
      <c r="H10" s="1204" t="s">
        <v>491</v>
      </c>
      <c r="I10" s="765">
        <v>660000</v>
      </c>
      <c r="J10" s="666">
        <f>TVAS</f>
        <v>2.1000000000000001E-2</v>
      </c>
      <c r="K10" s="1205">
        <f>I10*J10</f>
        <v>13860</v>
      </c>
      <c r="L10" s="667">
        <f>I10+K10</f>
        <v>673860</v>
      </c>
      <c r="M10" s="646" t="e">
        <f>I10/$G$5</f>
        <v>#REF!</v>
      </c>
      <c r="N10" s="647" t="e">
        <f>I10/$G$2</f>
        <v>#REF!</v>
      </c>
      <c r="O10" s="642"/>
      <c r="P10" s="919" t="e">
        <f>$I$10/($Q$5+$U$5+$Y$5)*Q5</f>
        <v>#REF!</v>
      </c>
      <c r="Q10" s="920" t="e">
        <f>P10*J10</f>
        <v>#REF!</v>
      </c>
      <c r="R10" s="921" t="e">
        <f>P10+Q10</f>
        <v>#REF!</v>
      </c>
      <c r="S10" s="642"/>
      <c r="T10" s="1398" t="e">
        <f>$I$10/($Q$5+$U$5+$Y$5)*U5</f>
        <v>#REF!</v>
      </c>
      <c r="U10" s="1029" t="e">
        <f>T10*J10</f>
        <v>#REF!</v>
      </c>
      <c r="V10" s="1030" t="e">
        <f>T10+U10</f>
        <v>#REF!</v>
      </c>
      <c r="W10" s="1031"/>
      <c r="X10" s="1028" t="e">
        <f>$I$10/($Q$5+$U$5+$Y$5)*Y5</f>
        <v>#REF!</v>
      </c>
      <c r="Y10" s="1029" t="e">
        <f>X10*J10</f>
        <v>#REF!</v>
      </c>
      <c r="Z10" s="1030" t="e">
        <f>X10+Y10</f>
        <v>#REF!</v>
      </c>
      <c r="AA10" s="1031"/>
      <c r="AB10" s="1028">
        <v>0</v>
      </c>
      <c r="AC10" s="1029">
        <f>AB10*J10</f>
        <v>0</v>
      </c>
      <c r="AD10" s="1030">
        <f>AB10+AC10</f>
        <v>0</v>
      </c>
      <c r="AE10" s="699"/>
      <c r="AF10" s="669" t="e">
        <f>I10-(P10+T10+X10+AB10)</f>
        <v>#REF!</v>
      </c>
      <c r="AG10" s="710"/>
      <c r="AH10" s="668"/>
      <c r="AI10" s="670">
        <f>EDD!L27</f>
        <v>660000</v>
      </c>
      <c r="AJ10" s="290">
        <f>AI10*J10</f>
        <v>13860</v>
      </c>
      <c r="AK10" s="759">
        <f>AJ10+AI10</f>
        <v>673860</v>
      </c>
      <c r="AL10" s="668"/>
      <c r="AM10" s="650">
        <f>I10-AG10</f>
        <v>660000</v>
      </c>
      <c r="AN10" s="651">
        <f>I10-AI10</f>
        <v>0</v>
      </c>
      <c r="AO10" s="668"/>
      <c r="AP10" s="625"/>
      <c r="AQ10" s="625"/>
      <c r="AR10" s="625"/>
      <c r="AS10" s="625"/>
      <c r="AT10" s="625"/>
      <c r="AU10" s="625"/>
      <c r="AV10" s="625"/>
      <c r="AW10" s="625"/>
      <c r="AX10" s="625"/>
      <c r="AY10" s="625"/>
      <c r="AZ10" s="625"/>
      <c r="BA10" s="625"/>
      <c r="BB10" s="625"/>
      <c r="BC10" s="625"/>
      <c r="BD10" s="625"/>
      <c r="BE10" s="625"/>
      <c r="BF10" s="625"/>
      <c r="BG10" s="625"/>
      <c r="BH10" s="625"/>
      <c r="BI10" s="625"/>
      <c r="BJ10" s="625"/>
      <c r="BK10" s="625"/>
      <c r="BL10" s="625"/>
      <c r="BM10" s="625"/>
      <c r="BN10" s="625"/>
      <c r="BO10" s="625"/>
    </row>
    <row r="11" spans="1:67" s="643" customFormat="1" ht="16" customHeight="1" outlineLevel="3">
      <c r="A11" s="1203"/>
      <c r="B11" s="57"/>
      <c r="C11" s="1200"/>
      <c r="D11" s="1201"/>
      <c r="E11" s="1202" t="s">
        <v>37</v>
      </c>
      <c r="F11" s="1236" t="s">
        <v>38</v>
      </c>
      <c r="G11" s="60" t="s">
        <v>36</v>
      </c>
      <c r="H11" s="582"/>
      <c r="I11" s="774"/>
      <c r="J11" s="634">
        <f>TVAN</f>
        <v>8.5000000000000006E-2</v>
      </c>
      <c r="K11" s="767">
        <f>I11*J11</f>
        <v>0</v>
      </c>
      <c r="L11" s="672">
        <f>I11+K11</f>
        <v>0</v>
      </c>
      <c r="M11" s="673" t="e">
        <f>I11/$G$5</f>
        <v>#REF!</v>
      </c>
      <c r="N11" s="674" t="e">
        <f>I11/$G$2</f>
        <v>#REF!</v>
      </c>
      <c r="O11" s="642"/>
      <c r="P11" s="922">
        <v>0</v>
      </c>
      <c r="Q11" s="923">
        <f>P11*J11</f>
        <v>0</v>
      </c>
      <c r="R11" s="924">
        <f>P11+Q11</f>
        <v>0</v>
      </c>
      <c r="S11" s="642"/>
      <c r="T11" s="1032">
        <v>0</v>
      </c>
      <c r="U11" s="1033">
        <f>T11*J11</f>
        <v>0</v>
      </c>
      <c r="V11" s="1034">
        <f>T11+U11</f>
        <v>0</v>
      </c>
      <c r="W11" s="1031"/>
      <c r="X11" s="1032">
        <v>0</v>
      </c>
      <c r="Y11" s="1033">
        <f t="shared" ref="Y11:Y12" si="0">X11*J11</f>
        <v>0</v>
      </c>
      <c r="Z11" s="1034">
        <f>X11+Y11</f>
        <v>0</v>
      </c>
      <c r="AA11" s="1031"/>
      <c r="AB11" s="1032"/>
      <c r="AC11" s="1033">
        <f>AB11*J11</f>
        <v>0</v>
      </c>
      <c r="AD11" s="1034">
        <f>AB11+AC11</f>
        <v>0</v>
      </c>
      <c r="AE11" s="699"/>
      <c r="AF11" s="675">
        <f t="shared" ref="AF11:AF12" si="1">I11-(P11+T11+X11+AB11)</f>
        <v>0</v>
      </c>
      <c r="AG11" s="713"/>
      <c r="AH11" s="668"/>
      <c r="AI11" s="676">
        <f>EDD!L30</f>
        <v>0</v>
      </c>
      <c r="AJ11" s="296">
        <f>AI11*J11</f>
        <v>0</v>
      </c>
      <c r="AK11" s="1206">
        <f>AJ11+AI11</f>
        <v>0</v>
      </c>
      <c r="AL11" s="668"/>
      <c r="AM11" s="661">
        <f>I11-AG11</f>
        <v>0</v>
      </c>
      <c r="AN11" s="678">
        <f>I11-AI11</f>
        <v>0</v>
      </c>
      <c r="AO11" s="668"/>
      <c r="AP11" s="625"/>
      <c r="AQ11" s="625"/>
      <c r="AR11" s="625"/>
      <c r="AS11" s="625"/>
      <c r="AT11" s="625"/>
      <c r="AU11" s="625"/>
      <c r="AV11" s="625"/>
      <c r="AW11" s="625"/>
      <c r="AX11" s="625"/>
      <c r="AY11" s="625"/>
      <c r="AZ11" s="625"/>
      <c r="BA11" s="625"/>
      <c r="BB11" s="625"/>
      <c r="BC11" s="625"/>
      <c r="BD11" s="625"/>
      <c r="BE11" s="625"/>
      <c r="BF11" s="625"/>
      <c r="BG11" s="625"/>
      <c r="BH11" s="625"/>
      <c r="BI11" s="625"/>
      <c r="BJ11" s="625"/>
      <c r="BK11" s="625"/>
      <c r="BL11" s="625"/>
      <c r="BM11" s="625"/>
      <c r="BN11" s="625"/>
      <c r="BO11" s="625"/>
    </row>
    <row r="12" spans="1:67" ht="16" customHeight="1" outlineLevel="3">
      <c r="A12" s="56"/>
      <c r="B12" s="65"/>
      <c r="C12" s="282"/>
      <c r="D12" s="58"/>
      <c r="E12" s="283" t="s">
        <v>39</v>
      </c>
      <c r="F12" s="83" t="s">
        <v>40</v>
      </c>
      <c r="G12" s="60" t="s">
        <v>41</v>
      </c>
      <c r="H12" s="1193" t="s">
        <v>425</v>
      </c>
      <c r="I12" s="780" t="e">
        <f>P12+T12+X12+AB12</f>
        <v>#REF!</v>
      </c>
      <c r="J12" s="656">
        <f>TVAS</f>
        <v>2.1000000000000001E-2</v>
      </c>
      <c r="K12" s="769" t="e">
        <f>I12*J12</f>
        <v>#REF!</v>
      </c>
      <c r="L12" s="657" t="e">
        <f>I12+K12</f>
        <v>#REF!</v>
      </c>
      <c r="M12" s="673" t="e">
        <f>I12/$G$5</f>
        <v>#REF!</v>
      </c>
      <c r="N12" s="674" t="e">
        <f>I12/$G$2</f>
        <v>#REF!</v>
      </c>
      <c r="O12" s="642"/>
      <c r="P12" s="925" t="e">
        <f>#REF!*0</f>
        <v>#REF!</v>
      </c>
      <c r="Q12" s="926" t="e">
        <f>P12*J12</f>
        <v>#REF!</v>
      </c>
      <c r="R12" s="927" t="e">
        <f>P12+Q12</f>
        <v>#REF!</v>
      </c>
      <c r="S12" s="642"/>
      <c r="T12" s="1397" t="e">
        <f>#REF!*0</f>
        <v>#REF!</v>
      </c>
      <c r="U12" s="1036" t="e">
        <f>T12*J12</f>
        <v>#REF!</v>
      </c>
      <c r="V12" s="1037" t="e">
        <f>T12+U12</f>
        <v>#REF!</v>
      </c>
      <c r="W12" s="1031"/>
      <c r="X12" s="1035" t="e">
        <f>#REF!</f>
        <v>#REF!</v>
      </c>
      <c r="Y12" s="1036" t="e">
        <f t="shared" si="0"/>
        <v>#REF!</v>
      </c>
      <c r="Z12" s="1037" t="e">
        <f>X12+Y12</f>
        <v>#REF!</v>
      </c>
      <c r="AA12" s="1031"/>
      <c r="AB12" s="1035" t="e">
        <f>#REF!</f>
        <v>#REF!</v>
      </c>
      <c r="AC12" s="1036" t="e">
        <f>AB12*J12</f>
        <v>#REF!</v>
      </c>
      <c r="AD12" s="1037" t="e">
        <f>AB12+AC12</f>
        <v>#REF!</v>
      </c>
      <c r="AE12" s="693"/>
      <c r="AF12" s="300" t="e">
        <f t="shared" si="1"/>
        <v>#REF!</v>
      </c>
      <c r="AG12" s="712"/>
      <c r="AH12" s="216"/>
      <c r="AI12" s="301">
        <f>EDD!L33</f>
        <v>0</v>
      </c>
      <c r="AJ12" s="302">
        <f>AI12*J12</f>
        <v>0</v>
      </c>
      <c r="AK12" s="303">
        <f>AJ12+AI12</f>
        <v>0</v>
      </c>
      <c r="AL12" s="216"/>
      <c r="AM12" s="304" t="e">
        <f>I12-AG12</f>
        <v>#REF!</v>
      </c>
      <c r="AN12" s="305" t="e">
        <f>I12-AI12</f>
        <v>#REF!</v>
      </c>
      <c r="AO12" s="216"/>
    </row>
    <row r="13" spans="1:67" s="827" customFormat="1" ht="16" customHeight="1" outlineLevel="2">
      <c r="A13" s="821" t="s">
        <v>42</v>
      </c>
      <c r="B13" s="821" t="s">
        <v>43</v>
      </c>
      <c r="C13" s="282"/>
      <c r="D13" s="828" t="s">
        <v>301</v>
      </c>
      <c r="E13" s="283"/>
      <c r="F13" s="822" t="s">
        <v>302</v>
      </c>
      <c r="G13" s="823"/>
      <c r="H13" s="829"/>
      <c r="I13" s="615">
        <f>SUM(I14:I16)</f>
        <v>13500</v>
      </c>
      <c r="J13" s="830"/>
      <c r="K13" s="284">
        <f>SUM(K14:K16)</f>
        <v>0</v>
      </c>
      <c r="L13" s="824">
        <f>SUM(L14:L16)</f>
        <v>13500</v>
      </c>
      <c r="M13" s="835" t="e">
        <f>SUM(M14:M16)</f>
        <v>#REF!</v>
      </c>
      <c r="N13" s="836" t="e">
        <f>SUM(N14:N16)</f>
        <v>#REF!</v>
      </c>
      <c r="O13" s="216"/>
      <c r="P13" s="916" t="e">
        <f>SUM(P14:P16)</f>
        <v>#REF!</v>
      </c>
      <c r="Q13" s="917" t="e">
        <f>SUM(Q14:Q16)</f>
        <v>#REF!</v>
      </c>
      <c r="R13" s="918" t="e">
        <f>SUM(R14:R16)</f>
        <v>#REF!</v>
      </c>
      <c r="S13" s="668"/>
      <c r="T13" s="1023" t="e">
        <f>SUM(T14:T16)</f>
        <v>#REF!</v>
      </c>
      <c r="U13" s="1024" t="e">
        <f>SUM(U14:U16)</f>
        <v>#REF!</v>
      </c>
      <c r="V13" s="1025" t="e">
        <f>SUM(V14:V16)</f>
        <v>#REF!</v>
      </c>
      <c r="W13" s="1026"/>
      <c r="X13" s="1023" t="e">
        <f>SUM(X14:X16)</f>
        <v>#REF!</v>
      </c>
      <c r="Y13" s="1024" t="e">
        <f>SUM(Y14:Y16)</f>
        <v>#REF!</v>
      </c>
      <c r="Z13" s="1025" t="e">
        <f>SUM(Z14:Z16)</f>
        <v>#REF!</v>
      </c>
      <c r="AA13" s="1026"/>
      <c r="AB13" s="1027" t="e">
        <f>SUM(AB14:AB16)</f>
        <v>#REF!</v>
      </c>
      <c r="AC13" s="1024" t="e">
        <f>SUM(AC14:AC16)</f>
        <v>#REF!</v>
      </c>
      <c r="AD13" s="1025" t="e">
        <f>SUM(AD14:AD16)</f>
        <v>#REF!</v>
      </c>
      <c r="AE13" s="699"/>
      <c r="AF13" s="400" t="e">
        <f>SUM(AF14:AF16)</f>
        <v>#REF!</v>
      </c>
      <c r="AG13" s="831">
        <f>SUM(AG14:AG16)</f>
        <v>13500</v>
      </c>
      <c r="AH13" s="216"/>
      <c r="AI13" s="837">
        <f>SUM(AI14:AI16)</f>
        <v>13500</v>
      </c>
      <c r="AJ13" s="833">
        <f>SUM(AJ14:AJ16)</f>
        <v>0</v>
      </c>
      <c r="AK13" s="831">
        <f>SUM(AK14:AK16)</f>
        <v>13500</v>
      </c>
      <c r="AL13" s="216"/>
      <c r="AM13" s="837">
        <f>SUM(AM14:AM16)</f>
        <v>0</v>
      </c>
      <c r="AN13" s="833">
        <f>SUM(AN14:AN16)</f>
        <v>0</v>
      </c>
      <c r="AO13" s="216"/>
      <c r="AP13" s="834"/>
      <c r="AQ13" s="834"/>
      <c r="AR13" s="834"/>
      <c r="AS13" s="834"/>
      <c r="AT13" s="834"/>
      <c r="AU13" s="834"/>
      <c r="AV13" s="834"/>
      <c r="AW13" s="834"/>
      <c r="AX13" s="834"/>
      <c r="AY13" s="834"/>
      <c r="AZ13" s="834"/>
      <c r="BA13" s="599"/>
      <c r="BB13" s="599"/>
      <c r="BC13" s="599"/>
      <c r="BD13" s="599"/>
      <c r="BE13" s="599"/>
      <c r="BF13" s="599"/>
      <c r="BG13" s="599"/>
      <c r="BH13" s="599"/>
      <c r="BI13" s="599"/>
      <c r="BJ13" s="599"/>
      <c r="BK13" s="599"/>
      <c r="BL13" s="599"/>
      <c r="BM13" s="599"/>
      <c r="BN13" s="599"/>
      <c r="BO13" s="599"/>
    </row>
    <row r="14" spans="1:67" ht="16" customHeight="1" outlineLevel="3">
      <c r="A14" s="69"/>
      <c r="B14" s="65"/>
      <c r="C14" s="282"/>
      <c r="D14" s="58"/>
      <c r="E14" s="283" t="s">
        <v>44</v>
      </c>
      <c r="F14" s="83" t="s">
        <v>45</v>
      </c>
      <c r="G14" s="70"/>
      <c r="H14" s="309">
        <v>0.02</v>
      </c>
      <c r="I14" s="765">
        <v>13500</v>
      </c>
      <c r="J14" s="666">
        <v>0</v>
      </c>
      <c r="K14" s="771">
        <f>I14*J14</f>
        <v>0</v>
      </c>
      <c r="L14" s="667">
        <f>I14+K14</f>
        <v>13500</v>
      </c>
      <c r="M14" s="646" t="e">
        <f>I14/$G$5</f>
        <v>#REF!</v>
      </c>
      <c r="N14" s="647" t="e">
        <f>I14/$G$2</f>
        <v>#REF!</v>
      </c>
      <c r="O14" s="642"/>
      <c r="P14" s="919" t="e">
        <f>M14*$Q$5</f>
        <v>#REF!</v>
      </c>
      <c r="Q14" s="920" t="e">
        <f>P14*J14</f>
        <v>#REF!</v>
      </c>
      <c r="R14" s="921" t="e">
        <f>P14+Q14</f>
        <v>#REF!</v>
      </c>
      <c r="S14" s="642"/>
      <c r="T14" s="1028" t="e">
        <f>M14*$U$5</f>
        <v>#REF!</v>
      </c>
      <c r="U14" s="1029" t="e">
        <f>T14*J14</f>
        <v>#REF!</v>
      </c>
      <c r="V14" s="1030" t="e">
        <f>T14+U14</f>
        <v>#REF!</v>
      </c>
      <c r="W14" s="1031"/>
      <c r="X14" s="1028" t="e">
        <f>M14*$Y$5</f>
        <v>#REF!</v>
      </c>
      <c r="Y14" s="1029" t="e">
        <f t="shared" ref="Y14:Y16" si="2">X14*J14</f>
        <v>#REF!</v>
      </c>
      <c r="Z14" s="1030" t="e">
        <f>X14+Y14</f>
        <v>#REF!</v>
      </c>
      <c r="AA14" s="1031"/>
      <c r="AB14" s="1028" t="e">
        <f>M14*$AC$5</f>
        <v>#REF!</v>
      </c>
      <c r="AC14" s="1029" t="e">
        <f>AB14*J14</f>
        <v>#REF!</v>
      </c>
      <c r="AD14" s="1030" t="e">
        <f>AB14+AC14</f>
        <v>#REF!</v>
      </c>
      <c r="AE14" s="693"/>
      <c r="AF14" s="288" t="e">
        <f t="shared" ref="AF14:AF16" si="3">I14-(P14+T14+X14+AB14)</f>
        <v>#REF!</v>
      </c>
      <c r="AG14" s="710">
        <v>13500</v>
      </c>
      <c r="AH14" s="216"/>
      <c r="AI14" s="289">
        <f>EDD!L37</f>
        <v>13500</v>
      </c>
      <c r="AJ14" s="290">
        <f>AI14*J14</f>
        <v>0</v>
      </c>
      <c r="AK14" s="291">
        <f>AJ14+AI14</f>
        <v>13500</v>
      </c>
      <c r="AL14" s="216"/>
      <c r="AM14" s="292">
        <f>I14-AG14</f>
        <v>0</v>
      </c>
      <c r="AN14" s="293">
        <f>I14-AI14</f>
        <v>0</v>
      </c>
      <c r="AO14" s="216"/>
    </row>
    <row r="15" spans="1:67" ht="16" customHeight="1" outlineLevel="3">
      <c r="A15" s="69"/>
      <c r="B15" s="65"/>
      <c r="C15" s="282"/>
      <c r="D15" s="58"/>
      <c r="E15" s="283" t="s">
        <v>44</v>
      </c>
      <c r="F15" s="83" t="s">
        <v>45</v>
      </c>
      <c r="G15" s="70"/>
      <c r="H15" s="309">
        <v>0</v>
      </c>
      <c r="I15" s="774">
        <f>H15*(I10+I11)</f>
        <v>0</v>
      </c>
      <c r="J15" s="634">
        <f>TVAN</f>
        <v>8.5000000000000006E-2</v>
      </c>
      <c r="K15" s="767">
        <f>I15*J15</f>
        <v>0</v>
      </c>
      <c r="L15" s="672">
        <f>I15+K15</f>
        <v>0</v>
      </c>
      <c r="M15" s="673" t="e">
        <f>I15/$G$5</f>
        <v>#REF!</v>
      </c>
      <c r="N15" s="674" t="e">
        <f>I15/$G$2</f>
        <v>#REF!</v>
      </c>
      <c r="O15" s="642"/>
      <c r="P15" s="922" t="e">
        <f>M15*$Q$5</f>
        <v>#REF!</v>
      </c>
      <c r="Q15" s="923" t="e">
        <f>P15*J15</f>
        <v>#REF!</v>
      </c>
      <c r="R15" s="924" t="e">
        <f>P15+Q15</f>
        <v>#REF!</v>
      </c>
      <c r="S15" s="642"/>
      <c r="T15" s="1032" t="e">
        <f>M15*$U$5</f>
        <v>#REF!</v>
      </c>
      <c r="U15" s="1033" t="e">
        <f>T15*J15</f>
        <v>#REF!</v>
      </c>
      <c r="V15" s="1034" t="e">
        <f>T15+U15</f>
        <v>#REF!</v>
      </c>
      <c r="W15" s="1031"/>
      <c r="X15" s="1032" t="e">
        <f>M15*$Y$5</f>
        <v>#REF!</v>
      </c>
      <c r="Y15" s="1033" t="e">
        <f t="shared" si="2"/>
        <v>#REF!</v>
      </c>
      <c r="Z15" s="1034" t="e">
        <f>X15+Y15</f>
        <v>#REF!</v>
      </c>
      <c r="AA15" s="1031"/>
      <c r="AB15" s="1032" t="e">
        <f>M15*$AC$5</f>
        <v>#REF!</v>
      </c>
      <c r="AC15" s="1033" t="e">
        <f>AB15*J15</f>
        <v>#REF!</v>
      </c>
      <c r="AD15" s="1034" t="e">
        <f>AB15+AC15</f>
        <v>#REF!</v>
      </c>
      <c r="AE15" s="693"/>
      <c r="AF15" s="294" t="e">
        <f t="shared" si="3"/>
        <v>#REF!</v>
      </c>
      <c r="AG15" s="713"/>
      <c r="AH15" s="216"/>
      <c r="AI15" s="295">
        <f>EDD!L40</f>
        <v>0</v>
      </c>
      <c r="AJ15" s="296">
        <f>AI15*J15</f>
        <v>0</v>
      </c>
      <c r="AK15" s="297">
        <f>AJ15+AI15</f>
        <v>0</v>
      </c>
      <c r="AL15" s="216"/>
      <c r="AM15" s="298">
        <f>I15-AG15</f>
        <v>0</v>
      </c>
      <c r="AN15" s="299">
        <f>I15-AI15</f>
        <v>0</v>
      </c>
      <c r="AO15" s="216"/>
    </row>
    <row r="16" spans="1:67" ht="16" customHeight="1" outlineLevel="3">
      <c r="A16" s="69"/>
      <c r="B16" s="65"/>
      <c r="C16" s="282"/>
      <c r="D16" s="58"/>
      <c r="E16" s="283" t="s">
        <v>46</v>
      </c>
      <c r="F16" s="100" t="s">
        <v>47</v>
      </c>
      <c r="G16" s="72"/>
      <c r="H16" s="61"/>
      <c r="I16" s="780"/>
      <c r="J16" s="656">
        <f>TVAN</f>
        <v>8.5000000000000006E-2</v>
      </c>
      <c r="K16" s="769">
        <f>I16*J16</f>
        <v>0</v>
      </c>
      <c r="L16" s="657">
        <f>I16+K16</f>
        <v>0</v>
      </c>
      <c r="M16" s="673" t="e">
        <f>I16/$G$5</f>
        <v>#REF!</v>
      </c>
      <c r="N16" s="674" t="e">
        <f>I16/$G$2</f>
        <v>#REF!</v>
      </c>
      <c r="O16" s="642"/>
      <c r="P16" s="925" t="e">
        <f>M16*$Q$5</f>
        <v>#REF!</v>
      </c>
      <c r="Q16" s="928" t="e">
        <f>P16*J16</f>
        <v>#REF!</v>
      </c>
      <c r="R16" s="927" t="e">
        <f>P16+Q16</f>
        <v>#REF!</v>
      </c>
      <c r="S16" s="642"/>
      <c r="T16" s="1035" t="e">
        <f>M16*$U$5</f>
        <v>#REF!</v>
      </c>
      <c r="U16" s="1036" t="e">
        <f>T16*J16</f>
        <v>#REF!</v>
      </c>
      <c r="V16" s="1037" t="e">
        <f>T16+U16</f>
        <v>#REF!</v>
      </c>
      <c r="W16" s="1031"/>
      <c r="X16" s="1035" t="e">
        <f>M16*$Y$5</f>
        <v>#REF!</v>
      </c>
      <c r="Y16" s="1036" t="e">
        <f t="shared" si="2"/>
        <v>#REF!</v>
      </c>
      <c r="Z16" s="1037" t="e">
        <f>X16+Y16</f>
        <v>#REF!</v>
      </c>
      <c r="AA16" s="1031"/>
      <c r="AB16" s="1035" t="e">
        <f>M16*$AC$5</f>
        <v>#REF!</v>
      </c>
      <c r="AC16" s="1036" t="e">
        <f>AB16*J16</f>
        <v>#REF!</v>
      </c>
      <c r="AD16" s="1037" t="e">
        <f>AB16+AC16</f>
        <v>#REF!</v>
      </c>
      <c r="AE16" s="693"/>
      <c r="AF16" s="300" t="e">
        <f t="shared" si="3"/>
        <v>#REF!</v>
      </c>
      <c r="AG16" s="714"/>
      <c r="AH16" s="216"/>
      <c r="AI16" s="301">
        <f>EDD!L43</f>
        <v>0</v>
      </c>
      <c r="AJ16" s="302">
        <f>AI16*J16</f>
        <v>0</v>
      </c>
      <c r="AK16" s="303">
        <f>AJ16+AI16</f>
        <v>0</v>
      </c>
      <c r="AL16" s="216"/>
      <c r="AM16" s="304">
        <f>I16-AG16</f>
        <v>0</v>
      </c>
      <c r="AN16" s="305">
        <f>I16-AI16</f>
        <v>0</v>
      </c>
      <c r="AO16" s="216"/>
    </row>
    <row r="17" spans="1:67" s="827" customFormat="1" ht="15.75" customHeight="1" outlineLevel="2">
      <c r="A17" s="821" t="s">
        <v>48</v>
      </c>
      <c r="B17" s="821" t="s">
        <v>49</v>
      </c>
      <c r="C17" s="282"/>
      <c r="D17" s="828" t="s">
        <v>50</v>
      </c>
      <c r="E17" s="283"/>
      <c r="F17" s="822" t="s">
        <v>303</v>
      </c>
      <c r="G17" s="823"/>
      <c r="H17" s="829"/>
      <c r="I17" s="615">
        <f>SUM(I18:I20)</f>
        <v>0</v>
      </c>
      <c r="J17" s="830"/>
      <c r="K17" s="284">
        <f>SUM(K18:K20)</f>
        <v>0</v>
      </c>
      <c r="L17" s="824">
        <f>SUM(L18:L20)</f>
        <v>0</v>
      </c>
      <c r="M17" s="835" t="e">
        <f>SUM(M18:M20)</f>
        <v>#REF!</v>
      </c>
      <c r="N17" s="836" t="e">
        <f>SUM(N18:N20)</f>
        <v>#REF!</v>
      </c>
      <c r="O17" s="216"/>
      <c r="P17" s="916" t="e">
        <f>SUM(P18:P20)</f>
        <v>#REF!</v>
      </c>
      <c r="Q17" s="929" t="e">
        <f>SUM(Q18:Q20)</f>
        <v>#REF!</v>
      </c>
      <c r="R17" s="918" t="e">
        <f>SUM(R18:R20)</f>
        <v>#REF!</v>
      </c>
      <c r="S17" s="668"/>
      <c r="T17" s="1027" t="e">
        <f>SUM(T18:T20)</f>
        <v>#REF!</v>
      </c>
      <c r="U17" s="1024" t="e">
        <f>SUM(U18:U20)</f>
        <v>#REF!</v>
      </c>
      <c r="V17" s="1025" t="e">
        <f>SUM(V18:V20)</f>
        <v>#REF!</v>
      </c>
      <c r="W17" s="1026"/>
      <c r="X17" s="1027" t="e">
        <f>SUM(X18:X20)</f>
        <v>#REF!</v>
      </c>
      <c r="Y17" s="1024" t="e">
        <f>SUM(Y18:Y20)</f>
        <v>#REF!</v>
      </c>
      <c r="Z17" s="1025" t="e">
        <f>SUM(Z18:Z20)</f>
        <v>#REF!</v>
      </c>
      <c r="AA17" s="1026"/>
      <c r="AB17" s="1027" t="e">
        <f>SUM(AB18:AB20)</f>
        <v>#REF!</v>
      </c>
      <c r="AC17" s="1024" t="e">
        <f>SUM(AC18:AC20)</f>
        <v>#REF!</v>
      </c>
      <c r="AD17" s="1025" t="e">
        <f>SUM(AD18:AD20)</f>
        <v>#REF!</v>
      </c>
      <c r="AE17" s="699"/>
      <c r="AF17" s="400" t="e">
        <f>SUM(AF18:AF20)</f>
        <v>#REF!</v>
      </c>
      <c r="AG17" s="831">
        <f>SUM(AG18:AG20)</f>
        <v>0</v>
      </c>
      <c r="AH17" s="216"/>
      <c r="AI17" s="837">
        <f>SUM(AI18:AI20)</f>
        <v>0</v>
      </c>
      <c r="AJ17" s="833">
        <f>SUM(AJ18:AJ20)</f>
        <v>0</v>
      </c>
      <c r="AK17" s="831">
        <f>SUM(AK18:AK20)</f>
        <v>0</v>
      </c>
      <c r="AL17" s="216"/>
      <c r="AM17" s="837">
        <f>SUM(AM18:AM20)</f>
        <v>0</v>
      </c>
      <c r="AN17" s="833">
        <f>SUM(AN18:AN20)</f>
        <v>0</v>
      </c>
      <c r="AO17" s="216"/>
      <c r="AP17" s="834"/>
      <c r="AQ17" s="834"/>
      <c r="AR17" s="834"/>
      <c r="AS17" s="834"/>
      <c r="AT17" s="834"/>
      <c r="AU17" s="834"/>
      <c r="AV17" s="834"/>
      <c r="AW17" s="834"/>
      <c r="AX17" s="834"/>
      <c r="AY17" s="834"/>
      <c r="AZ17" s="834"/>
      <c r="BA17" s="599"/>
      <c r="BB17" s="599"/>
      <c r="BC17" s="599"/>
      <c r="BD17" s="599"/>
      <c r="BE17" s="599"/>
      <c r="BF17" s="599"/>
      <c r="BG17" s="599"/>
      <c r="BH17" s="599"/>
      <c r="BI17" s="599"/>
      <c r="BJ17" s="599"/>
      <c r="BK17" s="599"/>
      <c r="BL17" s="599"/>
      <c r="BM17" s="599"/>
      <c r="BN17" s="599"/>
      <c r="BO17" s="599"/>
    </row>
    <row r="18" spans="1:67" ht="16" customHeight="1" outlineLevel="3">
      <c r="A18" s="69"/>
      <c r="B18" s="57"/>
      <c r="C18" s="282"/>
      <c r="D18" s="58"/>
      <c r="E18" s="283" t="s">
        <v>51</v>
      </c>
      <c r="F18" s="83" t="s">
        <v>52</v>
      </c>
      <c r="G18" s="70"/>
      <c r="H18" s="61"/>
      <c r="I18" s="765"/>
      <c r="J18" s="666">
        <f>TVA0</f>
        <v>0</v>
      </c>
      <c r="K18" s="771">
        <f>I18*J18</f>
        <v>0</v>
      </c>
      <c r="L18" s="667">
        <f>I18+K18</f>
        <v>0</v>
      </c>
      <c r="M18" s="646" t="e">
        <f>I18/$G$5</f>
        <v>#REF!</v>
      </c>
      <c r="N18" s="647" t="e">
        <f>I18/$G$2</f>
        <v>#REF!</v>
      </c>
      <c r="O18" s="642"/>
      <c r="P18" s="919" t="e">
        <f>M18*$Q$5</f>
        <v>#REF!</v>
      </c>
      <c r="Q18" s="920" t="e">
        <f>P18*J18</f>
        <v>#REF!</v>
      </c>
      <c r="R18" s="921" t="e">
        <f>P18+Q18</f>
        <v>#REF!</v>
      </c>
      <c r="S18" s="642"/>
      <c r="T18" s="1028" t="e">
        <f>M18*$U$5</f>
        <v>#REF!</v>
      </c>
      <c r="U18" s="1029" t="e">
        <f>T18*J18</f>
        <v>#REF!</v>
      </c>
      <c r="V18" s="1030" t="e">
        <f>T18+U18</f>
        <v>#REF!</v>
      </c>
      <c r="W18" s="1031"/>
      <c r="X18" s="1028" t="e">
        <f t="shared" ref="X18:X20" si="4">M18*$Y$5</f>
        <v>#REF!</v>
      </c>
      <c r="Y18" s="1029" t="e">
        <f t="shared" ref="Y18:Y20" si="5">X18*J18</f>
        <v>#REF!</v>
      </c>
      <c r="Z18" s="1030" t="e">
        <f>X18+Y18</f>
        <v>#REF!</v>
      </c>
      <c r="AA18" s="1031"/>
      <c r="AB18" s="1028" t="e">
        <f>M18*$AC$5</f>
        <v>#REF!</v>
      </c>
      <c r="AC18" s="1029" t="e">
        <f>AB18*J18</f>
        <v>#REF!</v>
      </c>
      <c r="AD18" s="1030" t="e">
        <f>AB18+AC18</f>
        <v>#REF!</v>
      </c>
      <c r="AE18" s="693"/>
      <c r="AF18" s="288" t="e">
        <f t="shared" ref="AF18:AF20" si="6">I18-(P18+T18+X18+AB18)</f>
        <v>#REF!</v>
      </c>
      <c r="AG18" s="715"/>
      <c r="AH18" s="216"/>
      <c r="AI18" s="289">
        <f>EDD!L47</f>
        <v>0</v>
      </c>
      <c r="AJ18" s="290">
        <f>AI18*J18</f>
        <v>0</v>
      </c>
      <c r="AK18" s="291">
        <f>AJ18+AI18</f>
        <v>0</v>
      </c>
      <c r="AL18" s="216"/>
      <c r="AM18" s="292">
        <f>I18-AG18</f>
        <v>0</v>
      </c>
      <c r="AN18" s="293">
        <f>I18-AI18</f>
        <v>0</v>
      </c>
      <c r="AO18" s="216"/>
    </row>
    <row r="19" spans="1:67" ht="16" customHeight="1" outlineLevel="3">
      <c r="A19" s="69"/>
      <c r="B19" s="73"/>
      <c r="C19" s="282"/>
      <c r="D19" s="74"/>
      <c r="E19" s="310" t="s">
        <v>53</v>
      </c>
      <c r="F19" s="83" t="s">
        <v>54</v>
      </c>
      <c r="G19" s="70"/>
      <c r="H19" s="61"/>
      <c r="I19" s="774"/>
      <c r="J19" s="634">
        <f>TVAN</f>
        <v>8.5000000000000006E-2</v>
      </c>
      <c r="K19" s="767">
        <f>I19*J19</f>
        <v>0</v>
      </c>
      <c r="L19" s="672">
        <f>I19+K19</f>
        <v>0</v>
      </c>
      <c r="M19" s="673" t="e">
        <f>I19/$G$5</f>
        <v>#REF!</v>
      </c>
      <c r="N19" s="674" t="e">
        <f>I19/$G$2</f>
        <v>#REF!</v>
      </c>
      <c r="O19" s="642"/>
      <c r="P19" s="922" t="e">
        <f>M19*$Q$5</f>
        <v>#REF!</v>
      </c>
      <c r="Q19" s="923" t="e">
        <f>P19*J19</f>
        <v>#REF!</v>
      </c>
      <c r="R19" s="924" t="e">
        <f>P19+Q19</f>
        <v>#REF!</v>
      </c>
      <c r="S19" s="642"/>
      <c r="T19" s="1032" t="e">
        <f>M19*$U$5</f>
        <v>#REF!</v>
      </c>
      <c r="U19" s="1033" t="e">
        <f>T19*J19</f>
        <v>#REF!</v>
      </c>
      <c r="V19" s="1034" t="e">
        <f>T19+U19</f>
        <v>#REF!</v>
      </c>
      <c r="W19" s="1031"/>
      <c r="X19" s="1032" t="e">
        <f t="shared" si="4"/>
        <v>#REF!</v>
      </c>
      <c r="Y19" s="1033" t="e">
        <f t="shared" si="5"/>
        <v>#REF!</v>
      </c>
      <c r="Z19" s="1034" t="e">
        <f>X19+Y19</f>
        <v>#REF!</v>
      </c>
      <c r="AA19" s="1031"/>
      <c r="AB19" s="1032" t="e">
        <f>M19*$AC$5</f>
        <v>#REF!</v>
      </c>
      <c r="AC19" s="1033" t="e">
        <f>AB19*J19</f>
        <v>#REF!</v>
      </c>
      <c r="AD19" s="1034" t="e">
        <f>AB19+AC19</f>
        <v>#REF!</v>
      </c>
      <c r="AE19" s="693"/>
      <c r="AF19" s="294" t="e">
        <f t="shared" si="6"/>
        <v>#REF!</v>
      </c>
      <c r="AG19" s="711"/>
      <c r="AH19" s="216"/>
      <c r="AI19" s="295">
        <f>EDD!L50</f>
        <v>0</v>
      </c>
      <c r="AJ19" s="296">
        <f>AI19*J19</f>
        <v>0</v>
      </c>
      <c r="AK19" s="297">
        <f>AJ19+AI19</f>
        <v>0</v>
      </c>
      <c r="AL19" s="216"/>
      <c r="AM19" s="298">
        <f>I19-AG19</f>
        <v>0</v>
      </c>
      <c r="AN19" s="299">
        <f>I19-AI19</f>
        <v>0</v>
      </c>
      <c r="AO19" s="216"/>
    </row>
    <row r="20" spans="1:67" ht="15.75" customHeight="1" outlineLevel="3">
      <c r="A20" s="79"/>
      <c r="B20" s="73"/>
      <c r="C20" s="282"/>
      <c r="D20" s="74"/>
      <c r="E20" s="310" t="s">
        <v>55</v>
      </c>
      <c r="F20" s="83" t="s">
        <v>56</v>
      </c>
      <c r="G20" s="70"/>
      <c r="H20" s="61"/>
      <c r="I20" s="768"/>
      <c r="J20" s="656">
        <f>TVAN</f>
        <v>8.5000000000000006E-2</v>
      </c>
      <c r="K20" s="769">
        <f>I20*J20</f>
        <v>0</v>
      </c>
      <c r="L20" s="657">
        <f>I20+K20</f>
        <v>0</v>
      </c>
      <c r="M20" s="673" t="e">
        <f>I20/$G$5</f>
        <v>#REF!</v>
      </c>
      <c r="N20" s="674" t="e">
        <f>I20/$G$2</f>
        <v>#REF!</v>
      </c>
      <c r="O20" s="642"/>
      <c r="P20" s="925" t="e">
        <f>M20*$Q$5</f>
        <v>#REF!</v>
      </c>
      <c r="Q20" s="926" t="e">
        <f>P20*J20</f>
        <v>#REF!</v>
      </c>
      <c r="R20" s="927" t="e">
        <f>P20+Q20</f>
        <v>#REF!</v>
      </c>
      <c r="S20" s="642"/>
      <c r="T20" s="1035" t="e">
        <f>M20*$U$5</f>
        <v>#REF!</v>
      </c>
      <c r="U20" s="1036" t="e">
        <f>T20*J20</f>
        <v>#REF!</v>
      </c>
      <c r="V20" s="1037" t="e">
        <f>T20+U20</f>
        <v>#REF!</v>
      </c>
      <c r="W20" s="1031"/>
      <c r="X20" s="1035" t="e">
        <f t="shared" si="4"/>
        <v>#REF!</v>
      </c>
      <c r="Y20" s="1036" t="e">
        <f t="shared" si="5"/>
        <v>#REF!</v>
      </c>
      <c r="Z20" s="1037" t="e">
        <f>X20+Y20</f>
        <v>#REF!</v>
      </c>
      <c r="AA20" s="1031"/>
      <c r="AB20" s="1035" t="e">
        <f>M20*$AC$5</f>
        <v>#REF!</v>
      </c>
      <c r="AC20" s="1036" t="e">
        <f>AB20*J20</f>
        <v>#REF!</v>
      </c>
      <c r="AD20" s="1037" t="e">
        <f>AB20+AC20</f>
        <v>#REF!</v>
      </c>
      <c r="AE20" s="693"/>
      <c r="AF20" s="300" t="e">
        <f t="shared" si="6"/>
        <v>#REF!</v>
      </c>
      <c r="AG20" s="712"/>
      <c r="AH20" s="216"/>
      <c r="AI20" s="301">
        <f>EDD!L53</f>
        <v>0</v>
      </c>
      <c r="AJ20" s="302">
        <f>AI20*J20</f>
        <v>0</v>
      </c>
      <c r="AK20" s="303">
        <f>AJ20+AI20</f>
        <v>0</v>
      </c>
      <c r="AL20" s="216"/>
      <c r="AM20" s="298">
        <f>I20-AG20</f>
        <v>0</v>
      </c>
      <c r="AN20" s="299">
        <f>I20-AI20</f>
        <v>0</v>
      </c>
      <c r="AO20" s="216"/>
    </row>
    <row r="21" spans="1:67" s="827" customFormat="1" ht="16" customHeight="1" outlineLevel="2">
      <c r="A21" s="821" t="s">
        <v>57</v>
      </c>
      <c r="B21" s="821" t="s">
        <v>58</v>
      </c>
      <c r="C21" s="282"/>
      <c r="D21" s="828" t="s">
        <v>304</v>
      </c>
      <c r="E21" s="283"/>
      <c r="F21" s="1198" t="s">
        <v>429</v>
      </c>
      <c r="G21" s="823"/>
      <c r="H21" s="829"/>
      <c r="I21" s="1188">
        <f>SUM(I22:I23)</f>
        <v>0</v>
      </c>
      <c r="J21" s="830"/>
      <c r="K21" s="284">
        <f>SUM(K22:K23)</f>
        <v>0</v>
      </c>
      <c r="L21" s="824">
        <f>SUM(L22:L23)</f>
        <v>0</v>
      </c>
      <c r="M21" s="835" t="e">
        <f>SUM(M22:M23)</f>
        <v>#REF!</v>
      </c>
      <c r="N21" s="836" t="e">
        <f>SUM(N22:N23)</f>
        <v>#REF!</v>
      </c>
      <c r="O21" s="216"/>
      <c r="P21" s="916" t="e">
        <f>SUM(P22:P23)</f>
        <v>#REF!</v>
      </c>
      <c r="Q21" s="929" t="e">
        <f>SUM(Q22:Q23)</f>
        <v>#REF!</v>
      </c>
      <c r="R21" s="918" t="e">
        <f>SUM(R22:R23)</f>
        <v>#REF!</v>
      </c>
      <c r="S21" s="668"/>
      <c r="T21" s="1023" t="e">
        <f>SUM(T22:T23)</f>
        <v>#REF!</v>
      </c>
      <c r="U21" s="1024" t="e">
        <f>SUM(U22:U23)</f>
        <v>#REF!</v>
      </c>
      <c r="V21" s="1025" t="e">
        <f>SUM(V22:V23)</f>
        <v>#REF!</v>
      </c>
      <c r="W21" s="1026"/>
      <c r="X21" s="1023" t="e">
        <f>SUM(X22:X23)</f>
        <v>#REF!</v>
      </c>
      <c r="Y21" s="1024" t="e">
        <f>SUM(Y22:Y23)</f>
        <v>#REF!</v>
      </c>
      <c r="Z21" s="1025" t="e">
        <f>SUM(Z22:Z23)</f>
        <v>#REF!</v>
      </c>
      <c r="AA21" s="1026"/>
      <c r="AB21" s="1027" t="e">
        <f>SUM(AB22:AB23)</f>
        <v>#REF!</v>
      </c>
      <c r="AC21" s="1024" t="e">
        <f>SUM(AC22:AC23)</f>
        <v>#REF!</v>
      </c>
      <c r="AD21" s="1025" t="e">
        <f>SUM(AD22:AD23)</f>
        <v>#REF!</v>
      </c>
      <c r="AE21" s="699"/>
      <c r="AF21" s="400" t="e">
        <f>SUM(AF22:AF23)</f>
        <v>#REF!</v>
      </c>
      <c r="AG21" s="831">
        <f>SUM(AG22:AG23)</f>
        <v>0</v>
      </c>
      <c r="AH21" s="216"/>
      <c r="AI21" s="837">
        <f>SUM(AI22:AI23)</f>
        <v>0</v>
      </c>
      <c r="AJ21" s="833">
        <f>SUM(AJ22:AJ23)</f>
        <v>0</v>
      </c>
      <c r="AK21" s="831">
        <f>SUM(AK22:AK23)</f>
        <v>0</v>
      </c>
      <c r="AL21" s="216"/>
      <c r="AM21" s="837">
        <f>SUM(AM22:AM23)</f>
        <v>0</v>
      </c>
      <c r="AN21" s="833">
        <f>SUM(AN22:AN23)</f>
        <v>0</v>
      </c>
      <c r="AO21" s="216"/>
      <c r="AP21" s="834"/>
      <c r="AQ21" s="834"/>
      <c r="AR21" s="834"/>
      <c r="AS21" s="834"/>
      <c r="AT21" s="834"/>
      <c r="AU21" s="834"/>
      <c r="AV21" s="834"/>
      <c r="AW21" s="834"/>
      <c r="AX21" s="834"/>
      <c r="AY21" s="834"/>
      <c r="AZ21" s="834"/>
      <c r="BA21" s="599"/>
      <c r="BB21" s="599"/>
      <c r="BC21" s="599"/>
      <c r="BD21" s="599"/>
      <c r="BE21" s="599"/>
      <c r="BF21" s="599"/>
      <c r="BG21" s="599"/>
      <c r="BH21" s="599"/>
      <c r="BI21" s="599"/>
      <c r="BJ21" s="599"/>
      <c r="BK21" s="599"/>
      <c r="BL21" s="599"/>
      <c r="BM21" s="599"/>
      <c r="BN21" s="599"/>
      <c r="BO21" s="599"/>
    </row>
    <row r="22" spans="1:67" ht="16" customHeight="1" outlineLevel="3">
      <c r="A22" s="79"/>
      <c r="B22" s="65"/>
      <c r="C22" s="282"/>
      <c r="D22" s="58"/>
      <c r="E22" s="283" t="s">
        <v>59</v>
      </c>
      <c r="F22" s="83" t="s">
        <v>60</v>
      </c>
      <c r="G22" s="70"/>
      <c r="H22" s="61"/>
      <c r="I22" s="1235"/>
      <c r="J22" s="666">
        <f>TVAN</f>
        <v>8.5000000000000006E-2</v>
      </c>
      <c r="K22" s="771">
        <f>I22*J22</f>
        <v>0</v>
      </c>
      <c r="L22" s="667">
        <f>I22+K22</f>
        <v>0</v>
      </c>
      <c r="M22" s="646" t="e">
        <f>I22/$G$5</f>
        <v>#REF!</v>
      </c>
      <c r="N22" s="647" t="e">
        <f>I22/$G$2</f>
        <v>#REF!</v>
      </c>
      <c r="O22" s="642"/>
      <c r="P22" s="919" t="e">
        <f>M22*$Q$5</f>
        <v>#REF!</v>
      </c>
      <c r="Q22" s="920" t="e">
        <f>P22*J22</f>
        <v>#REF!</v>
      </c>
      <c r="R22" s="921" t="e">
        <f>P22+Q22</f>
        <v>#REF!</v>
      </c>
      <c r="S22" s="642"/>
      <c r="T22" s="1028" t="e">
        <f>M22*$U$5</f>
        <v>#REF!</v>
      </c>
      <c r="U22" s="1029" t="e">
        <f>T22*J22</f>
        <v>#REF!</v>
      </c>
      <c r="V22" s="1030" t="e">
        <f>T22+U22</f>
        <v>#REF!</v>
      </c>
      <c r="W22" s="1031"/>
      <c r="X22" s="1028" t="e">
        <f t="shared" ref="X22:X23" si="7">M22*$Y$5</f>
        <v>#REF!</v>
      </c>
      <c r="Y22" s="1029" t="e">
        <f t="shared" ref="Y22:Y23" si="8">X22*J22</f>
        <v>#REF!</v>
      </c>
      <c r="Z22" s="1030" t="e">
        <f>X22+Y22</f>
        <v>#REF!</v>
      </c>
      <c r="AA22" s="1031"/>
      <c r="AB22" s="1028" t="e">
        <f>M22*$AC$5</f>
        <v>#REF!</v>
      </c>
      <c r="AC22" s="1029" t="e">
        <f>AB22*J22</f>
        <v>#REF!</v>
      </c>
      <c r="AD22" s="1030" t="e">
        <f>AB22+AC22</f>
        <v>#REF!</v>
      </c>
      <c r="AE22" s="693"/>
      <c r="AF22" s="288" t="e">
        <f t="shared" ref="AF22:AF23" si="9">I22-(P22+T22+X22+AB22)</f>
        <v>#REF!</v>
      </c>
      <c r="AG22" s="715"/>
      <c r="AH22" s="216"/>
      <c r="AI22" s="289">
        <f>EDD!L57</f>
        <v>0</v>
      </c>
      <c r="AJ22" s="290">
        <f>AI22*J22</f>
        <v>0</v>
      </c>
      <c r="AK22" s="291">
        <f>AJ22+AI22</f>
        <v>0</v>
      </c>
      <c r="AL22" s="216"/>
      <c r="AM22" s="292">
        <f>I22-AG22</f>
        <v>0</v>
      </c>
      <c r="AN22" s="311">
        <f>I22-AI22</f>
        <v>0</v>
      </c>
      <c r="AO22" s="216"/>
    </row>
    <row r="23" spans="1:67" ht="15.75" customHeight="1" outlineLevel="3">
      <c r="A23" s="79"/>
      <c r="B23" s="73"/>
      <c r="C23" s="282"/>
      <c r="D23" s="74"/>
      <c r="E23" s="310" t="s">
        <v>61</v>
      </c>
      <c r="F23" s="83" t="s">
        <v>305</v>
      </c>
      <c r="G23" s="70"/>
      <c r="H23" s="61"/>
      <c r="I23" s="768"/>
      <c r="J23" s="656">
        <f>TVAN</f>
        <v>8.5000000000000006E-2</v>
      </c>
      <c r="K23" s="769">
        <f>I23*J23</f>
        <v>0</v>
      </c>
      <c r="L23" s="657">
        <f>I23+K23</f>
        <v>0</v>
      </c>
      <c r="M23" s="673" t="e">
        <f>I23/$G$5</f>
        <v>#REF!</v>
      </c>
      <c r="N23" s="674" t="e">
        <f>I23/$G$2</f>
        <v>#REF!</v>
      </c>
      <c r="O23" s="642"/>
      <c r="P23" s="925" t="e">
        <f>M23*$Q$5</f>
        <v>#REF!</v>
      </c>
      <c r="Q23" s="926" t="e">
        <f>P23*J23</f>
        <v>#REF!</v>
      </c>
      <c r="R23" s="927" t="e">
        <f>P23+Q23</f>
        <v>#REF!</v>
      </c>
      <c r="S23" s="642"/>
      <c r="T23" s="1035" t="e">
        <f>M23*$U$5</f>
        <v>#REF!</v>
      </c>
      <c r="U23" s="1036" t="e">
        <f>T23*J23</f>
        <v>#REF!</v>
      </c>
      <c r="V23" s="1037" t="e">
        <f>T23+U23</f>
        <v>#REF!</v>
      </c>
      <c r="W23" s="1031"/>
      <c r="X23" s="1035" t="e">
        <f t="shared" si="7"/>
        <v>#REF!</v>
      </c>
      <c r="Y23" s="1036" t="e">
        <f t="shared" si="8"/>
        <v>#REF!</v>
      </c>
      <c r="Z23" s="1037" t="e">
        <f>X23+Y23</f>
        <v>#REF!</v>
      </c>
      <c r="AA23" s="1031"/>
      <c r="AB23" s="1035" t="e">
        <f>M23*$AC$5</f>
        <v>#REF!</v>
      </c>
      <c r="AC23" s="1036" t="e">
        <f>AB23*J23</f>
        <v>#REF!</v>
      </c>
      <c r="AD23" s="1037" t="e">
        <f>AB23+AC23</f>
        <v>#REF!</v>
      </c>
      <c r="AE23" s="693"/>
      <c r="AF23" s="300" t="e">
        <f t="shared" si="9"/>
        <v>#REF!</v>
      </c>
      <c r="AG23" s="712"/>
      <c r="AH23" s="216"/>
      <c r="AI23" s="301">
        <f>EDD!L60</f>
        <v>0</v>
      </c>
      <c r="AJ23" s="302">
        <f>AI23*J23</f>
        <v>0</v>
      </c>
      <c r="AK23" s="303">
        <f>AJ23+AI23</f>
        <v>0</v>
      </c>
      <c r="AL23" s="216"/>
      <c r="AM23" s="298">
        <f>I23-AG23</f>
        <v>0</v>
      </c>
      <c r="AN23" s="299">
        <f>I23-AI23</f>
        <v>0</v>
      </c>
      <c r="AO23" s="216"/>
    </row>
    <row r="24" spans="1:67" s="827" customFormat="1" ht="15.75" customHeight="1" outlineLevel="2">
      <c r="A24" s="821" t="s">
        <v>62</v>
      </c>
      <c r="B24" s="821" t="s">
        <v>63</v>
      </c>
      <c r="C24" s="282"/>
      <c r="D24" s="828" t="s">
        <v>306</v>
      </c>
      <c r="E24" s="283"/>
      <c r="F24" s="822" t="s">
        <v>294</v>
      </c>
      <c r="G24" s="823"/>
      <c r="H24" s="829"/>
      <c r="I24" s="609">
        <f>SUM(I25:I26)</f>
        <v>1600</v>
      </c>
      <c r="J24" s="830"/>
      <c r="K24" s="284">
        <f>SUM(K25:K26)</f>
        <v>136</v>
      </c>
      <c r="L24" s="824">
        <f>SUM(L25:L26)</f>
        <v>1736</v>
      </c>
      <c r="M24" s="835" t="e">
        <f>SUM(M25:M26)</f>
        <v>#REF!</v>
      </c>
      <c r="N24" s="836" t="e">
        <f>SUM(N25:N26)</f>
        <v>#REF!</v>
      </c>
      <c r="O24" s="216"/>
      <c r="P24" s="916" t="e">
        <f>SUM(P25:P26)</f>
        <v>#REF!</v>
      </c>
      <c r="Q24" s="929" t="e">
        <f>SUM(Q25:Q26)</f>
        <v>#REF!</v>
      </c>
      <c r="R24" s="918" t="e">
        <f>SUM(R25:R26)</f>
        <v>#REF!</v>
      </c>
      <c r="S24" s="668"/>
      <c r="T24" s="1023" t="e">
        <f>SUM(T25:T26)</f>
        <v>#REF!</v>
      </c>
      <c r="U24" s="1024" t="e">
        <f>SUM(U25:U26)</f>
        <v>#REF!</v>
      </c>
      <c r="V24" s="1025" t="e">
        <f>SUM(V25:V26)</f>
        <v>#REF!</v>
      </c>
      <c r="W24" s="1026"/>
      <c r="X24" s="1023" t="e">
        <f>SUM(X25:X26)</f>
        <v>#REF!</v>
      </c>
      <c r="Y24" s="1024" t="e">
        <f>SUM(Y25:Y26)</f>
        <v>#REF!</v>
      </c>
      <c r="Z24" s="1025" t="e">
        <f>SUM(Z25:Z26)</f>
        <v>#REF!</v>
      </c>
      <c r="AA24" s="1026"/>
      <c r="AB24" s="1027" t="e">
        <f>SUM(AB25:AB26)</f>
        <v>#REF!</v>
      </c>
      <c r="AC24" s="1024" t="e">
        <f>SUM(AC25:AC26)</f>
        <v>#REF!</v>
      </c>
      <c r="AD24" s="1025" t="e">
        <f>SUM(AD25:AD26)</f>
        <v>#REF!</v>
      </c>
      <c r="AE24" s="699"/>
      <c r="AF24" s="400" t="e">
        <f>SUM(AF25:AF26)</f>
        <v>#REF!</v>
      </c>
      <c r="AG24" s="831">
        <f>SUM(AG25:AG26)</f>
        <v>1600</v>
      </c>
      <c r="AH24" s="216"/>
      <c r="AI24" s="837">
        <f>SUM(AI25:AI26)</f>
        <v>1600</v>
      </c>
      <c r="AJ24" s="833">
        <f>SUM(AJ25:AJ26)</f>
        <v>136</v>
      </c>
      <c r="AK24" s="831">
        <f>SUM(AK25:AK26)</f>
        <v>1736</v>
      </c>
      <c r="AL24" s="216"/>
      <c r="AM24" s="838">
        <f>SUM(AM25:AM26)</f>
        <v>0</v>
      </c>
      <c r="AN24" s="839">
        <f>SUM(AN25:AN26)</f>
        <v>0</v>
      </c>
      <c r="AO24" s="216"/>
      <c r="AP24" s="834"/>
      <c r="AQ24" s="834"/>
      <c r="AR24" s="834"/>
      <c r="AS24" s="834"/>
      <c r="AT24" s="834"/>
      <c r="AU24" s="834"/>
      <c r="AV24" s="834"/>
      <c r="AW24" s="834"/>
      <c r="AX24" s="834"/>
      <c r="AY24" s="834"/>
      <c r="AZ24" s="834"/>
      <c r="BA24" s="599"/>
      <c r="BB24" s="599"/>
      <c r="BC24" s="599"/>
      <c r="BD24" s="599"/>
      <c r="BE24" s="599"/>
      <c r="BF24" s="599"/>
      <c r="BG24" s="599"/>
      <c r="BH24" s="599"/>
      <c r="BI24" s="599"/>
      <c r="BJ24" s="599"/>
      <c r="BK24" s="599"/>
      <c r="BL24" s="599"/>
      <c r="BM24" s="599"/>
      <c r="BN24" s="599"/>
      <c r="BO24" s="599"/>
    </row>
    <row r="25" spans="1:67" ht="16" customHeight="1" outlineLevel="3">
      <c r="A25" s="79"/>
      <c r="B25" s="57"/>
      <c r="C25" s="282"/>
      <c r="D25" s="58"/>
      <c r="E25" s="283" t="s">
        <v>64</v>
      </c>
      <c r="F25" s="83" t="s">
        <v>307</v>
      </c>
      <c r="G25" s="70"/>
      <c r="H25" s="1195" t="s">
        <v>435</v>
      </c>
      <c r="I25" s="770">
        <v>1600</v>
      </c>
      <c r="J25" s="666">
        <f>TVAN</f>
        <v>8.5000000000000006E-2</v>
      </c>
      <c r="K25" s="771">
        <f>I25*J25</f>
        <v>136</v>
      </c>
      <c r="L25" s="667">
        <f>I25+K25</f>
        <v>1736</v>
      </c>
      <c r="M25" s="646" t="e">
        <f>I25/$G$5</f>
        <v>#REF!</v>
      </c>
      <c r="N25" s="647" t="e">
        <f>I25/$G$2</f>
        <v>#REF!</v>
      </c>
      <c r="O25" s="642"/>
      <c r="P25" s="919" t="e">
        <f>M25*$Q$5</f>
        <v>#REF!</v>
      </c>
      <c r="Q25" s="920" t="e">
        <f>P25*J25</f>
        <v>#REF!</v>
      </c>
      <c r="R25" s="921" t="e">
        <f>P25+Q25</f>
        <v>#REF!</v>
      </c>
      <c r="S25" s="642"/>
      <c r="T25" s="1028" t="e">
        <f>M25*$U$5</f>
        <v>#REF!</v>
      </c>
      <c r="U25" s="1029" t="e">
        <f>T25*J25</f>
        <v>#REF!</v>
      </c>
      <c r="V25" s="1030" t="e">
        <f>T25+U25</f>
        <v>#REF!</v>
      </c>
      <c r="W25" s="1031"/>
      <c r="X25" s="1028" t="e">
        <f t="shared" ref="X25:X26" si="10">M25*$Y$5</f>
        <v>#REF!</v>
      </c>
      <c r="Y25" s="1029" t="e">
        <f t="shared" ref="Y25:Y26" si="11">X25*J25</f>
        <v>#REF!</v>
      </c>
      <c r="Z25" s="1030" t="e">
        <f>X25+Y25</f>
        <v>#REF!</v>
      </c>
      <c r="AA25" s="1031"/>
      <c r="AB25" s="1028" t="e">
        <f>M25*$AC$5</f>
        <v>#REF!</v>
      </c>
      <c r="AC25" s="1029" t="e">
        <f>AB25*J25</f>
        <v>#REF!</v>
      </c>
      <c r="AD25" s="1030" t="e">
        <f>AB25+AC25</f>
        <v>#REF!</v>
      </c>
      <c r="AE25" s="693"/>
      <c r="AF25" s="288" t="e">
        <f t="shared" ref="AF25:AF26" si="12">I25-(P25+T25+X25+AB25)</f>
        <v>#REF!</v>
      </c>
      <c r="AG25" s="710">
        <v>1600</v>
      </c>
      <c r="AH25" s="216"/>
      <c r="AI25" s="62">
        <f>EDD!L64</f>
        <v>1600</v>
      </c>
      <c r="AJ25" s="290">
        <f>AI25*J25</f>
        <v>136</v>
      </c>
      <c r="AK25" s="312">
        <f>AJ25+AI25</f>
        <v>1736</v>
      </c>
      <c r="AL25" s="216"/>
      <c r="AM25" s="298">
        <f>I25-AG25</f>
        <v>0</v>
      </c>
      <c r="AN25" s="299">
        <f>I25-AI25</f>
        <v>0</v>
      </c>
      <c r="AO25" s="216"/>
    </row>
    <row r="26" spans="1:67" ht="16" customHeight="1" outlineLevel="3">
      <c r="A26" s="79"/>
      <c r="B26" s="65"/>
      <c r="C26" s="282"/>
      <c r="D26" s="74"/>
      <c r="E26" s="310" t="s">
        <v>67</v>
      </c>
      <c r="F26" s="83" t="s">
        <v>293</v>
      </c>
      <c r="G26" s="70"/>
      <c r="H26" s="61"/>
      <c r="I26" s="768"/>
      <c r="J26" s="656">
        <f>TVA0</f>
        <v>0</v>
      </c>
      <c r="K26" s="769">
        <f>I26*J26</f>
        <v>0</v>
      </c>
      <c r="L26" s="657">
        <f>I26+K26</f>
        <v>0</v>
      </c>
      <c r="M26" s="673" t="e">
        <f>I26/$G$5</f>
        <v>#REF!</v>
      </c>
      <c r="N26" s="674" t="e">
        <f>I26/$G$2</f>
        <v>#REF!</v>
      </c>
      <c r="O26" s="642"/>
      <c r="P26" s="925" t="e">
        <f>M26*$Q$5</f>
        <v>#REF!</v>
      </c>
      <c r="Q26" s="926" t="e">
        <f>P26*J26</f>
        <v>#REF!</v>
      </c>
      <c r="R26" s="927" t="e">
        <f>P26+Q26</f>
        <v>#REF!</v>
      </c>
      <c r="S26" s="642"/>
      <c r="T26" s="1035" t="e">
        <f>M26*$U$5</f>
        <v>#REF!</v>
      </c>
      <c r="U26" s="1036" t="e">
        <f>T26*J26</f>
        <v>#REF!</v>
      </c>
      <c r="V26" s="1037" t="e">
        <f>T26+U26</f>
        <v>#REF!</v>
      </c>
      <c r="W26" s="1031"/>
      <c r="X26" s="1035" t="e">
        <f t="shared" si="10"/>
        <v>#REF!</v>
      </c>
      <c r="Y26" s="1036" t="e">
        <f t="shared" si="11"/>
        <v>#REF!</v>
      </c>
      <c r="Z26" s="1037" t="e">
        <f>X26+Y26</f>
        <v>#REF!</v>
      </c>
      <c r="AA26" s="1031"/>
      <c r="AB26" s="1035" t="e">
        <f>M26*$AC$5</f>
        <v>#REF!</v>
      </c>
      <c r="AC26" s="1036" t="e">
        <f>AB26*J26</f>
        <v>#REF!</v>
      </c>
      <c r="AD26" s="1037" t="e">
        <f>AB26+AC26</f>
        <v>#REF!</v>
      </c>
      <c r="AE26" s="693"/>
      <c r="AF26" s="300" t="e">
        <f t="shared" si="12"/>
        <v>#REF!</v>
      </c>
      <c r="AG26" s="714"/>
      <c r="AH26" s="216"/>
      <c r="AI26" s="66">
        <f>EDD!L67</f>
        <v>0</v>
      </c>
      <c r="AJ26" s="302">
        <f>AI26*J26</f>
        <v>0</v>
      </c>
      <c r="AK26" s="313">
        <f>AJ26+AI26</f>
        <v>0</v>
      </c>
      <c r="AL26" s="216"/>
      <c r="AM26" s="298">
        <f>I26-AG26</f>
        <v>0</v>
      </c>
      <c r="AN26" s="314">
        <f>I26-AI26</f>
        <v>0</v>
      </c>
      <c r="AO26" s="216"/>
    </row>
    <row r="27" spans="1:67" s="827" customFormat="1" ht="16" customHeight="1" outlineLevel="2">
      <c r="A27" s="821" t="s">
        <v>308</v>
      </c>
      <c r="B27" s="821" t="s">
        <v>309</v>
      </c>
      <c r="C27" s="282"/>
      <c r="D27" s="828" t="s">
        <v>310</v>
      </c>
      <c r="E27" s="283"/>
      <c r="F27" s="822" t="s">
        <v>65</v>
      </c>
      <c r="G27" s="823"/>
      <c r="H27" s="829"/>
      <c r="I27" s="609">
        <f>SUM(I28:I29)</f>
        <v>0</v>
      </c>
      <c r="J27" s="830"/>
      <c r="K27" s="284">
        <f>SUM(K28:K29)</f>
        <v>0</v>
      </c>
      <c r="L27" s="824">
        <f>SUM(L28:L29)</f>
        <v>0</v>
      </c>
      <c r="M27" s="835" t="e">
        <f>SUM(M28:M29)</f>
        <v>#REF!</v>
      </c>
      <c r="N27" s="836" t="e">
        <f>SUM(N28:N29)</f>
        <v>#REF!</v>
      </c>
      <c r="O27" s="216"/>
      <c r="P27" s="916" t="e">
        <f>SUM(P28:P29)</f>
        <v>#REF!</v>
      </c>
      <c r="Q27" s="929" t="e">
        <f>SUM(Q28:Q29)</f>
        <v>#REF!</v>
      </c>
      <c r="R27" s="918" t="e">
        <f>SUM(R28:R29)</f>
        <v>#REF!</v>
      </c>
      <c r="S27" s="668"/>
      <c r="T27" s="1027" t="e">
        <f>SUM(T28:T29)</f>
        <v>#REF!</v>
      </c>
      <c r="U27" s="1024" t="e">
        <f>SUM(U28:U29)</f>
        <v>#REF!</v>
      </c>
      <c r="V27" s="1025" t="e">
        <f>SUM(V28:V29)</f>
        <v>#REF!</v>
      </c>
      <c r="W27" s="1026"/>
      <c r="X27" s="1027" t="e">
        <f>SUM(X28:X29)</f>
        <v>#REF!</v>
      </c>
      <c r="Y27" s="1024" t="e">
        <f>SUM(Y28:Y29)</f>
        <v>#REF!</v>
      </c>
      <c r="Z27" s="1025" t="e">
        <f>SUM(Z28:Z29)</f>
        <v>#REF!</v>
      </c>
      <c r="AA27" s="1026"/>
      <c r="AB27" s="1027" t="e">
        <f>SUM(AB28:AB29)</f>
        <v>#REF!</v>
      </c>
      <c r="AC27" s="1024" t="e">
        <f>SUM(AC28:AC29)</f>
        <v>#REF!</v>
      </c>
      <c r="AD27" s="1025" t="e">
        <f>SUM(AD28:AD29)</f>
        <v>#REF!</v>
      </c>
      <c r="AE27" s="699"/>
      <c r="AF27" s="400" t="e">
        <f>SUM(AF28:AF29)</f>
        <v>#REF!</v>
      </c>
      <c r="AG27" s="385">
        <f>SUM(AG28:AG29)</f>
        <v>0</v>
      </c>
      <c r="AH27" s="216"/>
      <c r="AI27" s="840">
        <f t="shared" ref="AI27:AK27" si="13">SUM(AI28:AI29)</f>
        <v>0</v>
      </c>
      <c r="AJ27" s="841">
        <f t="shared" si="13"/>
        <v>0</v>
      </c>
      <c r="AK27" s="842">
        <f t="shared" si="13"/>
        <v>0</v>
      </c>
      <c r="AL27" s="216"/>
      <c r="AM27" s="788">
        <f t="shared" ref="AM27:AN27" si="14">SUM(AM28:AM29)</f>
        <v>0</v>
      </c>
      <c r="AN27" s="843">
        <f t="shared" si="14"/>
        <v>0</v>
      </c>
      <c r="AO27" s="216"/>
      <c r="AP27" s="834"/>
      <c r="AQ27" s="834"/>
      <c r="AR27" s="834"/>
      <c r="AS27" s="834"/>
      <c r="AT27" s="834"/>
      <c r="AU27" s="834"/>
      <c r="AV27" s="834"/>
      <c r="AW27" s="834"/>
      <c r="AX27" s="834"/>
      <c r="AY27" s="834"/>
      <c r="AZ27" s="834"/>
      <c r="BA27" s="599"/>
      <c r="BB27" s="599"/>
      <c r="BC27" s="599"/>
      <c r="BD27" s="599"/>
      <c r="BE27" s="599"/>
      <c r="BF27" s="599"/>
      <c r="BG27" s="599"/>
      <c r="BH27" s="599"/>
      <c r="BI27" s="599"/>
      <c r="BJ27" s="599"/>
      <c r="BK27" s="599"/>
      <c r="BL27" s="599"/>
      <c r="BM27" s="599"/>
      <c r="BN27" s="599"/>
      <c r="BO27" s="599"/>
    </row>
    <row r="28" spans="1:67" ht="16" customHeight="1" outlineLevel="3">
      <c r="A28" s="79"/>
      <c r="B28" s="57"/>
      <c r="C28" s="282"/>
      <c r="D28" s="58"/>
      <c r="E28" s="283" t="s">
        <v>311</v>
      </c>
      <c r="F28" s="83" t="s">
        <v>312</v>
      </c>
      <c r="G28" s="70"/>
      <c r="H28" s="61"/>
      <c r="I28" s="770"/>
      <c r="J28" s="666">
        <f>TVA0</f>
        <v>0</v>
      </c>
      <c r="K28" s="771">
        <f>I28*J28</f>
        <v>0</v>
      </c>
      <c r="L28" s="667">
        <f>I28+K28</f>
        <v>0</v>
      </c>
      <c r="M28" s="646" t="e">
        <f>I28/$G$5</f>
        <v>#REF!</v>
      </c>
      <c r="N28" s="647" t="e">
        <f>I28/$G$2</f>
        <v>#REF!</v>
      </c>
      <c r="O28" s="642"/>
      <c r="P28" s="919" t="e">
        <f>M28*$Q$5</f>
        <v>#REF!</v>
      </c>
      <c r="Q28" s="920" t="e">
        <f>P28*J28</f>
        <v>#REF!</v>
      </c>
      <c r="R28" s="921" t="e">
        <f>P28+Q28</f>
        <v>#REF!</v>
      </c>
      <c r="S28" s="642"/>
      <c r="T28" s="1028" t="e">
        <f>M28*$U$5</f>
        <v>#REF!</v>
      </c>
      <c r="U28" s="1029" t="e">
        <f>T28*J28</f>
        <v>#REF!</v>
      </c>
      <c r="V28" s="1030" t="e">
        <f>T28+U28</f>
        <v>#REF!</v>
      </c>
      <c r="W28" s="1031"/>
      <c r="X28" s="1028" t="e">
        <f t="shared" ref="X28:X29" si="15">M28*$Y$5</f>
        <v>#REF!</v>
      </c>
      <c r="Y28" s="1029" t="e">
        <f t="shared" ref="Y28:Y29" si="16">X28*J28</f>
        <v>#REF!</v>
      </c>
      <c r="Z28" s="1030" t="e">
        <f>X28+Y28</f>
        <v>#REF!</v>
      </c>
      <c r="AA28" s="1031"/>
      <c r="AB28" s="1028" t="e">
        <f>M28*$AC$5</f>
        <v>#REF!</v>
      </c>
      <c r="AC28" s="1029" t="e">
        <f>AB28*J28</f>
        <v>#REF!</v>
      </c>
      <c r="AD28" s="1030" t="e">
        <f>AB28+AC28</f>
        <v>#REF!</v>
      </c>
      <c r="AE28" s="693"/>
      <c r="AF28" s="288" t="e">
        <f t="shared" ref="AF28:AF29" si="17">I28-(P28+T28+X28+AB28)</f>
        <v>#REF!</v>
      </c>
      <c r="AG28" s="711"/>
      <c r="AH28" s="216"/>
      <c r="AI28" s="315">
        <f>EDD!L71</f>
        <v>0</v>
      </c>
      <c r="AJ28" s="296">
        <f>AI28*J28</f>
        <v>0</v>
      </c>
      <c r="AK28" s="316">
        <f>AJ28+AI28</f>
        <v>0</v>
      </c>
      <c r="AL28" s="216"/>
      <c r="AM28" s="317">
        <f>I28-AG28</f>
        <v>0</v>
      </c>
      <c r="AN28" s="311">
        <f>I28-AI28</f>
        <v>0</v>
      </c>
      <c r="AO28" s="216"/>
    </row>
    <row r="29" spans="1:67" ht="16" customHeight="1" outlineLevel="3">
      <c r="A29" s="79"/>
      <c r="B29" s="65"/>
      <c r="C29" s="282"/>
      <c r="D29" s="74"/>
      <c r="E29" s="310" t="s">
        <v>313</v>
      </c>
      <c r="F29" s="83" t="s">
        <v>314</v>
      </c>
      <c r="G29" s="70"/>
      <c r="H29" s="61"/>
      <c r="I29" s="768"/>
      <c r="J29" s="656">
        <f>TVA0</f>
        <v>0</v>
      </c>
      <c r="K29" s="769">
        <f>I29*J29</f>
        <v>0</v>
      </c>
      <c r="L29" s="657">
        <f>I29+K29</f>
        <v>0</v>
      </c>
      <c r="M29" s="673" t="e">
        <f>I29/$G$5</f>
        <v>#REF!</v>
      </c>
      <c r="N29" s="674" t="e">
        <f>I29/$G$2</f>
        <v>#REF!</v>
      </c>
      <c r="O29" s="642"/>
      <c r="P29" s="925" t="e">
        <f>M29*$Q$5</f>
        <v>#REF!</v>
      </c>
      <c r="Q29" s="926" t="e">
        <f>P29*J29</f>
        <v>#REF!</v>
      </c>
      <c r="R29" s="927" t="e">
        <f>P29+Q29</f>
        <v>#REF!</v>
      </c>
      <c r="S29" s="642"/>
      <c r="T29" s="1035" t="e">
        <f>M29*$U$5</f>
        <v>#REF!</v>
      </c>
      <c r="U29" s="1036" t="e">
        <f>T29*J29</f>
        <v>#REF!</v>
      </c>
      <c r="V29" s="1037" t="e">
        <f>T29+U29</f>
        <v>#REF!</v>
      </c>
      <c r="W29" s="1031"/>
      <c r="X29" s="1035" t="e">
        <f t="shared" si="15"/>
        <v>#REF!</v>
      </c>
      <c r="Y29" s="1036" t="e">
        <f t="shared" si="16"/>
        <v>#REF!</v>
      </c>
      <c r="Z29" s="1037" t="e">
        <f>X29+Y29</f>
        <v>#REF!</v>
      </c>
      <c r="AA29" s="1031"/>
      <c r="AB29" s="1035" t="e">
        <f>M29*$AC$5</f>
        <v>#REF!</v>
      </c>
      <c r="AC29" s="1036" t="e">
        <f>AB29*J29</f>
        <v>#REF!</v>
      </c>
      <c r="AD29" s="1037" t="e">
        <f>AB29+AC29</f>
        <v>#REF!</v>
      </c>
      <c r="AE29" s="693"/>
      <c r="AF29" s="300" t="e">
        <f t="shared" si="17"/>
        <v>#REF!</v>
      </c>
      <c r="AG29" s="712"/>
      <c r="AH29" s="216"/>
      <c r="AI29" s="318">
        <f>EDD!L74</f>
        <v>0</v>
      </c>
      <c r="AJ29" s="302">
        <f>AI29*J29</f>
        <v>0</v>
      </c>
      <c r="AK29" s="319">
        <f>AJ29+AI29</f>
        <v>0</v>
      </c>
      <c r="AL29" s="216"/>
      <c r="AM29" s="304">
        <f>I29-AG29</f>
        <v>0</v>
      </c>
      <c r="AN29" s="305">
        <f>I29-AI29</f>
        <v>0</v>
      </c>
      <c r="AO29" s="216"/>
    </row>
    <row r="30" spans="1:67" s="827" customFormat="1" ht="16" customHeight="1" outlineLevel="2">
      <c r="A30" s="821" t="s">
        <v>315</v>
      </c>
      <c r="B30" s="821" t="s">
        <v>316</v>
      </c>
      <c r="C30" s="282"/>
      <c r="D30" s="828" t="s">
        <v>317</v>
      </c>
      <c r="E30" s="283"/>
      <c r="F30" s="822" t="s">
        <v>318</v>
      </c>
      <c r="G30" s="823"/>
      <c r="H30" s="829"/>
      <c r="I30" s="610" t="e">
        <f>SUM(I31:I35)</f>
        <v>#REF!</v>
      </c>
      <c r="J30" s="830"/>
      <c r="K30" s="284" t="e">
        <f>SUM(K31:K35)</f>
        <v>#REF!</v>
      </c>
      <c r="L30" s="824" t="e">
        <f>SUM(L31:L35)</f>
        <v>#REF!</v>
      </c>
      <c r="M30" s="835" t="e">
        <f>SUM(M31:M35)</f>
        <v>#REF!</v>
      </c>
      <c r="N30" s="836" t="e">
        <f>SUM(N31:N35)</f>
        <v>#REF!</v>
      </c>
      <c r="O30" s="216"/>
      <c r="P30" s="916" t="e">
        <f>SUM(P31:P35)</f>
        <v>#REF!</v>
      </c>
      <c r="Q30" s="917" t="e">
        <f>SUM(Q31:Q35)</f>
        <v>#REF!</v>
      </c>
      <c r="R30" s="918" t="e">
        <f>SUM(R31:R35)</f>
        <v>#REF!</v>
      </c>
      <c r="S30" s="668"/>
      <c r="T30" s="1027" t="e">
        <f>SUM(T31:T35)</f>
        <v>#REF!</v>
      </c>
      <c r="U30" s="1024" t="e">
        <f>SUM(U31:U35)</f>
        <v>#REF!</v>
      </c>
      <c r="V30" s="1025" t="e">
        <f>SUM(V31:V35)</f>
        <v>#REF!</v>
      </c>
      <c r="W30" s="1026"/>
      <c r="X30" s="1027" t="e">
        <f>SUM(X31:X35)</f>
        <v>#REF!</v>
      </c>
      <c r="Y30" s="1024" t="e">
        <f>SUM(Y31:Y35)</f>
        <v>#REF!</v>
      </c>
      <c r="Z30" s="1025" t="e">
        <f>SUM(Z31:Z35)</f>
        <v>#REF!</v>
      </c>
      <c r="AA30" s="1026"/>
      <c r="AB30" s="1027" t="e">
        <f>SUM(AB31:AB35)</f>
        <v>#REF!</v>
      </c>
      <c r="AC30" s="1024" t="e">
        <f>SUM(AC31:AC35)</f>
        <v>#REF!</v>
      </c>
      <c r="AD30" s="1025" t="e">
        <f>SUM(AD31:AD35)</f>
        <v>#REF!</v>
      </c>
      <c r="AE30" s="699"/>
      <c r="AF30" s="400" t="e">
        <f>SUM(AF31:AF35)</f>
        <v>#REF!</v>
      </c>
      <c r="AG30" s="844">
        <f>SUM(AG31:AG35)</f>
        <v>1298</v>
      </c>
      <c r="AH30" s="216"/>
      <c r="AI30" s="845">
        <f t="shared" ref="AI30:AK30" si="18">SUM(AI31:AI35)</f>
        <v>1298</v>
      </c>
      <c r="AJ30" s="846">
        <f t="shared" si="18"/>
        <v>0</v>
      </c>
      <c r="AK30" s="847">
        <f t="shared" si="18"/>
        <v>1298</v>
      </c>
      <c r="AL30" s="216"/>
      <c r="AM30" s="845" t="e">
        <f t="shared" ref="AM30:AN30" si="19">SUM(AM31:AM35)</f>
        <v>#REF!</v>
      </c>
      <c r="AN30" s="846" t="e">
        <f t="shared" si="19"/>
        <v>#REF!</v>
      </c>
      <c r="AO30" s="216"/>
      <c r="AP30" s="834"/>
      <c r="AQ30" s="834"/>
      <c r="AR30" s="834"/>
      <c r="AS30" s="834"/>
      <c r="AT30" s="834"/>
      <c r="AU30" s="834"/>
      <c r="AV30" s="834"/>
      <c r="AW30" s="834"/>
      <c r="AX30" s="834"/>
      <c r="AY30" s="834"/>
      <c r="AZ30" s="834"/>
      <c r="BA30" s="599"/>
      <c r="BB30" s="599"/>
      <c r="BC30" s="599"/>
      <c r="BD30" s="599"/>
      <c r="BE30" s="599"/>
      <c r="BF30" s="599"/>
      <c r="BG30" s="599"/>
      <c r="BH30" s="599"/>
      <c r="BI30" s="599"/>
      <c r="BJ30" s="599"/>
      <c r="BK30" s="599"/>
      <c r="BL30" s="599"/>
      <c r="BM30" s="599"/>
      <c r="BN30" s="599"/>
      <c r="BO30" s="599"/>
    </row>
    <row r="31" spans="1:67" ht="16" customHeight="1" outlineLevel="3">
      <c r="A31" s="79"/>
      <c r="B31" s="65"/>
      <c r="C31" s="282"/>
      <c r="D31" s="74"/>
      <c r="E31" s="310" t="s">
        <v>319</v>
      </c>
      <c r="F31" s="59" t="s">
        <v>66</v>
      </c>
      <c r="G31" s="70"/>
      <c r="H31" s="61">
        <f>915</f>
        <v>915</v>
      </c>
      <c r="I31" s="766" t="e">
        <f>H31*G2</f>
        <v>#REF!</v>
      </c>
      <c r="J31" s="666">
        <f>TVA0</f>
        <v>0</v>
      </c>
      <c r="K31" s="771" t="e">
        <f>I31*J31</f>
        <v>#REF!</v>
      </c>
      <c r="L31" s="667" t="e">
        <f>I31+K31</f>
        <v>#REF!</v>
      </c>
      <c r="M31" s="646" t="e">
        <f>I31/$G$5</f>
        <v>#REF!</v>
      </c>
      <c r="N31" s="647" t="e">
        <f>I31/$G$2</f>
        <v>#REF!</v>
      </c>
      <c r="O31" s="772"/>
      <c r="P31" s="919" t="e">
        <f>M31*$Q$5</f>
        <v>#REF!</v>
      </c>
      <c r="Q31" s="920" t="e">
        <f>P31*K31</f>
        <v>#REF!</v>
      </c>
      <c r="R31" s="921" t="e">
        <f>P31+Q31</f>
        <v>#REF!</v>
      </c>
      <c r="S31" s="773"/>
      <c r="T31" s="1028" t="e">
        <f>M31*$U$5</f>
        <v>#REF!</v>
      </c>
      <c r="U31" s="1029" t="e">
        <f>T31*J31</f>
        <v>#REF!</v>
      </c>
      <c r="V31" s="1030" t="e">
        <f>T31+U31</f>
        <v>#REF!</v>
      </c>
      <c r="W31" s="1038"/>
      <c r="X31" s="1028" t="e">
        <f>M31*$Y$5</f>
        <v>#REF!</v>
      </c>
      <c r="Y31" s="1029" t="e">
        <f t="shared" ref="Y31:Y35" si="20">X31*J31</f>
        <v>#REF!</v>
      </c>
      <c r="Z31" s="1030" t="e">
        <f>X31+Y31</f>
        <v>#REF!</v>
      </c>
      <c r="AA31" s="1038"/>
      <c r="AB31" s="1028" t="e">
        <f>M31*$AC$5</f>
        <v>#REF!</v>
      </c>
      <c r="AC31" s="1029" t="e">
        <f>AB31*J31</f>
        <v>#REF!</v>
      </c>
      <c r="AD31" s="1030" t="e">
        <f>AB31+AC31</f>
        <v>#REF!</v>
      </c>
      <c r="AE31" s="695"/>
      <c r="AF31" s="288" t="e">
        <f t="shared" ref="AF31:AF35" si="21">I31-(P31+T31+X31+AB31)</f>
        <v>#REF!</v>
      </c>
      <c r="AG31" s="710"/>
      <c r="AH31" s="116"/>
      <c r="AI31" s="684">
        <f>EDD!L78</f>
        <v>0</v>
      </c>
      <c r="AJ31" s="290">
        <f>AI31*J31</f>
        <v>0</v>
      </c>
      <c r="AK31" s="322">
        <f>AJ31+AI31</f>
        <v>0</v>
      </c>
      <c r="AL31" s="116"/>
      <c r="AM31" s="292" t="e">
        <f>I31-AG31</f>
        <v>#REF!</v>
      </c>
      <c r="AN31" s="293" t="e">
        <f>I31-AI31</f>
        <v>#REF!</v>
      </c>
      <c r="AO31" s="216"/>
    </row>
    <row r="32" spans="1:67" ht="22.5" customHeight="1" outlineLevel="3">
      <c r="A32" s="79"/>
      <c r="B32" s="65"/>
      <c r="C32" s="282"/>
      <c r="D32" s="58"/>
      <c r="E32" s="310" t="s">
        <v>320</v>
      </c>
      <c r="F32" s="1236" t="s">
        <v>432</v>
      </c>
      <c r="G32" s="1234" t="s">
        <v>434</v>
      </c>
      <c r="H32" s="61">
        <v>753</v>
      </c>
      <c r="I32" s="766">
        <f>(P32+T32+X32)</f>
        <v>1298</v>
      </c>
      <c r="J32" s="634">
        <f>TVA0</f>
        <v>0</v>
      </c>
      <c r="K32" s="767">
        <f>I32*J32</f>
        <v>0</v>
      </c>
      <c r="L32" s="672">
        <f>I32+K32</f>
        <v>1298</v>
      </c>
      <c r="M32" s="673" t="e">
        <f>I32/($Q$5+$U$5)</f>
        <v>#REF!</v>
      </c>
      <c r="N32" s="674" t="e">
        <f>I32/$G$2</f>
        <v>#REF!</v>
      </c>
      <c r="O32" s="642"/>
      <c r="P32" s="766"/>
      <c r="Q32" s="928">
        <f>P32*J32</f>
        <v>0</v>
      </c>
      <c r="R32" s="924">
        <f>P32+Q32</f>
        <v>0</v>
      </c>
      <c r="S32" s="642"/>
      <c r="T32" s="1032">
        <v>1298</v>
      </c>
      <c r="U32" s="1033">
        <f>T32*J32</f>
        <v>0</v>
      </c>
      <c r="V32" s="1034">
        <f>T32+U32</f>
        <v>1298</v>
      </c>
      <c r="W32" s="1031"/>
      <c r="X32" s="1032"/>
      <c r="Y32" s="1033">
        <f t="shared" si="20"/>
        <v>0</v>
      </c>
      <c r="Z32" s="1034">
        <f>X32+Y32</f>
        <v>0</v>
      </c>
      <c r="AA32" s="1031"/>
      <c r="AB32" s="1032"/>
      <c r="AC32" s="1033">
        <f>AB32*J32</f>
        <v>0</v>
      </c>
      <c r="AD32" s="1034">
        <f>AB32+AC32</f>
        <v>0</v>
      </c>
      <c r="AE32" s="693"/>
      <c r="AF32" s="294">
        <f t="shared" si="21"/>
        <v>0</v>
      </c>
      <c r="AG32" s="713">
        <v>1298</v>
      </c>
      <c r="AH32" s="216"/>
      <c r="AI32" s="686">
        <f>EDD!L81</f>
        <v>1298</v>
      </c>
      <c r="AJ32" s="296">
        <f>AI32*J32</f>
        <v>0</v>
      </c>
      <c r="AK32" s="322">
        <f>AJ32+AI32</f>
        <v>1298</v>
      </c>
      <c r="AL32" s="216"/>
      <c r="AM32" s="298">
        <f>I32-AG32</f>
        <v>0</v>
      </c>
      <c r="AN32" s="299">
        <f>I32-AI32</f>
        <v>0</v>
      </c>
      <c r="AO32" s="216"/>
    </row>
    <row r="33" spans="1:87" ht="22.5" customHeight="1" outlineLevel="3">
      <c r="A33" s="79"/>
      <c r="B33" s="65"/>
      <c r="C33" s="282"/>
      <c r="D33" s="58"/>
      <c r="E33" s="310" t="s">
        <v>321</v>
      </c>
      <c r="F33" s="1236" t="s">
        <v>437</v>
      </c>
      <c r="G33" s="1234"/>
      <c r="H33" s="61">
        <v>753</v>
      </c>
      <c r="I33" s="766">
        <f>(P33+T33+X33+AB33)</f>
        <v>0</v>
      </c>
      <c r="J33" s="634">
        <f>TVA0</f>
        <v>0</v>
      </c>
      <c r="K33" s="767">
        <f>I33*J33</f>
        <v>0</v>
      </c>
      <c r="L33" s="672">
        <f>I33+K33</f>
        <v>0</v>
      </c>
      <c r="M33" s="673" t="e">
        <f>I33/($Q$5+$U$5)</f>
        <v>#REF!</v>
      </c>
      <c r="N33" s="674" t="e">
        <f>I33/$G$2</f>
        <v>#REF!</v>
      </c>
      <c r="O33" s="642"/>
      <c r="P33" s="766"/>
      <c r="Q33" s="928">
        <f>P33*J33</f>
        <v>0</v>
      </c>
      <c r="R33" s="924">
        <f>P33+Q33</f>
        <v>0</v>
      </c>
      <c r="S33" s="642"/>
      <c r="T33" s="1032"/>
      <c r="U33" s="1033">
        <f t="shared" ref="U33:U34" si="22">T33*J33</f>
        <v>0</v>
      </c>
      <c r="V33" s="1034">
        <f t="shared" ref="V33:V34" si="23">T33+U33</f>
        <v>0</v>
      </c>
      <c r="W33" s="1031"/>
      <c r="X33" s="1032"/>
      <c r="Y33" s="1033">
        <f t="shared" si="20"/>
        <v>0</v>
      </c>
      <c r="Z33" s="1034">
        <f t="shared" ref="Z33:Z34" si="24">X33+Y33</f>
        <v>0</v>
      </c>
      <c r="AA33" s="1031"/>
      <c r="AB33" s="1032"/>
      <c r="AC33" s="1033">
        <f>AB33*J33</f>
        <v>0</v>
      </c>
      <c r="AD33" s="1034">
        <f>AB33+AC33</f>
        <v>0</v>
      </c>
      <c r="AE33" s="693"/>
      <c r="AF33" s="294">
        <f t="shared" si="21"/>
        <v>0</v>
      </c>
      <c r="AG33" s="713"/>
      <c r="AH33" s="216"/>
      <c r="AI33" s="686">
        <f>EDD!L87</f>
        <v>0</v>
      </c>
      <c r="AJ33" s="296">
        <f>AI33*J33</f>
        <v>0</v>
      </c>
      <c r="AK33" s="322">
        <f>AJ33+AI33</f>
        <v>0</v>
      </c>
      <c r="AL33" s="216"/>
      <c r="AM33" s="298">
        <f>I33-AG33</f>
        <v>0</v>
      </c>
      <c r="AN33" s="299">
        <f>I33-AI33</f>
        <v>0</v>
      </c>
      <c r="AO33" s="216"/>
    </row>
    <row r="34" spans="1:87" ht="16" customHeight="1" outlineLevel="3">
      <c r="A34" s="79"/>
      <c r="B34" s="65"/>
      <c r="C34" s="282"/>
      <c r="D34" s="58"/>
      <c r="E34" s="310" t="s">
        <v>320</v>
      </c>
      <c r="F34" s="1236" t="s">
        <v>433</v>
      </c>
      <c r="G34" s="75"/>
      <c r="H34" s="61">
        <v>753</v>
      </c>
      <c r="I34" s="774">
        <f>P34+T34+X34+AB34</f>
        <v>0</v>
      </c>
      <c r="J34" s="634">
        <f>TVA0</f>
        <v>0</v>
      </c>
      <c r="K34" s="767">
        <f>I34*J34</f>
        <v>0</v>
      </c>
      <c r="L34" s="672">
        <f>I34+K34</f>
        <v>0</v>
      </c>
      <c r="M34" s="673" t="e">
        <f>I34/($Q$5+$U$5)</f>
        <v>#REF!</v>
      </c>
      <c r="N34" s="674" t="e">
        <f>I34/$G$2</f>
        <v>#REF!</v>
      </c>
      <c r="O34" s="642"/>
      <c r="P34" s="922">
        <v>0</v>
      </c>
      <c r="Q34" s="928">
        <f>P34*J34</f>
        <v>0</v>
      </c>
      <c r="R34" s="924">
        <f>P34+Q34</f>
        <v>0</v>
      </c>
      <c r="S34" s="642"/>
      <c r="T34" s="1032">
        <v>0</v>
      </c>
      <c r="U34" s="1033">
        <f t="shared" si="22"/>
        <v>0</v>
      </c>
      <c r="V34" s="1034">
        <f t="shared" si="23"/>
        <v>0</v>
      </c>
      <c r="W34" s="1031"/>
      <c r="X34" s="1032">
        <v>0</v>
      </c>
      <c r="Y34" s="1033">
        <f t="shared" si="20"/>
        <v>0</v>
      </c>
      <c r="Z34" s="1034">
        <f t="shared" si="24"/>
        <v>0</v>
      </c>
      <c r="AA34" s="1031"/>
      <c r="AB34" s="1032"/>
      <c r="AC34" s="1033">
        <f>AB34*J34</f>
        <v>0</v>
      </c>
      <c r="AD34" s="1034">
        <f>AB34+AC34</f>
        <v>0</v>
      </c>
      <c r="AE34" s="693"/>
      <c r="AF34" s="294">
        <f t="shared" si="21"/>
        <v>0</v>
      </c>
      <c r="AG34" s="713"/>
      <c r="AH34" s="216"/>
      <c r="AI34" s="686">
        <f>EDD!L90</f>
        <v>0</v>
      </c>
      <c r="AJ34" s="296">
        <f>AI34*J34</f>
        <v>0</v>
      </c>
      <c r="AK34" s="322">
        <f>AJ34+AI34</f>
        <v>0</v>
      </c>
      <c r="AL34" s="216"/>
      <c r="AM34" s="298">
        <f>I34-AG34</f>
        <v>0</v>
      </c>
      <c r="AN34" s="299">
        <f>I34-AI34</f>
        <v>0</v>
      </c>
      <c r="AO34" s="216"/>
    </row>
    <row r="35" spans="1:87" ht="16" customHeight="1" outlineLevel="3">
      <c r="A35" s="79"/>
      <c r="B35" s="65"/>
      <c r="C35" s="282"/>
      <c r="D35" s="58"/>
      <c r="E35" s="310" t="s">
        <v>321</v>
      </c>
      <c r="F35" s="83" t="s">
        <v>322</v>
      </c>
      <c r="G35" s="75"/>
      <c r="H35" s="10"/>
      <c r="I35" s="768"/>
      <c r="J35" s="656">
        <f>TVA0</f>
        <v>0</v>
      </c>
      <c r="K35" s="769">
        <f>I35*J35</f>
        <v>0</v>
      </c>
      <c r="L35" s="657">
        <f>I35+K35</f>
        <v>0</v>
      </c>
      <c r="M35" s="658" t="e">
        <f>I35/$G$5</f>
        <v>#REF!</v>
      </c>
      <c r="N35" s="659" t="e">
        <f>I35/$G$2</f>
        <v>#REF!</v>
      </c>
      <c r="O35" s="642"/>
      <c r="P35" s="925" t="e">
        <f>M35*$Q$5</f>
        <v>#REF!</v>
      </c>
      <c r="Q35" s="926" t="e">
        <f>P35*J35</f>
        <v>#REF!</v>
      </c>
      <c r="R35" s="927" t="e">
        <f>P35+Q35</f>
        <v>#REF!</v>
      </c>
      <c r="S35" s="642"/>
      <c r="T35" s="1035" t="e">
        <f>M35*$U$5</f>
        <v>#REF!</v>
      </c>
      <c r="U35" s="1036" t="e">
        <f>T35*J35</f>
        <v>#REF!</v>
      </c>
      <c r="V35" s="1037" t="e">
        <f>T35+U35</f>
        <v>#REF!</v>
      </c>
      <c r="W35" s="1031"/>
      <c r="X35" s="1035" t="e">
        <f>M35*$Y$5</f>
        <v>#REF!</v>
      </c>
      <c r="Y35" s="1036" t="e">
        <f t="shared" si="20"/>
        <v>#REF!</v>
      </c>
      <c r="Z35" s="1037" t="e">
        <f>X35+Y35</f>
        <v>#REF!</v>
      </c>
      <c r="AA35" s="1031"/>
      <c r="AB35" s="1035" t="e">
        <f>M35*$AC$5</f>
        <v>#REF!</v>
      </c>
      <c r="AC35" s="1036" t="e">
        <f>AB35*J35</f>
        <v>#REF!</v>
      </c>
      <c r="AD35" s="1037" t="e">
        <f>AB35+AC35</f>
        <v>#REF!</v>
      </c>
      <c r="AE35" s="693"/>
      <c r="AF35" s="300" t="e">
        <f t="shared" si="21"/>
        <v>#REF!</v>
      </c>
      <c r="AG35" s="714"/>
      <c r="AH35" s="216"/>
      <c r="AI35" s="648">
        <f>EDD!L93</f>
        <v>0</v>
      </c>
      <c r="AJ35" s="302">
        <f>AI35*J35</f>
        <v>0</v>
      </c>
      <c r="AK35" s="313">
        <f>AJ35+AI35</f>
        <v>0</v>
      </c>
      <c r="AL35" s="216"/>
      <c r="AM35" s="298">
        <f>I35-AG35</f>
        <v>0</v>
      </c>
      <c r="AN35" s="305">
        <f>I35-AI35</f>
        <v>0</v>
      </c>
      <c r="AO35" s="216"/>
    </row>
    <row r="36" spans="1:87" ht="12.75" customHeight="1" outlineLevel="1">
      <c r="A36" s="69"/>
      <c r="B36" s="102"/>
      <c r="C36" s="323"/>
      <c r="D36" s="324"/>
      <c r="E36" s="325"/>
      <c r="F36" s="83"/>
      <c r="G36" s="326"/>
      <c r="H36" s="61"/>
      <c r="I36" s="609"/>
      <c r="J36" s="224"/>
      <c r="K36" s="284"/>
      <c r="L36" s="78"/>
      <c r="M36" s="327"/>
      <c r="N36" s="328"/>
      <c r="O36" s="216"/>
      <c r="P36" s="1373"/>
      <c r="Q36" s="930"/>
      <c r="R36" s="931"/>
      <c r="S36" s="265"/>
      <c r="T36" s="1039"/>
      <c r="U36" s="1040"/>
      <c r="V36" s="1041"/>
      <c r="W36" s="1017"/>
      <c r="X36" s="1039"/>
      <c r="Y36" s="1040"/>
      <c r="Z36" s="1041"/>
      <c r="AA36" s="1017"/>
      <c r="AB36" s="1039"/>
      <c r="AC36" s="1040"/>
      <c r="AD36" s="1041"/>
      <c r="AE36" s="693"/>
      <c r="AF36" s="68"/>
      <c r="AG36" s="691"/>
      <c r="AH36" s="216"/>
      <c r="AI36" s="77"/>
      <c r="AJ36" s="296"/>
      <c r="AK36" s="329"/>
      <c r="AL36" s="216"/>
      <c r="AM36" s="330"/>
      <c r="AN36" s="331"/>
      <c r="AO36" s="216"/>
    </row>
    <row r="37" spans="1:87" s="1268" customFormat="1" ht="16.5" customHeight="1" outlineLevel="1">
      <c r="A37" s="1241" t="s">
        <v>323</v>
      </c>
      <c r="B37" s="1241" t="s">
        <v>324</v>
      </c>
      <c r="C37" s="1242"/>
      <c r="D37" s="1243"/>
      <c r="E37" s="1244"/>
      <c r="F37" s="1245" t="s">
        <v>325</v>
      </c>
      <c r="G37" s="1246"/>
      <c r="H37" s="1247" t="s">
        <v>136</v>
      </c>
      <c r="I37" s="1248"/>
      <c r="J37" s="1249">
        <f>TVAN</f>
        <v>8.5000000000000006E-2</v>
      </c>
      <c r="K37" s="645">
        <f>I37*J37</f>
        <v>0</v>
      </c>
      <c r="L37" s="1250">
        <f>I37+K37</f>
        <v>0</v>
      </c>
      <c r="M37" s="1251" t="e">
        <f>I37/$G$5</f>
        <v>#REF!</v>
      </c>
      <c r="N37" s="1252" t="e">
        <f>I37/$G$2</f>
        <v>#REF!</v>
      </c>
      <c r="O37" s="1253"/>
      <c r="P37" s="1363" t="e">
        <f>M37*$Q$5</f>
        <v>#REF!</v>
      </c>
      <c r="Q37" s="950" t="e">
        <f>P37*J37</f>
        <v>#REF!</v>
      </c>
      <c r="R37" s="1254" t="e">
        <f>P37+Q37</f>
        <v>#REF!</v>
      </c>
      <c r="S37" s="1255"/>
      <c r="T37" s="1256" t="e">
        <f>M37*$U$5</f>
        <v>#REF!</v>
      </c>
      <c r="U37" s="1068" t="e">
        <f>T37*J37</f>
        <v>#REF!</v>
      </c>
      <c r="V37" s="1257" t="e">
        <f>T37+U37</f>
        <v>#REF!</v>
      </c>
      <c r="W37" s="1258"/>
      <c r="X37" s="1256" t="e">
        <f>M37*$Y$5</f>
        <v>#REF!</v>
      </c>
      <c r="Y37" s="1068" t="e">
        <f>X37*J37</f>
        <v>#REF!</v>
      </c>
      <c r="Z37" s="1257" t="e">
        <f>X37+Y37</f>
        <v>#REF!</v>
      </c>
      <c r="AA37" s="1258"/>
      <c r="AB37" s="1256" t="e">
        <f>M37*$AC$5</f>
        <v>#REF!</v>
      </c>
      <c r="AC37" s="1068" t="e">
        <f>AB37*J37</f>
        <v>#REF!</v>
      </c>
      <c r="AD37" s="1257" t="e">
        <f>AB37+AC37</f>
        <v>#REF!</v>
      </c>
      <c r="AE37" s="1259"/>
      <c r="AF37" s="1260" t="e">
        <f>I37-(P37+T37+X37+AB37)</f>
        <v>#REF!</v>
      </c>
      <c r="AG37" s="1261"/>
      <c r="AH37" s="1253"/>
      <c r="AI37" s="1262"/>
      <c r="AJ37" s="1263">
        <f>AI37*J37</f>
        <v>0</v>
      </c>
      <c r="AK37" s="1264">
        <f>AJ37+AI37</f>
        <v>0</v>
      </c>
      <c r="AL37" s="1253"/>
      <c r="AM37" s="1265">
        <f>I37-AG37</f>
        <v>0</v>
      </c>
      <c r="AN37" s="1266">
        <f>I37-AI37</f>
        <v>0</v>
      </c>
      <c r="AO37" s="1267"/>
      <c r="AP37" s="547"/>
      <c r="AQ37" s="547"/>
      <c r="AR37" s="547"/>
      <c r="AS37" s="547"/>
      <c r="AT37" s="547"/>
      <c r="AU37" s="547"/>
      <c r="AV37" s="547"/>
      <c r="AW37" s="547"/>
      <c r="AX37" s="547"/>
      <c r="AY37" s="547"/>
      <c r="AZ37" s="547"/>
      <c r="BA37" s="547"/>
      <c r="BB37" s="547"/>
      <c r="BC37" s="547"/>
      <c r="BD37" s="547"/>
      <c r="BE37" s="547"/>
      <c r="BF37" s="547"/>
      <c r="BG37" s="547"/>
      <c r="BH37" s="547"/>
      <c r="BI37" s="547"/>
      <c r="BJ37" s="547"/>
      <c r="BK37" s="547"/>
      <c r="BL37" s="547"/>
      <c r="BM37" s="547"/>
      <c r="BN37" s="547"/>
      <c r="BO37" s="547"/>
    </row>
    <row r="38" spans="1:87" s="342" customFormat="1" ht="10.4" customHeight="1">
      <c r="A38" s="333"/>
      <c r="B38" s="106"/>
      <c r="C38" s="323"/>
      <c r="D38" s="334"/>
      <c r="E38" s="325"/>
      <c r="F38" s="335"/>
      <c r="G38" s="336"/>
      <c r="H38" s="337"/>
      <c r="I38" s="609"/>
      <c r="J38" s="338"/>
      <c r="K38" s="284"/>
      <c r="L38" s="339"/>
      <c r="M38" s="340"/>
      <c r="N38" s="341"/>
      <c r="O38" s="216"/>
      <c r="P38" s="1374"/>
      <c r="Q38" s="930"/>
      <c r="R38" s="932"/>
      <c r="S38" s="265"/>
      <c r="T38" s="1039"/>
      <c r="U38" s="1040"/>
      <c r="V38" s="1043"/>
      <c r="W38" s="1017"/>
      <c r="X38" s="1039"/>
      <c r="Y38" s="1040"/>
      <c r="Z38" s="1043"/>
      <c r="AA38" s="1017"/>
      <c r="AB38" s="1039"/>
      <c r="AC38" s="1040"/>
      <c r="AD38" s="1043"/>
      <c r="AE38" s="693"/>
      <c r="AF38" s="288"/>
      <c r="AG38" s="691"/>
      <c r="AH38" s="216"/>
      <c r="AI38" s="77"/>
      <c r="AJ38" s="296"/>
      <c r="AK38" s="329"/>
      <c r="AL38" s="216"/>
      <c r="AM38" s="163"/>
      <c r="AN38" s="331"/>
      <c r="AO38" s="216"/>
      <c r="AP38" s="242"/>
      <c r="AQ38" s="242"/>
      <c r="AR38" s="242"/>
      <c r="AS38" s="242"/>
      <c r="AT38" s="242"/>
      <c r="AU38" s="242"/>
      <c r="AV38" s="242"/>
      <c r="AW38" s="242"/>
      <c r="AX38" s="242"/>
      <c r="AY38" s="242"/>
      <c r="AZ38" s="242"/>
      <c r="BA38" s="242"/>
      <c r="BB38" s="242"/>
      <c r="BC38" s="242"/>
      <c r="BD38" s="242"/>
      <c r="BE38" s="242"/>
      <c r="BF38" s="242"/>
      <c r="BG38" s="242"/>
      <c r="BH38" s="242"/>
      <c r="BI38" s="242"/>
      <c r="BJ38" s="242"/>
      <c r="BK38" s="242"/>
      <c r="BL38" s="242"/>
      <c r="BM38" s="242"/>
      <c r="BN38" s="242"/>
      <c r="BO38" s="242"/>
    </row>
    <row r="39" spans="1:87" s="1354" customFormat="1" ht="16" customHeight="1">
      <c r="A39" s="1321" t="s">
        <v>68</v>
      </c>
      <c r="B39" s="1322" t="s">
        <v>69</v>
      </c>
      <c r="C39" s="1323"/>
      <c r="D39" s="1874">
        <v>290</v>
      </c>
      <c r="E39" s="1875"/>
      <c r="F39" s="1324" t="s">
        <v>70</v>
      </c>
      <c r="G39" s="1325"/>
      <c r="H39" s="1326"/>
      <c r="I39" s="1327" t="e">
        <f>I40+I45+I54+I58+I63+I69+I74</f>
        <v>#REF!</v>
      </c>
      <c r="J39" s="1328"/>
      <c r="K39" s="1329" t="e">
        <f>K40+K45+K54+K58+K63+K69+K74</f>
        <v>#REF!</v>
      </c>
      <c r="L39" s="1330" t="e">
        <f>L40+L45+L54+L58+L63+L69+L74</f>
        <v>#REF!</v>
      </c>
      <c r="M39" s="1331" t="e">
        <f>M40+M45+M54+M58+M63+M69+M74</f>
        <v>#REF!</v>
      </c>
      <c r="N39" s="1330" t="e">
        <f>N40+N45+N54+N58+N63+N69+N74</f>
        <v>#REF!</v>
      </c>
      <c r="O39" s="344"/>
      <c r="P39" s="1393" t="e">
        <f>P40+P45+P54+P58+P63+P69+P74</f>
        <v>#REF!</v>
      </c>
      <c r="Q39" s="1333" t="e">
        <f>Q40+Q45+Q54+Q58+Q63+Q69+Q74</f>
        <v>#REF!</v>
      </c>
      <c r="R39" s="1172" t="e">
        <f>R40+R45+R54+R58+R63+R69+R74</f>
        <v>#REF!</v>
      </c>
      <c r="S39" s="1173"/>
      <c r="T39" s="1018" t="e">
        <f>T40+T45+T54+T58+T63+T69+T74</f>
        <v>#REF!</v>
      </c>
      <c r="U39" s="1174" t="e">
        <f>U40+U45+U54+U58+U63+U69+U74</f>
        <v>#REF!</v>
      </c>
      <c r="V39" s="1175" t="e">
        <f>V40+V45+V54+V58+V63+V69+V74</f>
        <v>#REF!</v>
      </c>
      <c r="W39" s="1176"/>
      <c r="X39" s="1018" t="e">
        <f>X40+X45+X54+X58+X63+X69+X74</f>
        <v>#REF!</v>
      </c>
      <c r="Y39" s="1174" t="e">
        <f>Y40+Y45+Y54+Y58+Y63+Y69+Y74</f>
        <v>#REF!</v>
      </c>
      <c r="Z39" s="1175" t="e">
        <f>Z40+Z45+Z54+Z58+Z63+Z69+Z74</f>
        <v>#REF!</v>
      </c>
      <c r="AA39" s="1176"/>
      <c r="AB39" s="1018" t="e">
        <f>AB40+AB45+AB54+AB58+AB63+AB69+AB74</f>
        <v>#REF!</v>
      </c>
      <c r="AC39" s="1174" t="e">
        <f>AC40+AC45+AC54+AC58+AC63+AC69+AC74</f>
        <v>#REF!</v>
      </c>
      <c r="AD39" s="1175" t="e">
        <f>AD40+AD45+AD54+AD58+AD63+AD69+AD74</f>
        <v>#REF!</v>
      </c>
      <c r="AE39" s="1177"/>
      <c r="AF39" s="1331" t="e">
        <f>AF40+AF45+AF54+AF58+AF63+AF69+AF74</f>
        <v>#REF!</v>
      </c>
      <c r="AG39" s="1351">
        <f>AG40+AG45+AG54+AG58+AG63+AG69+AG74</f>
        <v>7539.56</v>
      </c>
      <c r="AH39" s="668"/>
      <c r="AI39" s="1335">
        <f>AI40+AI45+AI54+AI58+AI63+AI69+AI74</f>
        <v>92982.81</v>
      </c>
      <c r="AJ39" s="1352">
        <f>AJ40+AJ45+AJ54+AJ58+AJ63+AJ69+AJ74</f>
        <v>7903.5388500000008</v>
      </c>
      <c r="AK39" s="1353">
        <f>AK40+AK45+AK54+AK58+AK63+AK69+AK74</f>
        <v>100886.34885000001</v>
      </c>
      <c r="AL39" s="668"/>
      <c r="AM39" s="1338" t="e">
        <f>AM40+AM45+AM54+AM58+AM63+AM69+AM74</f>
        <v>#REF!</v>
      </c>
      <c r="AN39" s="1339" t="e">
        <f>AN40+AN45+AN54+AN58+AN63+AN69+AN74</f>
        <v>#REF!</v>
      </c>
      <c r="AO39" s="668"/>
      <c r="AP39" s="1341"/>
      <c r="AQ39" s="1341"/>
      <c r="AR39" s="1341"/>
      <c r="AS39" s="1341"/>
      <c r="AT39" s="1341"/>
      <c r="AU39" s="1341"/>
      <c r="AV39" s="1341"/>
      <c r="AW39" s="1341"/>
      <c r="AX39" s="1341"/>
      <c r="AY39" s="1341"/>
      <c r="AZ39" s="1341"/>
      <c r="BA39" s="1342"/>
      <c r="BB39" s="1342"/>
      <c r="BC39" s="1342"/>
      <c r="BD39" s="1342"/>
      <c r="BE39" s="1342"/>
      <c r="BF39" s="1342"/>
      <c r="BG39" s="1342"/>
      <c r="BH39" s="1342"/>
      <c r="BI39" s="1342"/>
      <c r="BJ39" s="1342"/>
      <c r="BK39" s="1342"/>
      <c r="BL39" s="1342"/>
      <c r="BM39" s="1342"/>
      <c r="BN39" s="1342"/>
      <c r="BO39" s="1342"/>
      <c r="BP39" s="1343"/>
      <c r="BQ39" s="1343"/>
      <c r="BR39" s="1343"/>
      <c r="BS39" s="1343"/>
      <c r="BT39" s="1343"/>
      <c r="BU39" s="1343"/>
      <c r="BV39" s="1343"/>
      <c r="BW39" s="1343"/>
      <c r="BX39" s="1343"/>
      <c r="BY39" s="1343"/>
      <c r="BZ39" s="1343"/>
      <c r="CA39" s="1343"/>
      <c r="CB39" s="1343"/>
      <c r="CC39" s="1343"/>
      <c r="CD39" s="1343"/>
      <c r="CE39" s="1343"/>
      <c r="CF39" s="1343"/>
      <c r="CG39" s="1343"/>
      <c r="CH39" s="1343"/>
      <c r="CI39" s="1343"/>
    </row>
    <row r="40" spans="1:87" s="30" customFormat="1" ht="16" customHeight="1" outlineLevel="1">
      <c r="A40" s="378" t="s">
        <v>72</v>
      </c>
      <c r="B40" s="379" t="s">
        <v>73</v>
      </c>
      <c r="C40" s="282"/>
      <c r="D40" s="798" t="s">
        <v>74</v>
      </c>
      <c r="E40" s="283"/>
      <c r="F40" s="799" t="s">
        <v>75</v>
      </c>
      <c r="G40" s="800"/>
      <c r="H40" s="1191" t="e">
        <f>N40+#REF!</f>
        <v>#REF!</v>
      </c>
      <c r="I40" s="609">
        <f>SUM(I41:I44)</f>
        <v>372872.56</v>
      </c>
      <c r="J40" s="802"/>
      <c r="K40" s="284">
        <f>SUM(K41:K44)</f>
        <v>31694.167600000001</v>
      </c>
      <c r="L40" s="399">
        <f>SUM(L41:L44)</f>
        <v>404566.72759999998</v>
      </c>
      <c r="M40" s="803" t="e">
        <f>SUM(M41:M44)</f>
        <v>#REF!</v>
      </c>
      <c r="N40" s="804" t="e">
        <f>SUM(N41:N44)</f>
        <v>#REF!</v>
      </c>
      <c r="O40" s="216"/>
      <c r="P40" s="933" t="e">
        <f>SUM(P41:P44)</f>
        <v>#REF!</v>
      </c>
      <c r="Q40" s="934" t="e">
        <f>SUM(Q41:Q44)</f>
        <v>#REF!</v>
      </c>
      <c r="R40" s="935" t="e">
        <f>SUM(R41:R44)</f>
        <v>#REF!</v>
      </c>
      <c r="S40" s="668"/>
      <c r="T40" s="1045" t="e">
        <f>SUM(T41:T44)</f>
        <v>#REF!</v>
      </c>
      <c r="U40" s="1046" t="e">
        <f>SUM(U41:U44)</f>
        <v>#REF!</v>
      </c>
      <c r="V40" s="1047" t="e">
        <f>SUM(V41:V44)</f>
        <v>#REF!</v>
      </c>
      <c r="W40" s="1026"/>
      <c r="X40" s="1045" t="e">
        <f>SUM(X41:X44)</f>
        <v>#REF!</v>
      </c>
      <c r="Y40" s="1046" t="e">
        <f>SUM(Y41:Y44)</f>
        <v>#REF!</v>
      </c>
      <c r="Z40" s="1047" t="e">
        <f>SUM(Z41:Z44)</f>
        <v>#REF!</v>
      </c>
      <c r="AA40" s="1026"/>
      <c r="AB40" s="1048" t="e">
        <f>SUM(AB41:AB44)</f>
        <v>#REF!</v>
      </c>
      <c r="AC40" s="1046" t="e">
        <f>SUM(AC41:AC44)</f>
        <v>#REF!</v>
      </c>
      <c r="AD40" s="1047" t="e">
        <f>SUM(AD41:AD44)</f>
        <v>#REF!</v>
      </c>
      <c r="AE40" s="699"/>
      <c r="AF40" s="400" t="e">
        <f>SUM(AF41:AF44)</f>
        <v>#REF!</v>
      </c>
      <c r="AG40" s="385">
        <f>SUM(AG41:AG44)</f>
        <v>0</v>
      </c>
      <c r="AH40" s="216"/>
      <c r="AI40" s="792">
        <f t="shared" ref="AI40:AK40" si="25">SUM(AI41:AI44)</f>
        <v>85443.25</v>
      </c>
      <c r="AJ40" s="805">
        <f t="shared" si="25"/>
        <v>7262.6762500000004</v>
      </c>
      <c r="AK40" s="793">
        <f t="shared" si="25"/>
        <v>92705.926250000004</v>
      </c>
      <c r="AL40" s="216"/>
      <c r="AM40" s="794">
        <f t="shared" ref="AM40:AN40" si="26">SUM(AM41:AM44)</f>
        <v>372872.56</v>
      </c>
      <c r="AN40" s="841">
        <f t="shared" si="26"/>
        <v>287429.31</v>
      </c>
      <c r="AO40" s="216"/>
      <c r="AP40" s="807"/>
      <c r="AQ40" s="807"/>
      <c r="AR40" s="807"/>
      <c r="AS40" s="807"/>
      <c r="AT40" s="807"/>
      <c r="AU40" s="807"/>
      <c r="AV40" s="807"/>
      <c r="AW40" s="807"/>
      <c r="AX40" s="807"/>
      <c r="AY40" s="807"/>
      <c r="AZ40" s="807"/>
      <c r="BA40" s="599"/>
      <c r="BB40" s="599"/>
      <c r="BC40" s="599"/>
      <c r="BD40" s="599"/>
      <c r="BE40" s="599"/>
      <c r="BF40" s="599"/>
      <c r="BG40" s="599"/>
      <c r="BH40" s="599"/>
      <c r="BI40" s="599"/>
      <c r="BJ40" s="599"/>
      <c r="BK40" s="599"/>
      <c r="BL40" s="599"/>
      <c r="BM40" s="599"/>
      <c r="BN40" s="599"/>
      <c r="BO40" s="599"/>
      <c r="BP40" s="386"/>
      <c r="BQ40" s="386"/>
      <c r="BR40" s="386"/>
      <c r="BS40" s="386"/>
      <c r="BT40" s="386"/>
      <c r="BU40" s="386"/>
      <c r="BV40" s="386"/>
      <c r="BW40" s="386"/>
      <c r="BX40" s="386"/>
      <c r="BY40" s="386"/>
      <c r="BZ40" s="386"/>
      <c r="CA40" s="386"/>
      <c r="CB40" s="386"/>
      <c r="CC40" s="386"/>
      <c r="CD40" s="386"/>
      <c r="CE40" s="386"/>
      <c r="CF40" s="386"/>
      <c r="CG40" s="386"/>
      <c r="CH40" s="386"/>
      <c r="CI40" s="386"/>
    </row>
    <row r="41" spans="1:87" ht="15.65" customHeight="1" outlineLevel="2">
      <c r="A41" s="69"/>
      <c r="B41" s="65"/>
      <c r="C41" s="282"/>
      <c r="D41" s="58"/>
      <c r="E41" s="283" t="s">
        <v>76</v>
      </c>
      <c r="F41" s="91" t="s">
        <v>77</v>
      </c>
      <c r="G41" s="70"/>
      <c r="H41" s="1196" t="s">
        <v>413</v>
      </c>
      <c r="I41" s="770"/>
      <c r="J41" s="666">
        <f>TVAN</f>
        <v>8.5000000000000006E-2</v>
      </c>
      <c r="K41" s="771">
        <f>I41*J41</f>
        <v>0</v>
      </c>
      <c r="L41" s="667">
        <f>I41+K41</f>
        <v>0</v>
      </c>
      <c r="M41" s="646" t="e">
        <f>I41/$G$5</f>
        <v>#REF!</v>
      </c>
      <c r="N41" s="647" t="e">
        <f>I41/$G$2</f>
        <v>#REF!</v>
      </c>
      <c r="O41" s="642"/>
      <c r="P41" s="919" t="e">
        <f>M41*$Q$5</f>
        <v>#REF!</v>
      </c>
      <c r="Q41" s="920" t="e">
        <f>P41*J41</f>
        <v>#REF!</v>
      </c>
      <c r="R41" s="921" t="e">
        <f>P41+Q41</f>
        <v>#REF!</v>
      </c>
      <c r="S41" s="642"/>
      <c r="T41" s="1028" t="e">
        <f>M41*$U$5</f>
        <v>#REF!</v>
      </c>
      <c r="U41" s="1029" t="e">
        <f>T41*J41</f>
        <v>#REF!</v>
      </c>
      <c r="V41" s="1030" t="e">
        <f>T41+U41</f>
        <v>#REF!</v>
      </c>
      <c r="W41" s="1031"/>
      <c r="X41" s="1028" t="e">
        <f>M41*$Y$5</f>
        <v>#REF!</v>
      </c>
      <c r="Y41" s="1029" t="e">
        <f>X41*J41</f>
        <v>#REF!</v>
      </c>
      <c r="Z41" s="1030" t="e">
        <f>X41+Y41</f>
        <v>#REF!</v>
      </c>
      <c r="AA41" s="1031"/>
      <c r="AB41" s="1028" t="e">
        <f>M41*$AC$5</f>
        <v>#REF!</v>
      </c>
      <c r="AC41" s="1029" t="e">
        <f>AB41*J41</f>
        <v>#REF!</v>
      </c>
      <c r="AD41" s="1030" t="e">
        <f>AB41+AC41</f>
        <v>#REF!</v>
      </c>
      <c r="AE41" s="693"/>
      <c r="AF41" s="288" t="e">
        <f t="shared" ref="AF41:AF44" si="27">I41-(P41+T41+X41+AB41)</f>
        <v>#REF!</v>
      </c>
      <c r="AG41" s="715"/>
      <c r="AH41" s="216"/>
      <c r="AI41" s="289">
        <f>EDD!L98</f>
        <v>0</v>
      </c>
      <c r="AJ41" s="296">
        <f>AI41*J41</f>
        <v>0</v>
      </c>
      <c r="AK41" s="349">
        <f>AJ41+AI41</f>
        <v>0</v>
      </c>
      <c r="AL41" s="216"/>
      <c r="AM41" s="292">
        <f>I41-AG41</f>
        <v>0</v>
      </c>
      <c r="AN41" s="293">
        <f>I41-AI41</f>
        <v>0</v>
      </c>
      <c r="AO41" s="216"/>
    </row>
    <row r="42" spans="1:87" s="643" customFormat="1" ht="16" customHeight="1" outlineLevel="2">
      <c r="A42" s="652"/>
      <c r="B42" s="653"/>
      <c r="C42" s="1200"/>
      <c r="D42" s="1201"/>
      <c r="E42" s="1202" t="s">
        <v>78</v>
      </c>
      <c r="F42" s="598" t="s">
        <v>79</v>
      </c>
      <c r="G42" s="655"/>
      <c r="H42" s="1738" t="s">
        <v>492</v>
      </c>
      <c r="I42" s="766">
        <v>348310</v>
      </c>
      <c r="J42" s="634">
        <f>TVAN</f>
        <v>8.5000000000000006E-2</v>
      </c>
      <c r="K42" s="767">
        <f>I42*J42</f>
        <v>29606.350000000002</v>
      </c>
      <c r="L42" s="672">
        <f>I42+K42</f>
        <v>377916.35</v>
      </c>
      <c r="M42" s="673" t="e">
        <f>I42/$G$5</f>
        <v>#REF!</v>
      </c>
      <c r="N42" s="674" t="e">
        <f>I42/$G$2</f>
        <v>#REF!</v>
      </c>
      <c r="O42" s="642"/>
      <c r="P42" s="766" t="e">
        <f t="shared" ref="P42:P43" si="28">M42*$Q$5</f>
        <v>#REF!</v>
      </c>
      <c r="Q42" s="928" t="e">
        <f>P42*J42</f>
        <v>#REF!</v>
      </c>
      <c r="R42" s="924" t="e">
        <f>P42+Q42</f>
        <v>#REF!</v>
      </c>
      <c r="S42" s="642"/>
      <c r="T42" s="1032" t="e">
        <f>M42*$U$5</f>
        <v>#REF!</v>
      </c>
      <c r="U42" s="1033" t="e">
        <f>T42*J42</f>
        <v>#REF!</v>
      </c>
      <c r="V42" s="1034" t="e">
        <f>T42+U42</f>
        <v>#REF!</v>
      </c>
      <c r="W42" s="1031"/>
      <c r="X42" s="1032" t="e">
        <f t="shared" ref="X42:X44" si="29">M42*$Y$5</f>
        <v>#REF!</v>
      </c>
      <c r="Y42" s="1033" t="e">
        <f t="shared" ref="Y42:Y44" si="30">X42*J42</f>
        <v>#REF!</v>
      </c>
      <c r="Z42" s="1034" t="e">
        <f>X42+Y42</f>
        <v>#REF!</v>
      </c>
      <c r="AA42" s="1031"/>
      <c r="AB42" s="1032" t="e">
        <f t="shared" ref="AB42:AB43" si="31">M42*$AC$5</f>
        <v>#REF!</v>
      </c>
      <c r="AC42" s="1033" t="e">
        <f>AB42*J42</f>
        <v>#REF!</v>
      </c>
      <c r="AD42" s="1034" t="e">
        <f>AB42+AC42</f>
        <v>#REF!</v>
      </c>
      <c r="AE42" s="699"/>
      <c r="AF42" s="675" t="e">
        <f t="shared" si="27"/>
        <v>#REF!</v>
      </c>
      <c r="AG42" s="713"/>
      <c r="AH42" s="668"/>
      <c r="AI42" s="676">
        <f>EDD!L101</f>
        <v>85443.25</v>
      </c>
      <c r="AJ42" s="296">
        <f>AI42*J42</f>
        <v>7262.6762500000004</v>
      </c>
      <c r="AK42" s="677">
        <f>AJ42+AI42</f>
        <v>92705.926250000004</v>
      </c>
      <c r="AL42" s="668"/>
      <c r="AM42" s="661">
        <f>I42-AG42</f>
        <v>348310</v>
      </c>
      <c r="AN42" s="678">
        <f>I42-AI42</f>
        <v>262866.75</v>
      </c>
      <c r="AO42" s="668"/>
      <c r="AP42" s="625"/>
      <c r="AQ42" s="625"/>
      <c r="AR42" s="625"/>
      <c r="AS42" s="625"/>
      <c r="AT42" s="625"/>
      <c r="AU42" s="625"/>
      <c r="AV42" s="625"/>
      <c r="AW42" s="625"/>
      <c r="AX42" s="625"/>
      <c r="AY42" s="625"/>
      <c r="AZ42" s="625"/>
      <c r="BA42" s="625"/>
      <c r="BB42" s="625"/>
      <c r="BC42" s="625"/>
      <c r="BD42" s="625"/>
      <c r="BE42" s="625"/>
      <c r="BF42" s="625"/>
      <c r="BG42" s="625"/>
      <c r="BH42" s="625"/>
      <c r="BI42" s="625"/>
      <c r="BJ42" s="625"/>
      <c r="BK42" s="625"/>
      <c r="BL42" s="625"/>
      <c r="BM42" s="625"/>
      <c r="BN42" s="625"/>
      <c r="BO42" s="625"/>
    </row>
    <row r="43" spans="1:87" s="643" customFormat="1" ht="16" customHeight="1" outlineLevel="2">
      <c r="A43" s="652"/>
      <c r="B43" s="653"/>
      <c r="C43" s="1200"/>
      <c r="D43" s="1201"/>
      <c r="E43" s="1202" t="s">
        <v>326</v>
      </c>
      <c r="F43" s="598" t="s">
        <v>106</v>
      </c>
      <c r="G43" s="655"/>
      <c r="H43" s="1194" t="s">
        <v>493</v>
      </c>
      <c r="I43" s="766">
        <v>24562.560000000001</v>
      </c>
      <c r="J43" s="634">
        <f>TVAN</f>
        <v>8.5000000000000006E-2</v>
      </c>
      <c r="K43" s="767">
        <f>I43*J43</f>
        <v>2087.8176000000003</v>
      </c>
      <c r="L43" s="672">
        <f>I43+K43</f>
        <v>26650.3776</v>
      </c>
      <c r="M43" s="673" t="e">
        <f>I43/$G$5</f>
        <v>#REF!</v>
      </c>
      <c r="N43" s="674" t="e">
        <f>I43/$G$2</f>
        <v>#REF!</v>
      </c>
      <c r="O43" s="642"/>
      <c r="P43" s="766" t="e">
        <f t="shared" si="28"/>
        <v>#REF!</v>
      </c>
      <c r="Q43" s="928" t="e">
        <f>P43*J43</f>
        <v>#REF!</v>
      </c>
      <c r="R43" s="924" t="e">
        <f>P43+Q43</f>
        <v>#REF!</v>
      </c>
      <c r="S43" s="642"/>
      <c r="T43" s="1032" t="e">
        <f>M43*$U$5</f>
        <v>#REF!</v>
      </c>
      <c r="U43" s="1033" t="e">
        <f>T43*J43</f>
        <v>#REF!</v>
      </c>
      <c r="V43" s="1034" t="e">
        <f>T43+U43</f>
        <v>#REF!</v>
      </c>
      <c r="W43" s="1031"/>
      <c r="X43" s="1032" t="e">
        <f t="shared" si="29"/>
        <v>#REF!</v>
      </c>
      <c r="Y43" s="1033" t="e">
        <f t="shared" si="30"/>
        <v>#REF!</v>
      </c>
      <c r="Z43" s="1034" t="e">
        <f>X43+Y43</f>
        <v>#REF!</v>
      </c>
      <c r="AA43" s="1031"/>
      <c r="AB43" s="1032" t="e">
        <f t="shared" si="31"/>
        <v>#REF!</v>
      </c>
      <c r="AC43" s="1033" t="e">
        <f>AB43*J43</f>
        <v>#REF!</v>
      </c>
      <c r="AD43" s="1034" t="e">
        <f>AB43+AC43</f>
        <v>#REF!</v>
      </c>
      <c r="AE43" s="699"/>
      <c r="AF43" s="675" t="e">
        <f t="shared" si="27"/>
        <v>#REF!</v>
      </c>
      <c r="AG43" s="713"/>
      <c r="AH43" s="668"/>
      <c r="AI43" s="676">
        <f>EDD!L105</f>
        <v>0</v>
      </c>
      <c r="AJ43" s="296">
        <f>AI43*J43</f>
        <v>0</v>
      </c>
      <c r="AK43" s="677">
        <f>AJ43+AI43</f>
        <v>0</v>
      </c>
      <c r="AL43" s="668"/>
      <c r="AM43" s="661">
        <f>I43-AG43</f>
        <v>24562.560000000001</v>
      </c>
      <c r="AN43" s="678">
        <f>I43-AI43</f>
        <v>24562.560000000001</v>
      </c>
      <c r="AO43" s="668"/>
      <c r="AP43" s="625"/>
      <c r="AQ43" s="625"/>
      <c r="AR43" s="625"/>
      <c r="AS43" s="625"/>
      <c r="AT43" s="625"/>
      <c r="AU43" s="625"/>
      <c r="AV43" s="625"/>
      <c r="AW43" s="625"/>
      <c r="AX43" s="625"/>
      <c r="AY43" s="625"/>
      <c r="AZ43" s="625"/>
      <c r="BA43" s="625"/>
      <c r="BB43" s="625"/>
      <c r="BC43" s="625"/>
      <c r="BD43" s="625"/>
      <c r="BE43" s="625"/>
      <c r="BF43" s="625"/>
      <c r="BG43" s="625"/>
      <c r="BH43" s="625"/>
      <c r="BI43" s="625"/>
      <c r="BJ43" s="625"/>
      <c r="BK43" s="625"/>
      <c r="BL43" s="625"/>
      <c r="BM43" s="625"/>
      <c r="BN43" s="625"/>
      <c r="BO43" s="625"/>
    </row>
    <row r="44" spans="1:87" ht="16" customHeight="1" outlineLevel="2">
      <c r="A44" s="69"/>
      <c r="B44" s="65"/>
      <c r="C44" s="282"/>
      <c r="D44" s="58"/>
      <c r="E44" s="283" t="s">
        <v>80</v>
      </c>
      <c r="F44" s="59" t="s">
        <v>81</v>
      </c>
      <c r="G44" s="70"/>
      <c r="H44" s="1194" t="s">
        <v>416</v>
      </c>
      <c r="I44" s="768"/>
      <c r="J44" s="656">
        <f>TVAN</f>
        <v>8.5000000000000006E-2</v>
      </c>
      <c r="K44" s="769">
        <f>I44*J44</f>
        <v>0</v>
      </c>
      <c r="L44" s="657">
        <f>I44+K44</f>
        <v>0</v>
      </c>
      <c r="M44" s="658" t="e">
        <f>I44/$G$5</f>
        <v>#REF!</v>
      </c>
      <c r="N44" s="659" t="e">
        <f>I44/$G$2</f>
        <v>#REF!</v>
      </c>
      <c r="O44" s="642"/>
      <c r="P44" s="768" t="e">
        <f>M44*$Q$5</f>
        <v>#REF!</v>
      </c>
      <c r="Q44" s="926" t="e">
        <f>P44*J44</f>
        <v>#REF!</v>
      </c>
      <c r="R44" s="927" t="e">
        <f>P44+Q44</f>
        <v>#REF!</v>
      </c>
      <c r="S44" s="642"/>
      <c r="T44" s="1035" t="e">
        <f>M44*$U$5</f>
        <v>#REF!</v>
      </c>
      <c r="U44" s="1036" t="e">
        <f>T44*J44</f>
        <v>#REF!</v>
      </c>
      <c r="V44" s="1037" t="e">
        <f>T44+U44</f>
        <v>#REF!</v>
      </c>
      <c r="W44" s="1031"/>
      <c r="X44" s="1035" t="e">
        <f t="shared" si="29"/>
        <v>#REF!</v>
      </c>
      <c r="Y44" s="1036" t="e">
        <f t="shared" si="30"/>
        <v>#REF!</v>
      </c>
      <c r="Z44" s="1037" t="e">
        <f>X44+Y44</f>
        <v>#REF!</v>
      </c>
      <c r="AA44" s="1031"/>
      <c r="AB44" s="1035" t="e">
        <f>M44*$AC$5</f>
        <v>#REF!</v>
      </c>
      <c r="AC44" s="1036" t="e">
        <f>AB44*J44</f>
        <v>#REF!</v>
      </c>
      <c r="AD44" s="1037" t="e">
        <f>AB44+AC44</f>
        <v>#REF!</v>
      </c>
      <c r="AE44" s="693"/>
      <c r="AF44" s="300" t="e">
        <f t="shared" si="27"/>
        <v>#REF!</v>
      </c>
      <c r="AG44" s="712"/>
      <c r="AH44" s="216"/>
      <c r="AI44" s="301">
        <f>EDD!L108</f>
        <v>0</v>
      </c>
      <c r="AJ44" s="302">
        <f>AI44*J44</f>
        <v>0</v>
      </c>
      <c r="AK44" s="303">
        <f>AJ44+AI44</f>
        <v>0</v>
      </c>
      <c r="AL44" s="216"/>
      <c r="AM44" s="298">
        <f>I44-AG44</f>
        <v>0</v>
      </c>
      <c r="AN44" s="305">
        <f>I44-AI44</f>
        <v>0</v>
      </c>
      <c r="AO44" s="216"/>
    </row>
    <row r="45" spans="1:87" s="30" customFormat="1" ht="16" customHeight="1" outlineLevel="1">
      <c r="A45" s="378" t="s">
        <v>82</v>
      </c>
      <c r="B45" s="379" t="s">
        <v>83</v>
      </c>
      <c r="C45" s="282"/>
      <c r="D45" s="798" t="s">
        <v>84</v>
      </c>
      <c r="E45" s="283"/>
      <c r="F45" s="799" t="s">
        <v>85</v>
      </c>
      <c r="G45" s="800"/>
      <c r="H45" s="801"/>
      <c r="I45" s="609">
        <f>SUM(I46:I53)</f>
        <v>-4733.4500000000007</v>
      </c>
      <c r="J45" s="802"/>
      <c r="K45" s="284">
        <f>SUM(K46:K53)</f>
        <v>-402.3432499999999</v>
      </c>
      <c r="L45" s="399">
        <f>SUM(L46:L53)</f>
        <v>-5135.7932500000024</v>
      </c>
      <c r="M45" s="803" t="e">
        <f>SUM(M46:M53)</f>
        <v>#REF!</v>
      </c>
      <c r="N45" s="804" t="e">
        <f>SUM(N46:N53)</f>
        <v>#REF!</v>
      </c>
      <c r="O45" s="216"/>
      <c r="P45" s="933" t="e">
        <f>SUM(P46:P53)</f>
        <v>#REF!</v>
      </c>
      <c r="Q45" s="934" t="e">
        <f>SUM(Q46:Q53)</f>
        <v>#REF!</v>
      </c>
      <c r="R45" s="935" t="e">
        <f>SUM(R46:R53)</f>
        <v>#REF!</v>
      </c>
      <c r="S45" s="668"/>
      <c r="T45" s="1075" t="e">
        <f>SUM(T46:T53)</f>
        <v>#REF!</v>
      </c>
      <c r="U45" s="1046" t="e">
        <f>SUM(U46:U53)</f>
        <v>#REF!</v>
      </c>
      <c r="V45" s="1047" t="e">
        <f>SUM(V46:V53)</f>
        <v>#REF!</v>
      </c>
      <c r="W45" s="1026"/>
      <c r="X45" s="1075" t="e">
        <f>SUM(X46:X53)</f>
        <v>#REF!</v>
      </c>
      <c r="Y45" s="1046" t="e">
        <f>SUM(Y46:Y53)</f>
        <v>#REF!</v>
      </c>
      <c r="Z45" s="1047" t="e">
        <f>SUM(Z46:Z53)</f>
        <v>#REF!</v>
      </c>
      <c r="AA45" s="1026"/>
      <c r="AB45" s="1048" t="e">
        <f>SUM(AB46:AB53)</f>
        <v>#REF!</v>
      </c>
      <c r="AC45" s="1046" t="e">
        <f>SUM(AC46:AC53)</f>
        <v>#REF!</v>
      </c>
      <c r="AD45" s="1047" t="e">
        <f>SUM(AD46:AD53)</f>
        <v>#REF!</v>
      </c>
      <c r="AE45" s="699"/>
      <c r="AF45" s="400" t="e">
        <f>SUM(AF46:AF53)</f>
        <v>#REF!</v>
      </c>
      <c r="AG45" s="385">
        <f>SUM(AG46:AG53)</f>
        <v>0</v>
      </c>
      <c r="AH45" s="216"/>
      <c r="AI45" s="788">
        <f t="shared" ref="AI45:AK45" si="32">SUM(AI46:AI53)</f>
        <v>0</v>
      </c>
      <c r="AJ45" s="805">
        <f t="shared" si="32"/>
        <v>0</v>
      </c>
      <c r="AK45" s="789">
        <f t="shared" si="32"/>
        <v>0</v>
      </c>
      <c r="AL45" s="216"/>
      <c r="AM45" s="806">
        <f>SUM(AM46:AM53)</f>
        <v>-4733.4500000000007</v>
      </c>
      <c r="AN45" s="812">
        <f>SUM(AN46:AN53)</f>
        <v>-4733.4500000000007</v>
      </c>
      <c r="AO45" s="216"/>
      <c r="AP45" s="807"/>
      <c r="AQ45" s="807"/>
      <c r="AR45" s="807"/>
      <c r="AS45" s="807"/>
      <c r="AT45" s="807"/>
      <c r="AU45" s="807"/>
      <c r="AV45" s="807"/>
      <c r="AW45" s="807"/>
      <c r="AX45" s="807"/>
      <c r="AY45" s="807"/>
      <c r="AZ45" s="807"/>
      <c r="BA45" s="599"/>
      <c r="BB45" s="599"/>
      <c r="BC45" s="599"/>
      <c r="BD45" s="599"/>
      <c r="BE45" s="599"/>
      <c r="BF45" s="599"/>
      <c r="BG45" s="599"/>
      <c r="BH45" s="599"/>
      <c r="BI45" s="599"/>
      <c r="BJ45" s="599"/>
      <c r="BK45" s="599"/>
      <c r="BL45" s="599"/>
      <c r="BM45" s="599"/>
      <c r="BN45" s="599"/>
      <c r="BO45" s="599"/>
      <c r="BP45" s="386"/>
      <c r="BQ45" s="386"/>
      <c r="BR45" s="386"/>
      <c r="BS45" s="386"/>
      <c r="BT45" s="386"/>
      <c r="BU45" s="386"/>
      <c r="BV45" s="386"/>
      <c r="BW45" s="386"/>
      <c r="BX45" s="386"/>
      <c r="BY45" s="386"/>
      <c r="BZ45" s="386"/>
      <c r="CA45" s="386"/>
      <c r="CB45" s="386"/>
      <c r="CC45" s="386"/>
      <c r="CD45" s="386"/>
      <c r="CE45" s="386"/>
      <c r="CF45" s="386"/>
      <c r="CG45" s="386"/>
      <c r="CH45" s="386"/>
      <c r="CI45" s="386"/>
    </row>
    <row r="46" spans="1:87" ht="16" customHeight="1" outlineLevel="2">
      <c r="A46" s="69"/>
      <c r="B46" s="65"/>
      <c r="C46" s="282"/>
      <c r="D46" s="58"/>
      <c r="E46" s="283" t="s">
        <v>86</v>
      </c>
      <c r="F46" s="59" t="s">
        <v>87</v>
      </c>
      <c r="G46" s="70"/>
      <c r="H46" s="582"/>
      <c r="I46" s="770"/>
      <c r="J46" s="666">
        <f t="shared" ref="J46:J53" si="33">TVAN</f>
        <v>8.5000000000000006E-2</v>
      </c>
      <c r="K46" s="771">
        <f t="shared" ref="K46:K53" si="34">I46*J46</f>
        <v>0</v>
      </c>
      <c r="L46" s="667">
        <f t="shared" ref="L46:L53" si="35">I46+K46</f>
        <v>0</v>
      </c>
      <c r="M46" s="646" t="e">
        <f t="shared" ref="M46:M53" si="36">I46/$G$5</f>
        <v>#REF!</v>
      </c>
      <c r="N46" s="647" t="e">
        <f t="shared" ref="N46:N53" si="37">I46/$G$2</f>
        <v>#REF!</v>
      </c>
      <c r="O46" s="642"/>
      <c r="P46" s="919" t="e">
        <f t="shared" ref="P46:P53" si="38">M46*$Q$5</f>
        <v>#REF!</v>
      </c>
      <c r="Q46" s="920" t="e">
        <f t="shared" ref="Q46:Q53" si="39">P46*J46</f>
        <v>#REF!</v>
      </c>
      <c r="R46" s="921" t="e">
        <f t="shared" ref="R46:R53" si="40">P46+Q46</f>
        <v>#REF!</v>
      </c>
      <c r="S46" s="642"/>
      <c r="T46" s="1028" t="e">
        <f t="shared" ref="T46:T53" si="41">M46*$U$5</f>
        <v>#REF!</v>
      </c>
      <c r="U46" s="1029" t="e">
        <f t="shared" ref="U46:U53" si="42">T46*J46</f>
        <v>#REF!</v>
      </c>
      <c r="V46" s="1030" t="e">
        <f t="shared" ref="V46:V53" si="43">T46+U46</f>
        <v>#REF!</v>
      </c>
      <c r="W46" s="1031"/>
      <c r="X46" s="1028" t="e">
        <f t="shared" ref="X46:X53" si="44">M46*$Y$5</f>
        <v>#REF!</v>
      </c>
      <c r="Y46" s="1029" t="e">
        <f t="shared" ref="Y46:Y53" si="45">X46*J46</f>
        <v>#REF!</v>
      </c>
      <c r="Z46" s="1030" t="e">
        <f t="shared" ref="Z46:Z53" si="46">X46+Y46</f>
        <v>#REF!</v>
      </c>
      <c r="AA46" s="1031"/>
      <c r="AB46" s="1028" t="e">
        <f t="shared" ref="AB46:AB53" si="47">M46*$AC$5</f>
        <v>#REF!</v>
      </c>
      <c r="AC46" s="1029" t="e">
        <f t="shared" ref="AC46:AC53" si="48">AB46*J46</f>
        <v>#REF!</v>
      </c>
      <c r="AD46" s="1030" t="e">
        <f t="shared" ref="AD46:AD53" si="49">AB46+AC46</f>
        <v>#REF!</v>
      </c>
      <c r="AE46" s="693"/>
      <c r="AF46" s="288" t="e">
        <f t="shared" ref="AF46:AF53" si="50">I46-(P46+T46+X46+AB46)</f>
        <v>#REF!</v>
      </c>
      <c r="AG46" s="711"/>
      <c r="AH46" s="216"/>
      <c r="AI46" s="295">
        <f>EDD!L112</f>
        <v>0</v>
      </c>
      <c r="AJ46" s="296">
        <f t="shared" ref="AJ46:AJ53" si="51">AI46*J46</f>
        <v>0</v>
      </c>
      <c r="AK46" s="350">
        <f t="shared" ref="AK46:AK53" si="52">AJ46+AI46</f>
        <v>0</v>
      </c>
      <c r="AL46" s="216"/>
      <c r="AM46" s="292">
        <f t="shared" ref="AM46:AM53" si="53">I46-AG46</f>
        <v>0</v>
      </c>
      <c r="AN46" s="293">
        <f t="shared" ref="AN46:AN53" si="54">I46-AI46</f>
        <v>0</v>
      </c>
      <c r="AO46" s="216"/>
    </row>
    <row r="47" spans="1:87" ht="16" customHeight="1" outlineLevel="2">
      <c r="A47" s="69"/>
      <c r="B47" s="65"/>
      <c r="C47" s="282"/>
      <c r="D47" s="58"/>
      <c r="E47" s="283" t="s">
        <v>88</v>
      </c>
      <c r="F47" s="59" t="s">
        <v>89</v>
      </c>
      <c r="G47" s="70"/>
      <c r="H47" s="582"/>
      <c r="I47" s="766"/>
      <c r="J47" s="634">
        <f t="shared" si="33"/>
        <v>8.5000000000000006E-2</v>
      </c>
      <c r="K47" s="767">
        <f t="shared" si="34"/>
        <v>0</v>
      </c>
      <c r="L47" s="672">
        <f t="shared" si="35"/>
        <v>0</v>
      </c>
      <c r="M47" s="673" t="e">
        <f t="shared" si="36"/>
        <v>#REF!</v>
      </c>
      <c r="N47" s="674" t="e">
        <f t="shared" si="37"/>
        <v>#REF!</v>
      </c>
      <c r="O47" s="775"/>
      <c r="P47" s="922" t="e">
        <f t="shared" si="38"/>
        <v>#REF!</v>
      </c>
      <c r="Q47" s="928" t="e">
        <f t="shared" si="39"/>
        <v>#REF!</v>
      </c>
      <c r="R47" s="924" t="e">
        <f t="shared" si="40"/>
        <v>#REF!</v>
      </c>
      <c r="S47" s="642"/>
      <c r="T47" s="1032" t="e">
        <f t="shared" si="41"/>
        <v>#REF!</v>
      </c>
      <c r="U47" s="1033" t="e">
        <f t="shared" si="42"/>
        <v>#REF!</v>
      </c>
      <c r="V47" s="1034" t="e">
        <f t="shared" si="43"/>
        <v>#REF!</v>
      </c>
      <c r="W47" s="1031"/>
      <c r="X47" s="1032" t="e">
        <f t="shared" si="44"/>
        <v>#REF!</v>
      </c>
      <c r="Y47" s="1033" t="e">
        <f t="shared" si="45"/>
        <v>#REF!</v>
      </c>
      <c r="Z47" s="1034" t="e">
        <f t="shared" si="46"/>
        <v>#REF!</v>
      </c>
      <c r="AA47" s="1031"/>
      <c r="AB47" s="1032" t="e">
        <f t="shared" si="47"/>
        <v>#REF!</v>
      </c>
      <c r="AC47" s="1033" t="e">
        <f t="shared" si="48"/>
        <v>#REF!</v>
      </c>
      <c r="AD47" s="1034" t="e">
        <f t="shared" si="49"/>
        <v>#REF!</v>
      </c>
      <c r="AE47" s="693"/>
      <c r="AF47" s="294" t="e">
        <f t="shared" si="50"/>
        <v>#REF!</v>
      </c>
      <c r="AG47" s="711"/>
      <c r="AH47" s="216"/>
      <c r="AI47" s="295">
        <f>EDD!L115</f>
        <v>0</v>
      </c>
      <c r="AJ47" s="296">
        <f t="shared" si="51"/>
        <v>0</v>
      </c>
      <c r="AK47" s="350">
        <f t="shared" si="52"/>
        <v>0</v>
      </c>
      <c r="AL47" s="216"/>
      <c r="AM47" s="298">
        <f t="shared" si="53"/>
        <v>0</v>
      </c>
      <c r="AN47" s="299">
        <f t="shared" si="54"/>
        <v>0</v>
      </c>
      <c r="AO47" s="216"/>
    </row>
    <row r="48" spans="1:87" ht="16" customHeight="1" outlineLevel="2">
      <c r="A48" s="69"/>
      <c r="B48" s="65"/>
      <c r="C48" s="282"/>
      <c r="D48" s="58"/>
      <c r="E48" s="283" t="s">
        <v>327</v>
      </c>
      <c r="F48" s="59" t="s">
        <v>328</v>
      </c>
      <c r="G48" s="70"/>
      <c r="H48" s="582"/>
      <c r="I48" s="766"/>
      <c r="J48" s="634">
        <f t="shared" si="33"/>
        <v>8.5000000000000006E-2</v>
      </c>
      <c r="K48" s="767">
        <f t="shared" si="34"/>
        <v>0</v>
      </c>
      <c r="L48" s="672">
        <f t="shared" si="35"/>
        <v>0</v>
      </c>
      <c r="M48" s="673" t="e">
        <f t="shared" si="36"/>
        <v>#REF!</v>
      </c>
      <c r="N48" s="674" t="e">
        <f t="shared" si="37"/>
        <v>#REF!</v>
      </c>
      <c r="O48" s="642"/>
      <c r="P48" s="922" t="e">
        <f t="shared" si="38"/>
        <v>#REF!</v>
      </c>
      <c r="Q48" s="928" t="e">
        <f t="shared" si="39"/>
        <v>#REF!</v>
      </c>
      <c r="R48" s="924" t="e">
        <f t="shared" si="40"/>
        <v>#REF!</v>
      </c>
      <c r="S48" s="642"/>
      <c r="T48" s="1032" t="e">
        <f t="shared" si="41"/>
        <v>#REF!</v>
      </c>
      <c r="U48" s="1033" t="e">
        <f t="shared" si="42"/>
        <v>#REF!</v>
      </c>
      <c r="V48" s="1034" t="e">
        <f t="shared" si="43"/>
        <v>#REF!</v>
      </c>
      <c r="W48" s="1031"/>
      <c r="X48" s="1032" t="e">
        <f t="shared" si="44"/>
        <v>#REF!</v>
      </c>
      <c r="Y48" s="1033" t="e">
        <f t="shared" si="45"/>
        <v>#REF!</v>
      </c>
      <c r="Z48" s="1034" t="e">
        <f t="shared" si="46"/>
        <v>#REF!</v>
      </c>
      <c r="AA48" s="1031"/>
      <c r="AB48" s="1032" t="e">
        <f t="shared" si="47"/>
        <v>#REF!</v>
      </c>
      <c r="AC48" s="1033" t="e">
        <f t="shared" si="48"/>
        <v>#REF!</v>
      </c>
      <c r="AD48" s="1034" t="e">
        <f t="shared" si="49"/>
        <v>#REF!</v>
      </c>
      <c r="AE48" s="693"/>
      <c r="AF48" s="294" t="e">
        <f t="shared" si="50"/>
        <v>#REF!</v>
      </c>
      <c r="AG48" s="711"/>
      <c r="AH48" s="216"/>
      <c r="AI48" s="295">
        <f>EDD!L118</f>
        <v>0</v>
      </c>
      <c r="AJ48" s="296">
        <f t="shared" si="51"/>
        <v>0</v>
      </c>
      <c r="AK48" s="350">
        <f t="shared" si="52"/>
        <v>0</v>
      </c>
      <c r="AL48" s="216"/>
      <c r="AM48" s="298">
        <f t="shared" si="53"/>
        <v>0</v>
      </c>
      <c r="AN48" s="299">
        <f t="shared" si="54"/>
        <v>0</v>
      </c>
      <c r="AO48" s="216"/>
    </row>
    <row r="49" spans="1:87" ht="16" customHeight="1" outlineLevel="2">
      <c r="A49" s="69"/>
      <c r="B49" s="65"/>
      <c r="C49" s="282"/>
      <c r="D49" s="58"/>
      <c r="E49" s="283" t="s">
        <v>329</v>
      </c>
      <c r="F49" s="59" t="s">
        <v>330</v>
      </c>
      <c r="G49" s="70"/>
      <c r="H49" s="582"/>
      <c r="I49" s="766"/>
      <c r="J49" s="634">
        <f t="shared" si="33"/>
        <v>8.5000000000000006E-2</v>
      </c>
      <c r="K49" s="767">
        <f t="shared" si="34"/>
        <v>0</v>
      </c>
      <c r="L49" s="672">
        <f t="shared" si="35"/>
        <v>0</v>
      </c>
      <c r="M49" s="673" t="e">
        <f t="shared" si="36"/>
        <v>#REF!</v>
      </c>
      <c r="N49" s="674" t="e">
        <f t="shared" si="37"/>
        <v>#REF!</v>
      </c>
      <c r="O49" s="642"/>
      <c r="P49" s="922" t="e">
        <f t="shared" si="38"/>
        <v>#REF!</v>
      </c>
      <c r="Q49" s="928" t="e">
        <f t="shared" si="39"/>
        <v>#REF!</v>
      </c>
      <c r="R49" s="924" t="e">
        <f t="shared" si="40"/>
        <v>#REF!</v>
      </c>
      <c r="S49" s="642"/>
      <c r="T49" s="1032" t="e">
        <f t="shared" si="41"/>
        <v>#REF!</v>
      </c>
      <c r="U49" s="1033" t="e">
        <f t="shared" si="42"/>
        <v>#REF!</v>
      </c>
      <c r="V49" s="1034" t="e">
        <f t="shared" si="43"/>
        <v>#REF!</v>
      </c>
      <c r="W49" s="1031"/>
      <c r="X49" s="1032" t="e">
        <f t="shared" si="44"/>
        <v>#REF!</v>
      </c>
      <c r="Y49" s="1033" t="e">
        <f t="shared" si="45"/>
        <v>#REF!</v>
      </c>
      <c r="Z49" s="1034" t="e">
        <f t="shared" si="46"/>
        <v>#REF!</v>
      </c>
      <c r="AA49" s="1031"/>
      <c r="AB49" s="1032" t="e">
        <f t="shared" si="47"/>
        <v>#REF!</v>
      </c>
      <c r="AC49" s="1033" t="e">
        <f t="shared" si="48"/>
        <v>#REF!</v>
      </c>
      <c r="AD49" s="1034" t="e">
        <f t="shared" si="49"/>
        <v>#REF!</v>
      </c>
      <c r="AE49" s="693"/>
      <c r="AF49" s="294" t="e">
        <f t="shared" si="50"/>
        <v>#REF!</v>
      </c>
      <c r="AG49" s="711"/>
      <c r="AH49" s="216"/>
      <c r="AI49" s="63">
        <f>EDD!L121</f>
        <v>0</v>
      </c>
      <c r="AJ49" s="296">
        <f t="shared" si="51"/>
        <v>0</v>
      </c>
      <c r="AK49" s="350">
        <f t="shared" si="52"/>
        <v>0</v>
      </c>
      <c r="AL49" s="216"/>
      <c r="AM49" s="298">
        <f t="shared" si="53"/>
        <v>0</v>
      </c>
      <c r="AN49" s="299">
        <f t="shared" si="54"/>
        <v>0</v>
      </c>
      <c r="AO49" s="216"/>
    </row>
    <row r="50" spans="1:87" ht="16" customHeight="1" outlineLevel="2">
      <c r="A50" s="69"/>
      <c r="B50" s="65"/>
      <c r="C50" s="282"/>
      <c r="D50" s="58"/>
      <c r="E50" s="283" t="s">
        <v>90</v>
      </c>
      <c r="F50" s="59" t="s">
        <v>91</v>
      </c>
      <c r="G50" s="70"/>
      <c r="H50" s="1194" t="s">
        <v>580</v>
      </c>
      <c r="I50" s="774">
        <v>-23733.45</v>
      </c>
      <c r="J50" s="634">
        <f t="shared" si="33"/>
        <v>8.5000000000000006E-2</v>
      </c>
      <c r="K50" s="767">
        <f t="shared" si="34"/>
        <v>-2017.3432500000001</v>
      </c>
      <c r="L50" s="672">
        <f t="shared" si="35"/>
        <v>-25750.793250000002</v>
      </c>
      <c r="M50" s="673" t="e">
        <f t="shared" si="36"/>
        <v>#REF!</v>
      </c>
      <c r="N50" s="674" t="e">
        <f t="shared" si="37"/>
        <v>#REF!</v>
      </c>
      <c r="O50" s="642"/>
      <c r="P50" s="922" t="e">
        <f t="shared" si="38"/>
        <v>#REF!</v>
      </c>
      <c r="Q50" s="928" t="e">
        <f t="shared" si="39"/>
        <v>#REF!</v>
      </c>
      <c r="R50" s="924" t="e">
        <f t="shared" si="40"/>
        <v>#REF!</v>
      </c>
      <c r="S50" s="642"/>
      <c r="T50" s="1032" t="e">
        <f t="shared" si="41"/>
        <v>#REF!</v>
      </c>
      <c r="U50" s="1033" t="e">
        <f t="shared" si="42"/>
        <v>#REF!</v>
      </c>
      <c r="V50" s="1034" t="e">
        <f t="shared" si="43"/>
        <v>#REF!</v>
      </c>
      <c r="W50" s="1031"/>
      <c r="X50" s="1032" t="e">
        <f t="shared" si="44"/>
        <v>#REF!</v>
      </c>
      <c r="Y50" s="1033" t="e">
        <f t="shared" si="45"/>
        <v>#REF!</v>
      </c>
      <c r="Z50" s="1034" t="e">
        <f t="shared" si="46"/>
        <v>#REF!</v>
      </c>
      <c r="AA50" s="1031"/>
      <c r="AB50" s="1032" t="e">
        <f t="shared" si="47"/>
        <v>#REF!</v>
      </c>
      <c r="AC50" s="1033" t="e">
        <f t="shared" si="48"/>
        <v>#REF!</v>
      </c>
      <c r="AD50" s="1034" t="e">
        <f t="shared" si="49"/>
        <v>#REF!</v>
      </c>
      <c r="AE50" s="693"/>
      <c r="AF50" s="294" t="e">
        <f t="shared" si="50"/>
        <v>#REF!</v>
      </c>
      <c r="AG50" s="711"/>
      <c r="AH50" s="216"/>
      <c r="AI50" s="63">
        <f>EDD!L124</f>
        <v>0</v>
      </c>
      <c r="AJ50" s="296">
        <f t="shared" si="51"/>
        <v>0</v>
      </c>
      <c r="AK50" s="350">
        <f t="shared" si="52"/>
        <v>0</v>
      </c>
      <c r="AL50" s="216"/>
      <c r="AM50" s="298">
        <f t="shared" si="53"/>
        <v>-23733.45</v>
      </c>
      <c r="AN50" s="299">
        <f t="shared" si="54"/>
        <v>-23733.45</v>
      </c>
      <c r="AO50" s="216"/>
    </row>
    <row r="51" spans="1:87" ht="16" customHeight="1" outlineLevel="2">
      <c r="A51" s="69"/>
      <c r="B51" s="65"/>
      <c r="C51" s="282"/>
      <c r="D51" s="58"/>
      <c r="E51" s="283" t="s">
        <v>92</v>
      </c>
      <c r="F51" s="59" t="s">
        <v>93</v>
      </c>
      <c r="G51" s="70"/>
      <c r="H51" s="1739" t="s">
        <v>494</v>
      </c>
      <c r="I51" s="774">
        <v>19000</v>
      </c>
      <c r="J51" s="634">
        <f t="shared" si="33"/>
        <v>8.5000000000000006E-2</v>
      </c>
      <c r="K51" s="767">
        <f t="shared" si="34"/>
        <v>1615.0000000000002</v>
      </c>
      <c r="L51" s="672">
        <f>I51+K51</f>
        <v>20615</v>
      </c>
      <c r="M51" s="673" t="e">
        <f>I51/$G$5</f>
        <v>#REF!</v>
      </c>
      <c r="N51" s="674" t="e">
        <f t="shared" si="37"/>
        <v>#REF!</v>
      </c>
      <c r="O51" s="642"/>
      <c r="P51" s="922" t="e">
        <f t="shared" si="38"/>
        <v>#REF!</v>
      </c>
      <c r="Q51" s="928" t="e">
        <f t="shared" si="39"/>
        <v>#REF!</v>
      </c>
      <c r="R51" s="924" t="e">
        <f t="shared" si="40"/>
        <v>#REF!</v>
      </c>
      <c r="S51" s="642"/>
      <c r="T51" s="1032" t="e">
        <f>M51*$U$5</f>
        <v>#REF!</v>
      </c>
      <c r="U51" s="1033" t="e">
        <f t="shared" si="42"/>
        <v>#REF!</v>
      </c>
      <c r="V51" s="1034" t="e">
        <f t="shared" si="43"/>
        <v>#REF!</v>
      </c>
      <c r="W51" s="1031"/>
      <c r="X51" s="1032" t="e">
        <f t="shared" si="44"/>
        <v>#REF!</v>
      </c>
      <c r="Y51" s="1033" t="e">
        <f t="shared" si="45"/>
        <v>#REF!</v>
      </c>
      <c r="Z51" s="1034" t="e">
        <f t="shared" si="46"/>
        <v>#REF!</v>
      </c>
      <c r="AA51" s="1031"/>
      <c r="AB51" s="1032" t="e">
        <f>M51*$AC$5</f>
        <v>#REF!</v>
      </c>
      <c r="AC51" s="1033" t="e">
        <f t="shared" si="48"/>
        <v>#REF!</v>
      </c>
      <c r="AD51" s="1034" t="e">
        <f t="shared" si="49"/>
        <v>#REF!</v>
      </c>
      <c r="AE51" s="693"/>
      <c r="AF51" s="294" t="e">
        <f t="shared" si="50"/>
        <v>#REF!</v>
      </c>
      <c r="AG51" s="711"/>
      <c r="AH51" s="216"/>
      <c r="AI51" s="63">
        <f>EDD!L127</f>
        <v>0</v>
      </c>
      <c r="AJ51" s="296">
        <f t="shared" si="51"/>
        <v>0</v>
      </c>
      <c r="AK51" s="350">
        <f t="shared" si="52"/>
        <v>0</v>
      </c>
      <c r="AL51" s="216"/>
      <c r="AM51" s="298">
        <f t="shared" si="53"/>
        <v>19000</v>
      </c>
      <c r="AN51" s="299">
        <f t="shared" si="54"/>
        <v>19000</v>
      </c>
      <c r="AO51" s="216"/>
    </row>
    <row r="52" spans="1:87" ht="16" customHeight="1" outlineLevel="2">
      <c r="A52" s="69"/>
      <c r="B52" s="65"/>
      <c r="C52" s="282"/>
      <c r="D52" s="58"/>
      <c r="E52" s="283" t="s">
        <v>94</v>
      </c>
      <c r="F52" s="59" t="s">
        <v>331</v>
      </c>
      <c r="G52" s="70"/>
      <c r="H52" s="559"/>
      <c r="I52" s="774"/>
      <c r="J52" s="634">
        <f t="shared" si="33"/>
        <v>8.5000000000000006E-2</v>
      </c>
      <c r="K52" s="767">
        <f t="shared" si="34"/>
        <v>0</v>
      </c>
      <c r="L52" s="672">
        <f t="shared" si="35"/>
        <v>0</v>
      </c>
      <c r="M52" s="673" t="e">
        <f t="shared" si="36"/>
        <v>#REF!</v>
      </c>
      <c r="N52" s="674" t="e">
        <f t="shared" si="37"/>
        <v>#REF!</v>
      </c>
      <c r="O52" s="775"/>
      <c r="P52" s="922" t="e">
        <f t="shared" si="38"/>
        <v>#REF!</v>
      </c>
      <c r="Q52" s="928" t="e">
        <f t="shared" si="39"/>
        <v>#REF!</v>
      </c>
      <c r="R52" s="924" t="e">
        <f t="shared" si="40"/>
        <v>#REF!</v>
      </c>
      <c r="S52" s="642"/>
      <c r="T52" s="1032" t="e">
        <f t="shared" si="41"/>
        <v>#REF!</v>
      </c>
      <c r="U52" s="1033" t="e">
        <f t="shared" si="42"/>
        <v>#REF!</v>
      </c>
      <c r="V52" s="1034" t="e">
        <f t="shared" si="43"/>
        <v>#REF!</v>
      </c>
      <c r="W52" s="1031"/>
      <c r="X52" s="1032" t="e">
        <f t="shared" si="44"/>
        <v>#REF!</v>
      </c>
      <c r="Y52" s="1033" t="e">
        <f t="shared" si="45"/>
        <v>#REF!</v>
      </c>
      <c r="Z52" s="1034" t="e">
        <f t="shared" si="46"/>
        <v>#REF!</v>
      </c>
      <c r="AA52" s="1031"/>
      <c r="AB52" s="1032" t="e">
        <f t="shared" si="47"/>
        <v>#REF!</v>
      </c>
      <c r="AC52" s="1033" t="e">
        <f t="shared" si="48"/>
        <v>#REF!</v>
      </c>
      <c r="AD52" s="1034" t="e">
        <f t="shared" si="49"/>
        <v>#REF!</v>
      </c>
      <c r="AE52" s="693"/>
      <c r="AF52" s="294" t="e">
        <f t="shared" si="50"/>
        <v>#REF!</v>
      </c>
      <c r="AG52" s="711"/>
      <c r="AH52" s="216"/>
      <c r="AI52" s="63">
        <f>EDD!L130</f>
        <v>0</v>
      </c>
      <c r="AJ52" s="296">
        <f t="shared" si="51"/>
        <v>0</v>
      </c>
      <c r="AK52" s="350">
        <f t="shared" si="52"/>
        <v>0</v>
      </c>
      <c r="AL52" s="216"/>
      <c r="AM52" s="298">
        <f t="shared" si="53"/>
        <v>0</v>
      </c>
      <c r="AN52" s="299">
        <f t="shared" si="54"/>
        <v>0</v>
      </c>
      <c r="AO52" s="216"/>
    </row>
    <row r="53" spans="1:87" ht="16" customHeight="1" outlineLevel="2">
      <c r="A53" s="69"/>
      <c r="B53" s="65"/>
      <c r="C53" s="282"/>
      <c r="D53" s="58"/>
      <c r="E53" s="283" t="s">
        <v>95</v>
      </c>
      <c r="F53" s="59" t="s">
        <v>81</v>
      </c>
      <c r="G53" s="70"/>
      <c r="H53" s="61"/>
      <c r="I53" s="780"/>
      <c r="J53" s="656">
        <f t="shared" si="33"/>
        <v>8.5000000000000006E-2</v>
      </c>
      <c r="K53" s="769">
        <f t="shared" si="34"/>
        <v>0</v>
      </c>
      <c r="L53" s="657">
        <f t="shared" si="35"/>
        <v>0</v>
      </c>
      <c r="M53" s="658" t="e">
        <f t="shared" si="36"/>
        <v>#REF!</v>
      </c>
      <c r="N53" s="659" t="e">
        <f t="shared" si="37"/>
        <v>#REF!</v>
      </c>
      <c r="O53" s="642"/>
      <c r="P53" s="925" t="e">
        <f t="shared" si="38"/>
        <v>#REF!</v>
      </c>
      <c r="Q53" s="926" t="e">
        <f t="shared" si="39"/>
        <v>#REF!</v>
      </c>
      <c r="R53" s="927" t="e">
        <f t="shared" si="40"/>
        <v>#REF!</v>
      </c>
      <c r="S53" s="642"/>
      <c r="T53" s="1035" t="e">
        <f t="shared" si="41"/>
        <v>#REF!</v>
      </c>
      <c r="U53" s="1036" t="e">
        <f t="shared" si="42"/>
        <v>#REF!</v>
      </c>
      <c r="V53" s="1037" t="e">
        <f t="shared" si="43"/>
        <v>#REF!</v>
      </c>
      <c r="W53" s="1031"/>
      <c r="X53" s="1035" t="e">
        <f t="shared" si="44"/>
        <v>#REF!</v>
      </c>
      <c r="Y53" s="1036" t="e">
        <f t="shared" si="45"/>
        <v>#REF!</v>
      </c>
      <c r="Z53" s="1037" t="e">
        <f t="shared" si="46"/>
        <v>#REF!</v>
      </c>
      <c r="AA53" s="1031"/>
      <c r="AB53" s="1035" t="e">
        <f t="shared" si="47"/>
        <v>#REF!</v>
      </c>
      <c r="AC53" s="1036" t="e">
        <f t="shared" si="48"/>
        <v>#REF!</v>
      </c>
      <c r="AD53" s="1037" t="e">
        <f t="shared" si="49"/>
        <v>#REF!</v>
      </c>
      <c r="AE53" s="693"/>
      <c r="AF53" s="300" t="e">
        <f t="shared" si="50"/>
        <v>#REF!</v>
      </c>
      <c r="AG53" s="712"/>
      <c r="AH53" s="216"/>
      <c r="AI53" s="66">
        <f>EDD!L133</f>
        <v>0</v>
      </c>
      <c r="AJ53" s="302">
        <f t="shared" si="51"/>
        <v>0</v>
      </c>
      <c r="AK53" s="350">
        <f t="shared" si="52"/>
        <v>0</v>
      </c>
      <c r="AL53" s="216"/>
      <c r="AM53" s="298">
        <f t="shared" si="53"/>
        <v>0</v>
      </c>
      <c r="AN53" s="314">
        <f t="shared" si="54"/>
        <v>0</v>
      </c>
      <c r="AO53" s="216"/>
    </row>
    <row r="54" spans="1:87" s="30" customFormat="1" ht="16" customHeight="1" outlineLevel="1">
      <c r="A54" s="378" t="s">
        <v>96</v>
      </c>
      <c r="B54" s="379" t="s">
        <v>97</v>
      </c>
      <c r="C54" s="282"/>
      <c r="D54" s="798" t="s">
        <v>332</v>
      </c>
      <c r="E54" s="283"/>
      <c r="F54" s="799" t="s">
        <v>98</v>
      </c>
      <c r="G54" s="800"/>
      <c r="H54" s="801"/>
      <c r="I54" s="1188" t="e">
        <f>SUM(I55:I57)</f>
        <v>#REF!</v>
      </c>
      <c r="J54" s="802"/>
      <c r="K54" s="284" t="e">
        <f>SUM(K55:K57)</f>
        <v>#REF!</v>
      </c>
      <c r="L54" s="399" t="e">
        <f>SUM(L55:L57)</f>
        <v>#REF!</v>
      </c>
      <c r="M54" s="803" t="e">
        <f>SUM(M55:M57)</f>
        <v>#REF!</v>
      </c>
      <c r="N54" s="804" t="e">
        <f>SUM(N55:N57)</f>
        <v>#REF!</v>
      </c>
      <c r="O54" s="216"/>
      <c r="P54" s="936" t="e">
        <f>SUM(P55:P57)</f>
        <v>#REF!</v>
      </c>
      <c r="Q54" s="934" t="e">
        <f>SUM(Q55:Q57)</f>
        <v>#REF!</v>
      </c>
      <c r="R54" s="935" t="e">
        <f>SUM(R55:R57)</f>
        <v>#REF!</v>
      </c>
      <c r="S54" s="668"/>
      <c r="T54" s="1049" t="e">
        <f>SUM(T55:T57)</f>
        <v>#REF!</v>
      </c>
      <c r="U54" s="1046" t="e">
        <f>SUM(U55:U57)</f>
        <v>#REF!</v>
      </c>
      <c r="V54" s="1047" t="e">
        <f>SUM(V55:V57)</f>
        <v>#REF!</v>
      </c>
      <c r="W54" s="1026"/>
      <c r="X54" s="1049" t="e">
        <f>SUM(X55:X57)</f>
        <v>#REF!</v>
      </c>
      <c r="Y54" s="1046" t="e">
        <f>SUM(Y55:Y57)</f>
        <v>#REF!</v>
      </c>
      <c r="Z54" s="1047" t="e">
        <f>SUM(Z55:Z57)</f>
        <v>#REF!</v>
      </c>
      <c r="AA54" s="1026"/>
      <c r="AB54" s="1050" t="e">
        <f>SUM(AB55:AB57)</f>
        <v>#REF!</v>
      </c>
      <c r="AC54" s="1046" t="e">
        <f>SUM(AC55:AC57)</f>
        <v>#REF!</v>
      </c>
      <c r="AD54" s="1047" t="e">
        <f>SUM(AD55:AD57)</f>
        <v>#REF!</v>
      </c>
      <c r="AE54" s="699"/>
      <c r="AF54" s="400" t="e">
        <f>SUM(AF55:AF57)</f>
        <v>#REF!</v>
      </c>
      <c r="AG54" s="795">
        <f>SUM(AG55:AG57)</f>
        <v>7539.56</v>
      </c>
      <c r="AH54" s="216"/>
      <c r="AI54" s="788">
        <f t="shared" ref="AI54:AK54" si="55">SUM(AI55:AI57)</f>
        <v>7539.56</v>
      </c>
      <c r="AJ54" s="805">
        <f t="shared" si="55"/>
        <v>640.86260000000016</v>
      </c>
      <c r="AK54" s="789">
        <f t="shared" si="55"/>
        <v>8180.4225999999999</v>
      </c>
      <c r="AL54" s="216"/>
      <c r="AM54" s="806" t="e">
        <f t="shared" ref="AM54:AN54" si="56">SUM(AM55:AM57)</f>
        <v>#REF!</v>
      </c>
      <c r="AN54" s="812" t="e">
        <f t="shared" si="56"/>
        <v>#REF!</v>
      </c>
      <c r="AO54" s="216"/>
      <c r="AP54" s="807"/>
      <c r="AQ54" s="807"/>
      <c r="AR54" s="807"/>
      <c r="AS54" s="807"/>
      <c r="AT54" s="807"/>
      <c r="AU54" s="807"/>
      <c r="AV54" s="807"/>
      <c r="AW54" s="807"/>
      <c r="AX54" s="807"/>
      <c r="AY54" s="807"/>
      <c r="AZ54" s="807"/>
      <c r="BA54" s="599"/>
      <c r="BB54" s="599"/>
      <c r="BC54" s="599"/>
      <c r="BD54" s="599"/>
      <c r="BE54" s="599"/>
      <c r="BF54" s="599"/>
      <c r="BG54" s="599"/>
      <c r="BH54" s="599"/>
      <c r="BI54" s="599"/>
      <c r="BJ54" s="599"/>
      <c r="BK54" s="599"/>
      <c r="BL54" s="599"/>
      <c r="BM54" s="599"/>
      <c r="BN54" s="599"/>
      <c r="BO54" s="599"/>
      <c r="BP54" s="386"/>
      <c r="BQ54" s="386"/>
      <c r="BR54" s="386"/>
      <c r="BS54" s="386"/>
      <c r="BT54" s="386"/>
      <c r="BU54" s="386"/>
      <c r="BV54" s="386"/>
      <c r="BW54" s="386"/>
      <c r="BX54" s="386"/>
      <c r="BY54" s="386"/>
      <c r="BZ54" s="386"/>
      <c r="CA54" s="386"/>
      <c r="CB54" s="386"/>
      <c r="CC54" s="386"/>
      <c r="CD54" s="386"/>
      <c r="CE54" s="386"/>
      <c r="CF54" s="386"/>
      <c r="CG54" s="386"/>
      <c r="CH54" s="386"/>
      <c r="CI54" s="386"/>
    </row>
    <row r="55" spans="1:87" ht="16" customHeight="1" outlineLevel="2">
      <c r="A55" s="69"/>
      <c r="B55" s="65"/>
      <c r="C55" s="282"/>
      <c r="D55" s="58"/>
      <c r="E55" s="283" t="s">
        <v>99</v>
      </c>
      <c r="F55" s="83" t="s">
        <v>404</v>
      </c>
      <c r="G55" s="70"/>
      <c r="H55" s="1194" t="s">
        <v>495</v>
      </c>
      <c r="I55" s="770">
        <f>14240.07</f>
        <v>14240.07</v>
      </c>
      <c r="J55" s="666">
        <f>TVAN</f>
        <v>8.5000000000000006E-2</v>
      </c>
      <c r="K55" s="771">
        <f>I55*J55</f>
        <v>1210.4059500000001</v>
      </c>
      <c r="L55" s="667">
        <f>I55+K55</f>
        <v>15450.47595</v>
      </c>
      <c r="M55" s="646" t="e">
        <f>I55/$G$5</f>
        <v>#REF!</v>
      </c>
      <c r="N55" s="647" t="e">
        <f>I55/$G$2</f>
        <v>#REF!</v>
      </c>
      <c r="O55" s="775"/>
      <c r="P55" s="922" t="e">
        <f>M55*$Q$5</f>
        <v>#REF!</v>
      </c>
      <c r="Q55" s="920" t="e">
        <f>P55*J55</f>
        <v>#REF!</v>
      </c>
      <c r="R55" s="921" t="e">
        <f>P55+Q55</f>
        <v>#REF!</v>
      </c>
      <c r="S55" s="642"/>
      <c r="T55" s="1032" t="e">
        <f>M55*$U$5</f>
        <v>#REF!</v>
      </c>
      <c r="U55" s="1029" t="e">
        <f>T55*J55</f>
        <v>#REF!</v>
      </c>
      <c r="V55" s="1030" t="e">
        <f>T55+U55</f>
        <v>#REF!</v>
      </c>
      <c r="W55" s="1031"/>
      <c r="X55" s="1032" t="e">
        <f t="shared" ref="X55" si="57">M55*$Y$5</f>
        <v>#REF!</v>
      </c>
      <c r="Y55" s="1029" t="e">
        <f t="shared" ref="Y55:Y57" si="58">X55*J55</f>
        <v>#REF!</v>
      </c>
      <c r="Z55" s="1030" t="e">
        <f>X55+Y55</f>
        <v>#REF!</v>
      </c>
      <c r="AA55" s="1031"/>
      <c r="AB55" s="1032" t="e">
        <f>M55*$AC$5</f>
        <v>#REF!</v>
      </c>
      <c r="AC55" s="1029" t="e">
        <f>AB55*J55</f>
        <v>#REF!</v>
      </c>
      <c r="AD55" s="1030" t="e">
        <f>AB55+AC55</f>
        <v>#REF!</v>
      </c>
      <c r="AE55" s="693"/>
      <c r="AF55" s="288" t="e">
        <f t="shared" ref="AF55:AF57" si="59">I55-(P55+T55+X55+AB55)</f>
        <v>#REF!</v>
      </c>
      <c r="AG55" s="711">
        <v>5110.76</v>
      </c>
      <c r="AH55" s="216"/>
      <c r="AI55" s="295">
        <f>EDD!L137</f>
        <v>5110.76</v>
      </c>
      <c r="AJ55" s="290">
        <f>AI55*J55</f>
        <v>434.41460000000006</v>
      </c>
      <c r="AK55" s="350">
        <f>AJ55+AI55</f>
        <v>5545.1746000000003</v>
      </c>
      <c r="AL55" s="216"/>
      <c r="AM55" s="292">
        <f>I55-AG55</f>
        <v>9129.31</v>
      </c>
      <c r="AN55" s="311">
        <f>I55-AI55</f>
        <v>9129.31</v>
      </c>
      <c r="AO55" s="216"/>
    </row>
    <row r="56" spans="1:87" s="83" customFormat="1" ht="16" customHeight="1" outlineLevel="2">
      <c r="A56" s="69"/>
      <c r="B56" s="65"/>
      <c r="C56" s="282"/>
      <c r="D56" s="58"/>
      <c r="E56" s="283" t="s">
        <v>100</v>
      </c>
      <c r="F56" s="83" t="s">
        <v>333</v>
      </c>
      <c r="G56" s="70"/>
      <c r="H56" s="582">
        <v>180</v>
      </c>
      <c r="I56" s="766">
        <f>2428.8+7972</f>
        <v>10400.799999999999</v>
      </c>
      <c r="J56" s="634">
        <f>TVAN</f>
        <v>8.5000000000000006E-2</v>
      </c>
      <c r="K56" s="767">
        <f>I56*J56</f>
        <v>884.06799999999998</v>
      </c>
      <c r="L56" s="672">
        <f>I56+K56</f>
        <v>11284.867999999999</v>
      </c>
      <c r="M56" s="673" t="e">
        <f>I56/$G$5</f>
        <v>#REF!</v>
      </c>
      <c r="N56" s="674" t="e">
        <f>I56/$G$2</f>
        <v>#REF!</v>
      </c>
      <c r="O56" s="775"/>
      <c r="P56" s="922" t="e">
        <f>Q2*H56</f>
        <v>#REF!</v>
      </c>
      <c r="Q56" s="923" t="e">
        <f>P56*J56</f>
        <v>#REF!</v>
      </c>
      <c r="R56" s="924" t="e">
        <f>P56+Q56</f>
        <v>#REF!</v>
      </c>
      <c r="S56" s="642"/>
      <c r="T56" s="1032" t="e">
        <f>M56*$U$5</f>
        <v>#REF!</v>
      </c>
      <c r="U56" s="1033" t="e">
        <f>T56*J56</f>
        <v>#REF!</v>
      </c>
      <c r="V56" s="1034" t="e">
        <f>T56+U56</f>
        <v>#REF!</v>
      </c>
      <c r="W56" s="1031"/>
      <c r="X56" s="1032" t="e">
        <f>H56*Y2</f>
        <v>#REF!</v>
      </c>
      <c r="Y56" s="1033" t="e">
        <f t="shared" si="58"/>
        <v>#REF!</v>
      </c>
      <c r="Z56" s="1034" t="e">
        <f>X56+Y56</f>
        <v>#REF!</v>
      </c>
      <c r="AA56" s="1031"/>
      <c r="AB56" s="1032" t="e">
        <f>AC2*H56</f>
        <v>#REF!</v>
      </c>
      <c r="AC56" s="1033" t="e">
        <f>AB56*J56</f>
        <v>#REF!</v>
      </c>
      <c r="AD56" s="1034" t="e">
        <f>AB56+AC56</f>
        <v>#REF!</v>
      </c>
      <c r="AE56" s="693"/>
      <c r="AF56" s="294" t="e">
        <f t="shared" si="59"/>
        <v>#REF!</v>
      </c>
      <c r="AG56" s="711">
        <v>2428.8000000000002</v>
      </c>
      <c r="AH56" s="216"/>
      <c r="AI56" s="295">
        <f>EDD!L141</f>
        <v>2428.8000000000002</v>
      </c>
      <c r="AJ56" s="296">
        <f>AI56*J56</f>
        <v>206.44800000000004</v>
      </c>
      <c r="AK56" s="350">
        <f>AJ56+AI56</f>
        <v>2635.248</v>
      </c>
      <c r="AL56" s="216"/>
      <c r="AM56" s="298">
        <f>I56-AG56</f>
        <v>7971.9999999999991</v>
      </c>
      <c r="AN56" s="314">
        <f>I56-AI56</f>
        <v>7971.9999999999991</v>
      </c>
      <c r="AO56" s="216"/>
      <c r="AP56" s="352"/>
      <c r="AQ56" s="352"/>
      <c r="AR56" s="352"/>
      <c r="AS56" s="352"/>
      <c r="AT56" s="352"/>
      <c r="AU56" s="352"/>
      <c r="AV56" s="352"/>
      <c r="AW56" s="352"/>
      <c r="AX56" s="352"/>
      <c r="AY56" s="352"/>
      <c r="AZ56" s="352"/>
      <c r="BA56" s="352"/>
      <c r="BB56" s="352"/>
      <c r="BC56" s="352"/>
      <c r="BD56" s="352"/>
      <c r="BE56" s="352"/>
      <c r="BF56" s="352"/>
      <c r="BG56" s="352"/>
      <c r="BH56" s="352"/>
      <c r="BI56" s="352"/>
      <c r="BJ56" s="352"/>
      <c r="BK56" s="352"/>
      <c r="BL56" s="352"/>
      <c r="BM56" s="352"/>
      <c r="BN56" s="352"/>
      <c r="BO56" s="352"/>
    </row>
    <row r="57" spans="1:87" ht="15.75" customHeight="1" outlineLevel="2">
      <c r="A57" s="69"/>
      <c r="B57" s="65"/>
      <c r="C57" s="282"/>
      <c r="D57" s="58"/>
      <c r="E57" s="283" t="s">
        <v>100</v>
      </c>
      <c r="F57" s="83" t="s">
        <v>101</v>
      </c>
      <c r="G57" s="70"/>
      <c r="H57" s="61">
        <v>65</v>
      </c>
      <c r="I57" s="780" t="e">
        <f>P57+T57+X57+AB57</f>
        <v>#REF!</v>
      </c>
      <c r="J57" s="656">
        <f>TVAN</f>
        <v>8.5000000000000006E-2</v>
      </c>
      <c r="K57" s="769" t="e">
        <f>I57*J57</f>
        <v>#REF!</v>
      </c>
      <c r="L57" s="657" t="e">
        <f>I57+K57</f>
        <v>#REF!</v>
      </c>
      <c r="M57" s="658" t="e">
        <f>I57/$G$5</f>
        <v>#REF!</v>
      </c>
      <c r="N57" s="659" t="e">
        <f>I57/$G$2</f>
        <v>#REF!</v>
      </c>
      <c r="O57" s="775"/>
      <c r="P57" s="925" t="e">
        <f>$H$57*Q2</f>
        <v>#REF!</v>
      </c>
      <c r="Q57" s="926" t="e">
        <f>P57*J57</f>
        <v>#REF!</v>
      </c>
      <c r="R57" s="927" t="e">
        <f>P57+Q57</f>
        <v>#REF!</v>
      </c>
      <c r="S57" s="642"/>
      <c r="T57" s="1035" t="e">
        <f>$H$57*U2</f>
        <v>#REF!</v>
      </c>
      <c r="U57" s="1036" t="e">
        <f>T57*J57</f>
        <v>#REF!</v>
      </c>
      <c r="V57" s="1037" t="e">
        <f>T57+U57</f>
        <v>#REF!</v>
      </c>
      <c r="W57" s="1031"/>
      <c r="X57" s="1035" t="e">
        <f>H57*Y2</f>
        <v>#REF!</v>
      </c>
      <c r="Y57" s="1036" t="e">
        <f t="shared" si="58"/>
        <v>#REF!</v>
      </c>
      <c r="Z57" s="1037" t="e">
        <f>X57+Y57</f>
        <v>#REF!</v>
      </c>
      <c r="AA57" s="1031"/>
      <c r="AB57" s="1035" t="e">
        <f>$H$57*AC2</f>
        <v>#REF!</v>
      </c>
      <c r="AC57" s="1036" t="e">
        <f>AB57*J57</f>
        <v>#REF!</v>
      </c>
      <c r="AD57" s="1037" t="e">
        <f>AB57+AC57</f>
        <v>#REF!</v>
      </c>
      <c r="AE57" s="693"/>
      <c r="AF57" s="300" t="e">
        <f t="shared" si="59"/>
        <v>#REF!</v>
      </c>
      <c r="AG57" s="711"/>
      <c r="AH57" s="216"/>
      <c r="AI57" s="295">
        <f>EDD!L144</f>
        <v>0</v>
      </c>
      <c r="AJ57" s="302">
        <f>AI57*J57</f>
        <v>0</v>
      </c>
      <c r="AK57" s="350">
        <f>AJ57+AI57</f>
        <v>0</v>
      </c>
      <c r="AL57" s="216"/>
      <c r="AM57" s="298" t="e">
        <f>I57-AG57</f>
        <v>#REF!</v>
      </c>
      <c r="AN57" s="314" t="e">
        <f>I57-AI57</f>
        <v>#REF!</v>
      </c>
      <c r="AO57" s="216"/>
    </row>
    <row r="58" spans="1:87" s="30" customFormat="1" ht="16" customHeight="1" outlineLevel="1">
      <c r="A58" s="378" t="s">
        <v>102</v>
      </c>
      <c r="B58" s="379" t="s">
        <v>103</v>
      </c>
      <c r="C58" s="282"/>
      <c r="D58" s="798" t="s">
        <v>104</v>
      </c>
      <c r="E58" s="283"/>
      <c r="F58" s="799" t="s">
        <v>334</v>
      </c>
      <c r="G58" s="800"/>
      <c r="H58" s="801"/>
      <c r="I58" s="609">
        <f>SUM(I59:I62)</f>
        <v>0</v>
      </c>
      <c r="J58" s="802"/>
      <c r="K58" s="284">
        <f>SUM(K59:K62)</f>
        <v>0</v>
      </c>
      <c r="L58" s="399">
        <f>SUM(L59:L62)</f>
        <v>0</v>
      </c>
      <c r="M58" s="803" t="e">
        <f>SUM(M59:M62)</f>
        <v>#REF!</v>
      </c>
      <c r="N58" s="804" t="e">
        <f>SUM(N59:N62)</f>
        <v>#REF!</v>
      </c>
      <c r="O58" s="216"/>
      <c r="P58" s="933" t="e">
        <f>SUM(P59:P62)</f>
        <v>#REF!</v>
      </c>
      <c r="Q58" s="934" t="e">
        <f>SUM(Q59:Q62)</f>
        <v>#REF!</v>
      </c>
      <c r="R58" s="935" t="e">
        <f>SUM(R59:R62)</f>
        <v>#REF!</v>
      </c>
      <c r="S58" s="668"/>
      <c r="T58" s="1048" t="e">
        <f>SUM(T59:T62)</f>
        <v>#REF!</v>
      </c>
      <c r="U58" s="1046" t="e">
        <f>SUM(U59:U62)</f>
        <v>#REF!</v>
      </c>
      <c r="V58" s="1047" t="e">
        <f>SUM(V59:V62)</f>
        <v>#REF!</v>
      </c>
      <c r="W58" s="1026"/>
      <c r="X58" s="1048" t="e">
        <f>SUM(X59:X62)</f>
        <v>#REF!</v>
      </c>
      <c r="Y58" s="1046" t="e">
        <f>SUM(Y59:Y62)</f>
        <v>#REF!</v>
      </c>
      <c r="Z58" s="1047" t="e">
        <f>SUM(Z59:Z62)</f>
        <v>#REF!</v>
      </c>
      <c r="AA58" s="1026"/>
      <c r="AB58" s="1048" t="e">
        <f>SUM(AB59:AB62)</f>
        <v>#REF!</v>
      </c>
      <c r="AC58" s="1046" t="e">
        <f>SUM(AC59:AC62)</f>
        <v>#REF!</v>
      </c>
      <c r="AD58" s="1047" t="e">
        <f>SUM(AD59:AD62)</f>
        <v>#REF!</v>
      </c>
      <c r="AE58" s="699"/>
      <c r="AF58" s="400" t="e">
        <f>SUM(AF59:AF62)</f>
        <v>#REF!</v>
      </c>
      <c r="AG58" s="808">
        <f>SUM(AG59:AG62)</f>
        <v>0</v>
      </c>
      <c r="AH58" s="216"/>
      <c r="AI58" s="809">
        <f t="shared" ref="AI58:AK58" si="60">SUM(AI59:AI62)</f>
        <v>0</v>
      </c>
      <c r="AJ58" s="810">
        <f t="shared" si="60"/>
        <v>0</v>
      </c>
      <c r="AK58" s="811">
        <f t="shared" si="60"/>
        <v>0</v>
      </c>
      <c r="AL58" s="216"/>
      <c r="AM58" s="806">
        <f t="shared" ref="AM58:AN58" si="61">SUM(AM59:AM62)</f>
        <v>0</v>
      </c>
      <c r="AN58" s="811">
        <f t="shared" si="61"/>
        <v>0</v>
      </c>
      <c r="AO58" s="216"/>
      <c r="AP58" s="807"/>
      <c r="AQ58" s="807"/>
      <c r="AR58" s="807"/>
      <c r="AS58" s="807"/>
      <c r="AT58" s="807"/>
      <c r="AU58" s="807"/>
      <c r="AV58" s="807"/>
      <c r="AW58" s="807"/>
      <c r="AX58" s="807"/>
      <c r="AY58" s="807"/>
      <c r="AZ58" s="807"/>
      <c r="BA58" s="599"/>
      <c r="BB58" s="599"/>
      <c r="BC58" s="599"/>
      <c r="BD58" s="599"/>
      <c r="BE58" s="599"/>
      <c r="BF58" s="599"/>
      <c r="BG58" s="599"/>
      <c r="BH58" s="599"/>
      <c r="BI58" s="599"/>
      <c r="BJ58" s="599"/>
      <c r="BK58" s="599"/>
      <c r="BL58" s="599"/>
      <c r="BM58" s="599"/>
      <c r="BN58" s="599"/>
      <c r="BO58" s="599"/>
      <c r="BP58" s="386"/>
      <c r="BQ58" s="386"/>
      <c r="BR58" s="386"/>
      <c r="BS58" s="386"/>
      <c r="BT58" s="386"/>
      <c r="BU58" s="386"/>
      <c r="BV58" s="386"/>
      <c r="BW58" s="386"/>
      <c r="BX58" s="386"/>
      <c r="BY58" s="386"/>
      <c r="BZ58" s="386"/>
      <c r="CA58" s="386"/>
      <c r="CB58" s="386"/>
      <c r="CC58" s="386"/>
      <c r="CD58" s="386"/>
      <c r="CE58" s="386"/>
      <c r="CF58" s="386"/>
      <c r="CG58" s="386"/>
      <c r="CH58" s="386"/>
      <c r="CI58" s="386"/>
    </row>
    <row r="59" spans="1:87" ht="16" customHeight="1" outlineLevel="2">
      <c r="A59" s="69"/>
      <c r="B59" s="65"/>
      <c r="C59" s="354" t="s">
        <v>335</v>
      </c>
      <c r="D59" s="58"/>
      <c r="E59" s="283" t="s">
        <v>105</v>
      </c>
      <c r="F59" s="59" t="s">
        <v>336</v>
      </c>
      <c r="G59" s="70"/>
      <c r="H59" s="61"/>
      <c r="I59" s="776"/>
      <c r="J59" s="666">
        <f>TVAN</f>
        <v>8.5000000000000006E-2</v>
      </c>
      <c r="K59" s="771">
        <f>I59*J59</f>
        <v>0</v>
      </c>
      <c r="L59" s="667">
        <f>I59+K59</f>
        <v>0</v>
      </c>
      <c r="M59" s="646" t="e">
        <f>I59/$G$5</f>
        <v>#REF!</v>
      </c>
      <c r="N59" s="647" t="e">
        <f>I59/$G$2</f>
        <v>#REF!</v>
      </c>
      <c r="O59" s="642"/>
      <c r="P59" s="937" t="e">
        <f>M59*$Q$5</f>
        <v>#REF!</v>
      </c>
      <c r="Q59" s="920" t="e">
        <f>P59*J59</f>
        <v>#REF!</v>
      </c>
      <c r="R59" s="921" t="e">
        <f>P59+Q59</f>
        <v>#REF!</v>
      </c>
      <c r="S59" s="642"/>
      <c r="T59" s="1051" t="e">
        <f>M59*$U$5</f>
        <v>#REF!</v>
      </c>
      <c r="U59" s="1029" t="e">
        <f>T59*J59</f>
        <v>#REF!</v>
      </c>
      <c r="V59" s="1030" t="e">
        <f>T59+U59</f>
        <v>#REF!</v>
      </c>
      <c r="W59" s="1031"/>
      <c r="X59" s="1051" t="e">
        <f t="shared" ref="X59:X62" si="62">M59*$Y$5</f>
        <v>#REF!</v>
      </c>
      <c r="Y59" s="1029" t="e">
        <f t="shared" ref="Y59:Y62" si="63">X59*J59</f>
        <v>#REF!</v>
      </c>
      <c r="Z59" s="1030" t="e">
        <f>X59+Y59</f>
        <v>#REF!</v>
      </c>
      <c r="AA59" s="1031"/>
      <c r="AB59" s="1051" t="e">
        <f>M59*$AC$5</f>
        <v>#REF!</v>
      </c>
      <c r="AC59" s="1029" t="e">
        <f>AB59*J59</f>
        <v>#REF!</v>
      </c>
      <c r="AD59" s="1030" t="e">
        <f>AB59+AC59</f>
        <v>#REF!</v>
      </c>
      <c r="AE59" s="693"/>
      <c r="AF59" s="288" t="e">
        <f t="shared" ref="AF59:AF62" si="64">I59-(P59+T59+X59+AB59)</f>
        <v>#REF!</v>
      </c>
      <c r="AG59" s="715"/>
      <c r="AH59" s="216"/>
      <c r="AI59" s="289">
        <f>EDD!L148</f>
        <v>0</v>
      </c>
      <c r="AJ59" s="290">
        <f>AI59*J59</f>
        <v>0</v>
      </c>
      <c r="AK59" s="349">
        <f>AJ59+AI59</f>
        <v>0</v>
      </c>
      <c r="AL59" s="216"/>
      <c r="AM59" s="292">
        <f>I59-AG59</f>
        <v>0</v>
      </c>
      <c r="AN59" s="293">
        <f>I59-AI59</f>
        <v>0</v>
      </c>
      <c r="AO59" s="216"/>
    </row>
    <row r="60" spans="1:87" ht="16" customHeight="1" outlineLevel="2">
      <c r="A60" s="69"/>
      <c r="B60" s="65"/>
      <c r="C60" s="355"/>
      <c r="D60" s="58"/>
      <c r="E60" s="283" t="s">
        <v>107</v>
      </c>
      <c r="F60" s="59" t="s">
        <v>337</v>
      </c>
      <c r="G60" s="70"/>
      <c r="H60" s="61"/>
      <c r="I60" s="766"/>
      <c r="J60" s="634">
        <f>TVAN</f>
        <v>8.5000000000000006E-2</v>
      </c>
      <c r="K60" s="767">
        <f>I60*J60</f>
        <v>0</v>
      </c>
      <c r="L60" s="672">
        <f>I60+K60</f>
        <v>0</v>
      </c>
      <c r="M60" s="673" t="e">
        <f>I60/$G$5</f>
        <v>#REF!</v>
      </c>
      <c r="N60" s="674" t="e">
        <f>I60/$G$2</f>
        <v>#REF!</v>
      </c>
      <c r="O60" s="642"/>
      <c r="P60" s="922" t="e">
        <f>M60*$Q$5</f>
        <v>#REF!</v>
      </c>
      <c r="Q60" s="923" t="e">
        <f>P60*J60</f>
        <v>#REF!</v>
      </c>
      <c r="R60" s="924" t="e">
        <f>P60+Q60</f>
        <v>#REF!</v>
      </c>
      <c r="S60" s="642"/>
      <c r="T60" s="1032" t="e">
        <f>M60*$U$5</f>
        <v>#REF!</v>
      </c>
      <c r="U60" s="1033" t="e">
        <f>T60*J60</f>
        <v>#REF!</v>
      </c>
      <c r="V60" s="1034" t="e">
        <f>T60+U60</f>
        <v>#REF!</v>
      </c>
      <c r="W60" s="1031"/>
      <c r="X60" s="1032" t="e">
        <f t="shared" si="62"/>
        <v>#REF!</v>
      </c>
      <c r="Y60" s="1033" t="e">
        <f t="shared" si="63"/>
        <v>#REF!</v>
      </c>
      <c r="Z60" s="1034" t="e">
        <f>X60+Y60</f>
        <v>#REF!</v>
      </c>
      <c r="AA60" s="1031"/>
      <c r="AB60" s="1032" t="e">
        <f>M60*$AC$5</f>
        <v>#REF!</v>
      </c>
      <c r="AC60" s="1033" t="e">
        <f>AB60*J60</f>
        <v>#REF!</v>
      </c>
      <c r="AD60" s="1034" t="e">
        <f>AB60+AC60</f>
        <v>#REF!</v>
      </c>
      <c r="AE60" s="693"/>
      <c r="AF60" s="294" t="e">
        <f t="shared" si="64"/>
        <v>#REF!</v>
      </c>
      <c r="AG60" s="711"/>
      <c r="AH60" s="216"/>
      <c r="AI60" s="295">
        <f>EDD!L151</f>
        <v>0</v>
      </c>
      <c r="AJ60" s="296">
        <f>AI60*J60</f>
        <v>0</v>
      </c>
      <c r="AK60" s="350">
        <f>AJ60+AI60</f>
        <v>0</v>
      </c>
      <c r="AL60" s="216"/>
      <c r="AM60" s="298">
        <f>I60-AG60</f>
        <v>0</v>
      </c>
      <c r="AN60" s="299">
        <f>I60-AI60</f>
        <v>0</v>
      </c>
      <c r="AO60" s="216"/>
    </row>
    <row r="61" spans="1:87" ht="16" customHeight="1" outlineLevel="2">
      <c r="A61" s="69"/>
      <c r="B61" s="65"/>
      <c r="C61" s="354" t="s">
        <v>335</v>
      </c>
      <c r="D61" s="58"/>
      <c r="E61" s="283" t="s">
        <v>108</v>
      </c>
      <c r="F61" s="59" t="s">
        <v>338</v>
      </c>
      <c r="G61" s="70"/>
      <c r="H61" s="61"/>
      <c r="I61" s="777"/>
      <c r="J61" s="634">
        <f>TVAN</f>
        <v>8.5000000000000006E-2</v>
      </c>
      <c r="K61" s="767">
        <f>I61*J61</f>
        <v>0</v>
      </c>
      <c r="L61" s="672">
        <f>I61+K61</f>
        <v>0</v>
      </c>
      <c r="M61" s="673" t="e">
        <f>I61/$G$5</f>
        <v>#REF!</v>
      </c>
      <c r="N61" s="674" t="e">
        <f>I61/$G$2</f>
        <v>#REF!</v>
      </c>
      <c r="O61" s="642"/>
      <c r="P61" s="938" t="e">
        <f>M61*$Q$5</f>
        <v>#REF!</v>
      </c>
      <c r="Q61" s="923" t="e">
        <f>P61*J61</f>
        <v>#REF!</v>
      </c>
      <c r="R61" s="924" t="e">
        <f>P61+Q61</f>
        <v>#REF!</v>
      </c>
      <c r="S61" s="642"/>
      <c r="T61" s="1052" t="e">
        <f>M61*$U$5</f>
        <v>#REF!</v>
      </c>
      <c r="U61" s="1033" t="e">
        <f>T61*J61</f>
        <v>#REF!</v>
      </c>
      <c r="V61" s="1034" t="e">
        <f>T61+U61</f>
        <v>#REF!</v>
      </c>
      <c r="W61" s="1031"/>
      <c r="X61" s="1052" t="e">
        <f t="shared" si="62"/>
        <v>#REF!</v>
      </c>
      <c r="Y61" s="1033" t="e">
        <f t="shared" si="63"/>
        <v>#REF!</v>
      </c>
      <c r="Z61" s="1034" t="e">
        <f>X61+Y61</f>
        <v>#REF!</v>
      </c>
      <c r="AA61" s="1031"/>
      <c r="AB61" s="1052" t="e">
        <f>M61*$AC$5</f>
        <v>#REF!</v>
      </c>
      <c r="AC61" s="1033" t="e">
        <f>AB61*J61</f>
        <v>#REF!</v>
      </c>
      <c r="AD61" s="1034" t="e">
        <f>AB61+AC61</f>
        <v>#REF!</v>
      </c>
      <c r="AE61" s="693"/>
      <c r="AF61" s="294" t="e">
        <f t="shared" si="64"/>
        <v>#REF!</v>
      </c>
      <c r="AG61" s="711"/>
      <c r="AH61" s="216"/>
      <c r="AI61" s="295">
        <f>EDD!L154</f>
        <v>0</v>
      </c>
      <c r="AJ61" s="296">
        <f>AI61*J61</f>
        <v>0</v>
      </c>
      <c r="AK61" s="350">
        <f>AJ61+AI61</f>
        <v>0</v>
      </c>
      <c r="AL61" s="216"/>
      <c r="AM61" s="298">
        <f>I61-AG61</f>
        <v>0</v>
      </c>
      <c r="AN61" s="299">
        <f>I61-AI61</f>
        <v>0</v>
      </c>
      <c r="AO61" s="216"/>
    </row>
    <row r="62" spans="1:87" ht="16" customHeight="1" outlineLevel="2">
      <c r="A62" s="69"/>
      <c r="B62" s="65"/>
      <c r="C62" s="355"/>
      <c r="D62" s="58"/>
      <c r="E62" s="283" t="s">
        <v>109</v>
      </c>
      <c r="F62" s="92" t="s">
        <v>81</v>
      </c>
      <c r="G62" s="93"/>
      <c r="H62" s="61"/>
      <c r="I62" s="768"/>
      <c r="J62" s="656">
        <f>TVAN</f>
        <v>8.5000000000000006E-2</v>
      </c>
      <c r="K62" s="769">
        <f>I62*J62</f>
        <v>0</v>
      </c>
      <c r="L62" s="657">
        <f>I62+K62</f>
        <v>0</v>
      </c>
      <c r="M62" s="658" t="e">
        <f>I62/$G$5</f>
        <v>#REF!</v>
      </c>
      <c r="N62" s="659" t="e">
        <f>I62/$G$2</f>
        <v>#REF!</v>
      </c>
      <c r="O62" s="642"/>
      <c r="P62" s="925" t="e">
        <f>M62*$Q$5</f>
        <v>#REF!</v>
      </c>
      <c r="Q62" s="926" t="e">
        <f>P62*J62</f>
        <v>#REF!</v>
      </c>
      <c r="R62" s="927" t="e">
        <f>P62+Q62</f>
        <v>#REF!</v>
      </c>
      <c r="S62" s="642"/>
      <c r="T62" s="1035" t="e">
        <f>M62*$U$5</f>
        <v>#REF!</v>
      </c>
      <c r="U62" s="1036" t="e">
        <f>T62*J62</f>
        <v>#REF!</v>
      </c>
      <c r="V62" s="1037" t="e">
        <f>T62+U62</f>
        <v>#REF!</v>
      </c>
      <c r="W62" s="1031"/>
      <c r="X62" s="1035" t="e">
        <f t="shared" si="62"/>
        <v>#REF!</v>
      </c>
      <c r="Y62" s="1036" t="e">
        <f t="shared" si="63"/>
        <v>#REF!</v>
      </c>
      <c r="Z62" s="1037" t="e">
        <f>X62+Y62</f>
        <v>#REF!</v>
      </c>
      <c r="AA62" s="1031"/>
      <c r="AB62" s="1035" t="e">
        <f>M62*$AC$5</f>
        <v>#REF!</v>
      </c>
      <c r="AC62" s="1036" t="e">
        <f>AB62*J62</f>
        <v>#REF!</v>
      </c>
      <c r="AD62" s="1037" t="e">
        <f>AB62+AC62</f>
        <v>#REF!</v>
      </c>
      <c r="AE62" s="693"/>
      <c r="AF62" s="300" t="e">
        <f t="shared" si="64"/>
        <v>#REF!</v>
      </c>
      <c r="AG62" s="712"/>
      <c r="AH62" s="216"/>
      <c r="AI62" s="301">
        <f>EDD!L157</f>
        <v>0</v>
      </c>
      <c r="AJ62" s="302">
        <f>AI62*J62</f>
        <v>0</v>
      </c>
      <c r="AK62" s="303">
        <f>AJ62+AI62</f>
        <v>0</v>
      </c>
      <c r="AL62" s="216"/>
      <c r="AM62" s="304">
        <f>I62-AG62</f>
        <v>0</v>
      </c>
      <c r="AN62" s="305">
        <f>I62-AI62</f>
        <v>0</v>
      </c>
      <c r="AO62" s="216"/>
    </row>
    <row r="63" spans="1:87" s="30" customFormat="1" ht="16" customHeight="1" outlineLevel="1">
      <c r="A63" s="378" t="s">
        <v>110</v>
      </c>
      <c r="B63" s="379" t="s">
        <v>111</v>
      </c>
      <c r="C63" s="282"/>
      <c r="D63" s="798" t="s">
        <v>339</v>
      </c>
      <c r="E63" s="283"/>
      <c r="F63" s="799" t="s">
        <v>112</v>
      </c>
      <c r="G63" s="800"/>
      <c r="H63" s="801"/>
      <c r="I63" s="609">
        <f>SUM(I64:I68)</f>
        <v>0</v>
      </c>
      <c r="J63" s="802"/>
      <c r="K63" s="284">
        <f>SUM(K64:K68)</f>
        <v>0</v>
      </c>
      <c r="L63" s="399">
        <f>SUM(L64:L68)</f>
        <v>0</v>
      </c>
      <c r="M63" s="803" t="e">
        <f>SUM(M64:M68)</f>
        <v>#REF!</v>
      </c>
      <c r="N63" s="804" t="e">
        <f>SUM(N64:N68)</f>
        <v>#REF!</v>
      </c>
      <c r="O63" s="216"/>
      <c r="P63" s="933" t="e">
        <f>SUM(P64:P68)</f>
        <v>#REF!</v>
      </c>
      <c r="Q63" s="934" t="e">
        <f>SUM(Q64:Q68)</f>
        <v>#REF!</v>
      </c>
      <c r="R63" s="935" t="e">
        <f>SUM(R64:R68)</f>
        <v>#REF!</v>
      </c>
      <c r="S63" s="668"/>
      <c r="T63" s="1048" t="e">
        <f>SUM(T64:T68)</f>
        <v>#REF!</v>
      </c>
      <c r="U63" s="1046" t="e">
        <f>SUM(U64:U68)</f>
        <v>#REF!</v>
      </c>
      <c r="V63" s="1047" t="e">
        <f>SUM(V64:V68)</f>
        <v>#REF!</v>
      </c>
      <c r="W63" s="1026"/>
      <c r="X63" s="1048" t="e">
        <f>SUM(X64:X68)</f>
        <v>#REF!</v>
      </c>
      <c r="Y63" s="1046" t="e">
        <f>SUM(Y64:Y68)</f>
        <v>#REF!</v>
      </c>
      <c r="Z63" s="1047" t="e">
        <f>SUM(Z64:Z68)</f>
        <v>#REF!</v>
      </c>
      <c r="AA63" s="1026"/>
      <c r="AB63" s="1048" t="e">
        <f>SUM(AB64:AB68)</f>
        <v>#REF!</v>
      </c>
      <c r="AC63" s="1046" t="e">
        <f>SUM(AC64:AC68)</f>
        <v>#REF!</v>
      </c>
      <c r="AD63" s="1047" t="e">
        <f>SUM(AD64:AD68)</f>
        <v>#REF!</v>
      </c>
      <c r="AE63" s="699"/>
      <c r="AF63" s="400" t="e">
        <f>SUM(AF64:AF68)</f>
        <v>#REF!</v>
      </c>
      <c r="AG63" s="795">
        <f>SUM(AG64:AG68)</f>
        <v>0</v>
      </c>
      <c r="AH63" s="216"/>
      <c r="AI63" s="788">
        <f t="shared" ref="AI63:AK63" si="65">SUM(AI64:AI68)</f>
        <v>0</v>
      </c>
      <c r="AJ63" s="805">
        <f t="shared" si="65"/>
        <v>0</v>
      </c>
      <c r="AK63" s="789">
        <f t="shared" si="65"/>
        <v>0</v>
      </c>
      <c r="AL63" s="216"/>
      <c r="AM63" s="806">
        <f t="shared" ref="AM63:AN63" si="66">SUM(AM64:AM68)</f>
        <v>0</v>
      </c>
      <c r="AN63" s="121">
        <f t="shared" si="66"/>
        <v>0</v>
      </c>
      <c r="AO63" s="216"/>
      <c r="AP63" s="807"/>
      <c r="AQ63" s="807"/>
      <c r="AR63" s="807"/>
      <c r="AS63" s="807"/>
      <c r="AT63" s="807"/>
      <c r="AU63" s="807"/>
      <c r="AV63" s="807"/>
      <c r="AW63" s="807"/>
      <c r="AX63" s="807"/>
      <c r="AY63" s="807"/>
      <c r="AZ63" s="807"/>
      <c r="BA63" s="599"/>
      <c r="BB63" s="599"/>
      <c r="BC63" s="599"/>
      <c r="BD63" s="599"/>
      <c r="BE63" s="599"/>
      <c r="BF63" s="599"/>
      <c r="BG63" s="599"/>
      <c r="BH63" s="599"/>
      <c r="BI63" s="599"/>
      <c r="BJ63" s="599"/>
      <c r="BK63" s="599"/>
      <c r="BL63" s="599"/>
      <c r="BM63" s="599"/>
      <c r="BN63" s="599"/>
      <c r="BO63" s="599"/>
      <c r="BP63" s="386"/>
      <c r="BQ63" s="386"/>
      <c r="BR63" s="386"/>
      <c r="BS63" s="386"/>
      <c r="BT63" s="386"/>
      <c r="BU63" s="386"/>
      <c r="BV63" s="386"/>
      <c r="BW63" s="386"/>
      <c r="BX63" s="386"/>
      <c r="BY63" s="386"/>
      <c r="BZ63" s="386"/>
      <c r="CA63" s="386"/>
      <c r="CB63" s="386"/>
      <c r="CC63" s="386"/>
      <c r="CD63" s="386"/>
      <c r="CE63" s="386"/>
      <c r="CF63" s="386"/>
      <c r="CG63" s="386"/>
      <c r="CH63" s="386"/>
      <c r="CI63" s="386"/>
    </row>
    <row r="64" spans="1:87" ht="16" customHeight="1" outlineLevel="2">
      <c r="A64" s="69"/>
      <c r="B64" s="94"/>
      <c r="C64" s="282"/>
      <c r="D64" s="95"/>
      <c r="E64" s="310" t="s">
        <v>113</v>
      </c>
      <c r="F64" s="83" t="s">
        <v>114</v>
      </c>
      <c r="G64" s="96"/>
      <c r="H64" s="61"/>
      <c r="I64" s="770"/>
      <c r="J64" s="666">
        <f>TVAN</f>
        <v>8.5000000000000006E-2</v>
      </c>
      <c r="K64" s="771">
        <f>I64*J64</f>
        <v>0</v>
      </c>
      <c r="L64" s="667">
        <f>I64+K64</f>
        <v>0</v>
      </c>
      <c r="M64" s="646" t="e">
        <f>I64/$G$5</f>
        <v>#REF!</v>
      </c>
      <c r="N64" s="647" t="e">
        <f>I64/$G$2</f>
        <v>#REF!</v>
      </c>
      <c r="O64" s="642"/>
      <c r="P64" s="919" t="e">
        <f>M64*$Q$5</f>
        <v>#REF!</v>
      </c>
      <c r="Q64" s="920" t="e">
        <f>P64*J64</f>
        <v>#REF!</v>
      </c>
      <c r="R64" s="921" t="e">
        <f>P64+Q64</f>
        <v>#REF!</v>
      </c>
      <c r="S64" s="642"/>
      <c r="T64" s="1028" t="e">
        <f>M64*$U$5</f>
        <v>#REF!</v>
      </c>
      <c r="U64" s="1029" t="e">
        <f>T64*J64</f>
        <v>#REF!</v>
      </c>
      <c r="V64" s="1030" t="e">
        <f>T64+U64</f>
        <v>#REF!</v>
      </c>
      <c r="W64" s="1031"/>
      <c r="X64" s="1028" t="e">
        <f t="shared" ref="X64:X68" si="67">M64*$Y$5</f>
        <v>#REF!</v>
      </c>
      <c r="Y64" s="1029" t="e">
        <f t="shared" ref="Y64:Y68" si="68">X64*J64</f>
        <v>#REF!</v>
      </c>
      <c r="Z64" s="1030" t="e">
        <f>X64+Y64</f>
        <v>#REF!</v>
      </c>
      <c r="AA64" s="1031"/>
      <c r="AB64" s="1028" t="e">
        <f>M64*$AC$5</f>
        <v>#REF!</v>
      </c>
      <c r="AC64" s="1029" t="e">
        <f>AB64*J64</f>
        <v>#REF!</v>
      </c>
      <c r="AD64" s="1030" t="e">
        <f>AB64+AC64</f>
        <v>#REF!</v>
      </c>
      <c r="AE64" s="693"/>
      <c r="AF64" s="288" t="e">
        <f t="shared" ref="AF64:AF68" si="69">I64-(P64+T64+X64+AB64)</f>
        <v>#REF!</v>
      </c>
      <c r="AG64" s="715"/>
      <c r="AH64" s="216"/>
      <c r="AI64" s="295">
        <f>EDD!L161</f>
        <v>0</v>
      </c>
      <c r="AJ64" s="296">
        <f>AI64*J64</f>
        <v>0</v>
      </c>
      <c r="AK64" s="350">
        <f>AJ64+AI64</f>
        <v>0</v>
      </c>
      <c r="AL64" s="216"/>
      <c r="AM64" s="292">
        <f>I64-AG64</f>
        <v>0</v>
      </c>
      <c r="AN64" s="293">
        <f>I64-AI64</f>
        <v>0</v>
      </c>
      <c r="AO64" s="216"/>
    </row>
    <row r="65" spans="1:87" ht="16" customHeight="1" outlineLevel="2">
      <c r="A65" s="69"/>
      <c r="B65" s="94"/>
      <c r="C65" s="282"/>
      <c r="D65" s="95"/>
      <c r="E65" s="310" t="s">
        <v>115</v>
      </c>
      <c r="F65" s="83" t="s">
        <v>116</v>
      </c>
      <c r="G65" s="96"/>
      <c r="H65" s="61"/>
      <c r="I65" s="766"/>
      <c r="J65" s="634">
        <f>TVAN</f>
        <v>8.5000000000000006E-2</v>
      </c>
      <c r="K65" s="767">
        <f>I65*J65</f>
        <v>0</v>
      </c>
      <c r="L65" s="672">
        <f>I65+K65</f>
        <v>0</v>
      </c>
      <c r="M65" s="673" t="e">
        <f>I65/$G$5</f>
        <v>#REF!</v>
      </c>
      <c r="N65" s="674" t="e">
        <f>I65/$G$2</f>
        <v>#REF!</v>
      </c>
      <c r="O65" s="642"/>
      <c r="P65" s="922" t="e">
        <f>M65*$Q$5</f>
        <v>#REF!</v>
      </c>
      <c r="Q65" s="923" t="e">
        <f>P65*J65</f>
        <v>#REF!</v>
      </c>
      <c r="R65" s="924" t="e">
        <f>P65+Q65</f>
        <v>#REF!</v>
      </c>
      <c r="S65" s="642"/>
      <c r="T65" s="1032" t="e">
        <f>M65*$U$5</f>
        <v>#REF!</v>
      </c>
      <c r="U65" s="1033" t="e">
        <f>T65*J65</f>
        <v>#REF!</v>
      </c>
      <c r="V65" s="1034" t="e">
        <f>T65+U65</f>
        <v>#REF!</v>
      </c>
      <c r="W65" s="1031"/>
      <c r="X65" s="1032" t="e">
        <f t="shared" si="67"/>
        <v>#REF!</v>
      </c>
      <c r="Y65" s="1033" t="e">
        <f t="shared" si="68"/>
        <v>#REF!</v>
      </c>
      <c r="Z65" s="1034" t="e">
        <f>X65+Y65</f>
        <v>#REF!</v>
      </c>
      <c r="AA65" s="1031"/>
      <c r="AB65" s="1032" t="e">
        <f>M65*$AC$5</f>
        <v>#REF!</v>
      </c>
      <c r="AC65" s="1033" t="e">
        <f>AB65*J65</f>
        <v>#REF!</v>
      </c>
      <c r="AD65" s="1034" t="e">
        <f>AB65+AC65</f>
        <v>#REF!</v>
      </c>
      <c r="AE65" s="693"/>
      <c r="AF65" s="294" t="e">
        <f t="shared" si="69"/>
        <v>#REF!</v>
      </c>
      <c r="AG65" s="711"/>
      <c r="AH65" s="216"/>
      <c r="AI65" s="63">
        <f>EDD!L164</f>
        <v>0</v>
      </c>
      <c r="AJ65" s="296">
        <f>AI65*J65</f>
        <v>0</v>
      </c>
      <c r="AK65" s="322">
        <f>AJ65+AI65</f>
        <v>0</v>
      </c>
      <c r="AL65" s="216"/>
      <c r="AM65" s="298">
        <f>I65-AG65</f>
        <v>0</v>
      </c>
      <c r="AN65" s="299">
        <f>I65-AI65</f>
        <v>0</v>
      </c>
      <c r="AO65" s="216"/>
    </row>
    <row r="66" spans="1:87" ht="16" customHeight="1" outlineLevel="2">
      <c r="A66" s="69"/>
      <c r="B66" s="94"/>
      <c r="C66" s="282"/>
      <c r="D66" s="95"/>
      <c r="E66" s="310" t="s">
        <v>117</v>
      </c>
      <c r="F66" s="83" t="s">
        <v>118</v>
      </c>
      <c r="G66" s="96"/>
      <c r="H66" s="61"/>
      <c r="I66" s="766"/>
      <c r="J66" s="634">
        <f>TVAN</f>
        <v>8.5000000000000006E-2</v>
      </c>
      <c r="K66" s="767">
        <f>I66*J66</f>
        <v>0</v>
      </c>
      <c r="L66" s="672">
        <f>I66+K66</f>
        <v>0</v>
      </c>
      <c r="M66" s="673" t="e">
        <f>I66/$G$5</f>
        <v>#REF!</v>
      </c>
      <c r="N66" s="674" t="e">
        <f>I66/$G$2</f>
        <v>#REF!</v>
      </c>
      <c r="O66" s="642"/>
      <c r="P66" s="922" t="e">
        <f>M66*$Q$5</f>
        <v>#REF!</v>
      </c>
      <c r="Q66" s="923" t="e">
        <f>P66*J66</f>
        <v>#REF!</v>
      </c>
      <c r="R66" s="924" t="e">
        <f>P66+Q66</f>
        <v>#REF!</v>
      </c>
      <c r="S66" s="642"/>
      <c r="T66" s="1032" t="e">
        <f>M66*$U$5</f>
        <v>#REF!</v>
      </c>
      <c r="U66" s="1033" t="e">
        <f>T66*J66</f>
        <v>#REF!</v>
      </c>
      <c r="V66" s="1034" t="e">
        <f>T66+U66</f>
        <v>#REF!</v>
      </c>
      <c r="W66" s="1031"/>
      <c r="X66" s="1032" t="e">
        <f t="shared" si="67"/>
        <v>#REF!</v>
      </c>
      <c r="Y66" s="1033" t="e">
        <f t="shared" si="68"/>
        <v>#REF!</v>
      </c>
      <c r="Z66" s="1034" t="e">
        <f>X66+Y66</f>
        <v>#REF!</v>
      </c>
      <c r="AA66" s="1031"/>
      <c r="AB66" s="1032" t="e">
        <f>M66*$AC$5</f>
        <v>#REF!</v>
      </c>
      <c r="AC66" s="1033" t="e">
        <f>AB66*J66</f>
        <v>#REF!</v>
      </c>
      <c r="AD66" s="1034" t="e">
        <f>AB66+AC66</f>
        <v>#REF!</v>
      </c>
      <c r="AE66" s="693"/>
      <c r="AF66" s="294" t="e">
        <f t="shared" si="69"/>
        <v>#REF!</v>
      </c>
      <c r="AG66" s="711"/>
      <c r="AH66" s="216"/>
      <c r="AI66" s="63">
        <f>EDD!L167</f>
        <v>0</v>
      </c>
      <c r="AJ66" s="296">
        <f>AI66*J66</f>
        <v>0</v>
      </c>
      <c r="AK66" s="322">
        <f>AJ66+AI66</f>
        <v>0</v>
      </c>
      <c r="AL66" s="216"/>
      <c r="AM66" s="298">
        <f>I66-AG66</f>
        <v>0</v>
      </c>
      <c r="AN66" s="299">
        <f>I66-AI66</f>
        <v>0</v>
      </c>
      <c r="AO66" s="216"/>
    </row>
    <row r="67" spans="1:87" ht="16" customHeight="1" outlineLevel="2">
      <c r="A67" s="69"/>
      <c r="B67" s="94"/>
      <c r="C67" s="282"/>
      <c r="D67" s="95"/>
      <c r="E67" s="310" t="s">
        <v>119</v>
      </c>
      <c r="F67" s="114" t="s">
        <v>120</v>
      </c>
      <c r="G67" s="97"/>
      <c r="H67" s="61"/>
      <c r="I67" s="766"/>
      <c r="J67" s="634">
        <f>TVAN</f>
        <v>8.5000000000000006E-2</v>
      </c>
      <c r="K67" s="767">
        <f>I67*J67</f>
        <v>0</v>
      </c>
      <c r="L67" s="672">
        <f>I67+K67</f>
        <v>0</v>
      </c>
      <c r="M67" s="673" t="e">
        <f>I67/$G$5</f>
        <v>#REF!</v>
      </c>
      <c r="N67" s="674" t="e">
        <f>I67/$G$2</f>
        <v>#REF!</v>
      </c>
      <c r="O67" s="642"/>
      <c r="P67" s="922" t="e">
        <f>M67*$Q$5</f>
        <v>#REF!</v>
      </c>
      <c r="Q67" s="923" t="e">
        <f>P67*J67</f>
        <v>#REF!</v>
      </c>
      <c r="R67" s="924" t="e">
        <f>P67+Q67</f>
        <v>#REF!</v>
      </c>
      <c r="S67" s="642"/>
      <c r="T67" s="1032" t="e">
        <f>M67*$U$5</f>
        <v>#REF!</v>
      </c>
      <c r="U67" s="1033" t="e">
        <f>T67*J67</f>
        <v>#REF!</v>
      </c>
      <c r="V67" s="1034" t="e">
        <f>T67+U67</f>
        <v>#REF!</v>
      </c>
      <c r="W67" s="1031"/>
      <c r="X67" s="1032" t="e">
        <f t="shared" si="67"/>
        <v>#REF!</v>
      </c>
      <c r="Y67" s="1033" t="e">
        <f t="shared" si="68"/>
        <v>#REF!</v>
      </c>
      <c r="Z67" s="1034" t="e">
        <f>X67+Y67</f>
        <v>#REF!</v>
      </c>
      <c r="AA67" s="1031"/>
      <c r="AB67" s="1032" t="e">
        <f>M67*$AC$5</f>
        <v>#REF!</v>
      </c>
      <c r="AC67" s="1033" t="e">
        <f>AB67*J67</f>
        <v>#REF!</v>
      </c>
      <c r="AD67" s="1034" t="e">
        <f>AB67+AC67</f>
        <v>#REF!</v>
      </c>
      <c r="AE67" s="693"/>
      <c r="AF67" s="294" t="e">
        <f t="shared" si="69"/>
        <v>#REF!</v>
      </c>
      <c r="AG67" s="711"/>
      <c r="AH67" s="216"/>
      <c r="AI67" s="63">
        <f>EDD!L170</f>
        <v>0</v>
      </c>
      <c r="AJ67" s="296">
        <f>AI67*J67</f>
        <v>0</v>
      </c>
      <c r="AK67" s="350">
        <f>AJ67+AI67</f>
        <v>0</v>
      </c>
      <c r="AL67" s="216"/>
      <c r="AM67" s="298">
        <f>I67-AG67</f>
        <v>0</v>
      </c>
      <c r="AN67" s="299">
        <f>I67-AI67</f>
        <v>0</v>
      </c>
      <c r="AO67" s="216"/>
    </row>
    <row r="68" spans="1:87" ht="16" customHeight="1" outlineLevel="2">
      <c r="A68" s="69"/>
      <c r="B68" s="94"/>
      <c r="C68" s="282"/>
      <c r="D68" s="95"/>
      <c r="E68" s="310" t="s">
        <v>121</v>
      </c>
      <c r="F68" s="83" t="s">
        <v>122</v>
      </c>
      <c r="G68" s="93"/>
      <c r="H68" s="61"/>
      <c r="I68" s="768"/>
      <c r="J68" s="656">
        <f>TVAN</f>
        <v>8.5000000000000006E-2</v>
      </c>
      <c r="K68" s="769">
        <f>I68*J68</f>
        <v>0</v>
      </c>
      <c r="L68" s="657">
        <f>I68+K68</f>
        <v>0</v>
      </c>
      <c r="M68" s="658" t="e">
        <f>I68/$G$5</f>
        <v>#REF!</v>
      </c>
      <c r="N68" s="659" t="e">
        <f>I68/$G$2</f>
        <v>#REF!</v>
      </c>
      <c r="O68" s="642"/>
      <c r="P68" s="925" t="e">
        <f>M68*$Q$5</f>
        <v>#REF!</v>
      </c>
      <c r="Q68" s="926" t="e">
        <f>P68*J68</f>
        <v>#REF!</v>
      </c>
      <c r="R68" s="927" t="e">
        <f>P68+Q68</f>
        <v>#REF!</v>
      </c>
      <c r="S68" s="642"/>
      <c r="T68" s="1035" t="e">
        <f>M68*$U$5</f>
        <v>#REF!</v>
      </c>
      <c r="U68" s="1036" t="e">
        <f>T68*J68</f>
        <v>#REF!</v>
      </c>
      <c r="V68" s="1037" t="e">
        <f>T68+U68</f>
        <v>#REF!</v>
      </c>
      <c r="W68" s="1031"/>
      <c r="X68" s="1035" t="e">
        <f t="shared" si="67"/>
        <v>#REF!</v>
      </c>
      <c r="Y68" s="1036" t="e">
        <f t="shared" si="68"/>
        <v>#REF!</v>
      </c>
      <c r="Z68" s="1037" t="e">
        <f>X68+Y68</f>
        <v>#REF!</v>
      </c>
      <c r="AA68" s="1031"/>
      <c r="AB68" s="1035" t="e">
        <f>M68*$AC$5</f>
        <v>#REF!</v>
      </c>
      <c r="AC68" s="1036" t="e">
        <f>AB68*J68</f>
        <v>#REF!</v>
      </c>
      <c r="AD68" s="1037" t="e">
        <f>AB68+AC68</f>
        <v>#REF!</v>
      </c>
      <c r="AE68" s="693"/>
      <c r="AF68" s="300" t="e">
        <f t="shared" si="69"/>
        <v>#REF!</v>
      </c>
      <c r="AG68" s="712"/>
      <c r="AH68" s="216"/>
      <c r="AI68" s="301">
        <f>EDD!L173</f>
        <v>0</v>
      </c>
      <c r="AJ68" s="302">
        <f>AI68*J68</f>
        <v>0</v>
      </c>
      <c r="AK68" s="303">
        <f>AJ68+AI68</f>
        <v>0</v>
      </c>
      <c r="AL68" s="216"/>
      <c r="AM68" s="304">
        <f>I68-AG68</f>
        <v>0</v>
      </c>
      <c r="AN68" s="305">
        <f>I68-AI68</f>
        <v>0</v>
      </c>
      <c r="AO68" s="216"/>
    </row>
    <row r="69" spans="1:87" s="30" customFormat="1" ht="15.75" customHeight="1" outlineLevel="1">
      <c r="A69" s="378" t="s">
        <v>123</v>
      </c>
      <c r="B69" s="379" t="s">
        <v>124</v>
      </c>
      <c r="C69" s="282"/>
      <c r="D69" s="798" t="s">
        <v>125</v>
      </c>
      <c r="E69" s="283"/>
      <c r="F69" s="799" t="s">
        <v>126</v>
      </c>
      <c r="G69" s="800"/>
      <c r="H69" s="801"/>
      <c r="I69" s="609">
        <f>SUM(I70:I72)</f>
        <v>0</v>
      </c>
      <c r="J69" s="802"/>
      <c r="K69" s="284">
        <f>SUM(K70:K72)</f>
        <v>0</v>
      </c>
      <c r="L69" s="399">
        <f>SUM(L70:L72)</f>
        <v>0</v>
      </c>
      <c r="M69" s="803" t="e">
        <f>SUM(M70:M72)</f>
        <v>#REF!</v>
      </c>
      <c r="N69" s="804" t="e">
        <f>SUM(N70:N72)</f>
        <v>#REF!</v>
      </c>
      <c r="O69" s="216"/>
      <c r="P69" s="933" t="e">
        <f>SUM(P70:P72)</f>
        <v>#REF!</v>
      </c>
      <c r="Q69" s="934" t="e">
        <f>SUM(Q70:Q72)</f>
        <v>#REF!</v>
      </c>
      <c r="R69" s="935" t="e">
        <f>SUM(R70:R72)</f>
        <v>#REF!</v>
      </c>
      <c r="S69" s="668"/>
      <c r="T69" s="1050" t="e">
        <f>SUM(T70:T72)</f>
        <v>#REF!</v>
      </c>
      <c r="U69" s="1046" t="e">
        <f>SUM(U70:U72)</f>
        <v>#REF!</v>
      </c>
      <c r="V69" s="1047" t="e">
        <f>SUM(V70:V72)</f>
        <v>#REF!</v>
      </c>
      <c r="W69" s="1026"/>
      <c r="X69" s="1050" t="e">
        <f>SUM(X70:X72)</f>
        <v>#REF!</v>
      </c>
      <c r="Y69" s="1046" t="e">
        <f>SUM(Y70:Y72)</f>
        <v>#REF!</v>
      </c>
      <c r="Z69" s="1047" t="e">
        <f>SUM(Z70:Z72)</f>
        <v>#REF!</v>
      </c>
      <c r="AA69" s="1026"/>
      <c r="AB69" s="1050" t="e">
        <f>SUM(AB70:AB72)</f>
        <v>#REF!</v>
      </c>
      <c r="AC69" s="1046" t="e">
        <f>SUM(AC70:AC72)</f>
        <v>#REF!</v>
      </c>
      <c r="AD69" s="1047" t="e">
        <f>SUM(AD70:AD72)</f>
        <v>#REF!</v>
      </c>
      <c r="AE69" s="699"/>
      <c r="AF69" s="400" t="e">
        <f>SUM(AF70:AF72)</f>
        <v>#REF!</v>
      </c>
      <c r="AG69" s="831">
        <f>SUM(AG70:AG72)</f>
        <v>0</v>
      </c>
      <c r="AH69" s="216"/>
      <c r="AI69" s="837">
        <f t="shared" ref="AI69:AK69" si="70">SUM(AI70:AI72)</f>
        <v>0</v>
      </c>
      <c r="AJ69" s="872">
        <f t="shared" si="70"/>
        <v>0</v>
      </c>
      <c r="AK69" s="831">
        <f t="shared" si="70"/>
        <v>0</v>
      </c>
      <c r="AL69" s="216"/>
      <c r="AM69" s="837">
        <f t="shared" ref="AM69:AN69" si="71">SUM(AM70:AM72)</f>
        <v>0</v>
      </c>
      <c r="AN69" s="833">
        <f t="shared" si="71"/>
        <v>0</v>
      </c>
      <c r="AO69" s="216"/>
      <c r="AP69" s="807"/>
      <c r="AQ69" s="807"/>
      <c r="AR69" s="807"/>
      <c r="AS69" s="807"/>
      <c r="AT69" s="807"/>
      <c r="AU69" s="807"/>
      <c r="AV69" s="807"/>
      <c r="AW69" s="807"/>
      <c r="AX69" s="807"/>
      <c r="AY69" s="807"/>
      <c r="AZ69" s="807"/>
      <c r="BA69" s="599"/>
      <c r="BB69" s="599"/>
      <c r="BC69" s="599"/>
      <c r="BD69" s="599"/>
      <c r="BE69" s="599"/>
      <c r="BF69" s="599"/>
      <c r="BG69" s="599"/>
      <c r="BH69" s="599"/>
      <c r="BI69" s="599"/>
      <c r="BJ69" s="599"/>
      <c r="BK69" s="599"/>
      <c r="BL69" s="599"/>
      <c r="BM69" s="599"/>
      <c r="BN69" s="599"/>
      <c r="BO69" s="599"/>
      <c r="BP69" s="386"/>
      <c r="BQ69" s="386"/>
      <c r="BR69" s="386"/>
      <c r="BS69" s="386"/>
      <c r="BT69" s="386"/>
      <c r="BU69" s="386"/>
      <c r="BV69" s="386"/>
      <c r="BW69" s="386"/>
      <c r="BX69" s="386"/>
      <c r="BY69" s="386"/>
      <c r="BZ69" s="386"/>
      <c r="CA69" s="386"/>
      <c r="CB69" s="386"/>
      <c r="CC69" s="386"/>
      <c r="CD69" s="386"/>
      <c r="CE69" s="386"/>
      <c r="CF69" s="386"/>
      <c r="CG69" s="386"/>
      <c r="CH69" s="386"/>
      <c r="CI69" s="386"/>
    </row>
    <row r="70" spans="1:87" ht="16" customHeight="1" outlineLevel="2">
      <c r="A70" s="69"/>
      <c r="B70" s="94"/>
      <c r="C70" s="282"/>
      <c r="D70" s="95"/>
      <c r="E70" s="310" t="s">
        <v>127</v>
      </c>
      <c r="F70" s="71" t="s">
        <v>128</v>
      </c>
      <c r="G70" s="98"/>
      <c r="H70" s="61"/>
      <c r="I70" s="770"/>
      <c r="J70" s="666">
        <f>TVAN</f>
        <v>8.5000000000000006E-2</v>
      </c>
      <c r="K70" s="771">
        <f>I70*J70</f>
        <v>0</v>
      </c>
      <c r="L70" s="667">
        <f>I70+K70</f>
        <v>0</v>
      </c>
      <c r="M70" s="646" t="e">
        <f>I70/$G$5</f>
        <v>#REF!</v>
      </c>
      <c r="N70" s="647" t="e">
        <f>I70/$G$2</f>
        <v>#REF!</v>
      </c>
      <c r="O70" s="642"/>
      <c r="P70" s="919" t="e">
        <f>M70*$Q$5</f>
        <v>#REF!</v>
      </c>
      <c r="Q70" s="920" t="e">
        <f>P70*J70</f>
        <v>#REF!</v>
      </c>
      <c r="R70" s="921" t="e">
        <f>P70+Q70</f>
        <v>#REF!</v>
      </c>
      <c r="S70" s="642"/>
      <c r="T70" s="1032" t="e">
        <f>M70*$U$5</f>
        <v>#REF!</v>
      </c>
      <c r="U70" s="1029" t="e">
        <f>T70*J70</f>
        <v>#REF!</v>
      </c>
      <c r="V70" s="1030" t="e">
        <f>T70+U70</f>
        <v>#REF!</v>
      </c>
      <c r="W70" s="1031"/>
      <c r="X70" s="1032" t="e">
        <f t="shared" ref="X70:X72" si="72">M70*$Y$5</f>
        <v>#REF!</v>
      </c>
      <c r="Y70" s="1029" t="e">
        <f t="shared" ref="Y70:Y72" si="73">X70*J70</f>
        <v>#REF!</v>
      </c>
      <c r="Z70" s="1030" t="e">
        <f>X70+Y70</f>
        <v>#REF!</v>
      </c>
      <c r="AA70" s="1031"/>
      <c r="AB70" s="1032" t="e">
        <f>M70*$AC$5</f>
        <v>#REF!</v>
      </c>
      <c r="AC70" s="1029" t="e">
        <f>AB70*J70</f>
        <v>#REF!</v>
      </c>
      <c r="AD70" s="1030" t="e">
        <f>AB70+AC70</f>
        <v>#REF!</v>
      </c>
      <c r="AE70" s="693"/>
      <c r="AF70" s="288" t="e">
        <f t="shared" ref="AF70:AF72" si="74">I70-(P70+T70+X70+AB70)</f>
        <v>#REF!</v>
      </c>
      <c r="AG70" s="715"/>
      <c r="AH70" s="216"/>
      <c r="AI70" s="289">
        <f>EDD!L177</f>
        <v>0</v>
      </c>
      <c r="AJ70" s="296">
        <f>AI70*J70</f>
        <v>0</v>
      </c>
      <c r="AK70" s="349">
        <f>AJ70+AI70</f>
        <v>0</v>
      </c>
      <c r="AL70" s="216"/>
      <c r="AM70" s="292">
        <f>I70-AG70</f>
        <v>0</v>
      </c>
      <c r="AN70" s="293">
        <f>I70-AI70</f>
        <v>0</v>
      </c>
      <c r="AO70" s="216"/>
    </row>
    <row r="71" spans="1:87" ht="16" customHeight="1" outlineLevel="2">
      <c r="A71" s="69"/>
      <c r="B71" s="94"/>
      <c r="C71" s="282"/>
      <c r="D71" s="95"/>
      <c r="E71" s="310" t="s">
        <v>129</v>
      </c>
      <c r="F71" s="59" t="s">
        <v>130</v>
      </c>
      <c r="G71" s="99"/>
      <c r="H71" s="61"/>
      <c r="I71" s="766"/>
      <c r="J71" s="634">
        <f>TVAN</f>
        <v>8.5000000000000006E-2</v>
      </c>
      <c r="K71" s="767">
        <f>I71*J71</f>
        <v>0</v>
      </c>
      <c r="L71" s="672">
        <f>I71+K71</f>
        <v>0</v>
      </c>
      <c r="M71" s="673" t="e">
        <f>I71/$G$5</f>
        <v>#REF!</v>
      </c>
      <c r="N71" s="674" t="e">
        <f>I71/$G$2</f>
        <v>#REF!</v>
      </c>
      <c r="O71" s="642"/>
      <c r="P71" s="922" t="e">
        <f>M71*$Q$5</f>
        <v>#REF!</v>
      </c>
      <c r="Q71" s="923" t="e">
        <f>P71*J71</f>
        <v>#REF!</v>
      </c>
      <c r="R71" s="924" t="e">
        <f>P71+Q71</f>
        <v>#REF!</v>
      </c>
      <c r="S71" s="642"/>
      <c r="T71" s="1032" t="e">
        <f>M71*$U$5</f>
        <v>#REF!</v>
      </c>
      <c r="U71" s="1033" t="e">
        <f>T71*J71</f>
        <v>#REF!</v>
      </c>
      <c r="V71" s="1034" t="e">
        <f>T71+U71</f>
        <v>#REF!</v>
      </c>
      <c r="W71" s="1031"/>
      <c r="X71" s="1032" t="e">
        <f t="shared" si="72"/>
        <v>#REF!</v>
      </c>
      <c r="Y71" s="1033" t="e">
        <f t="shared" si="73"/>
        <v>#REF!</v>
      </c>
      <c r="Z71" s="1034" t="e">
        <f>X71+Y71</f>
        <v>#REF!</v>
      </c>
      <c r="AA71" s="1031"/>
      <c r="AB71" s="1032" t="e">
        <f>M71*$AC$5</f>
        <v>#REF!</v>
      </c>
      <c r="AC71" s="1033" t="e">
        <f>AB71*J71</f>
        <v>#REF!</v>
      </c>
      <c r="AD71" s="1034" t="e">
        <f>AB71+AC71</f>
        <v>#REF!</v>
      </c>
      <c r="AE71" s="693"/>
      <c r="AF71" s="294" t="e">
        <f t="shared" si="74"/>
        <v>#REF!</v>
      </c>
      <c r="AG71" s="711"/>
      <c r="AH71" s="216"/>
      <c r="AI71" s="295">
        <f>EDD!L180</f>
        <v>0</v>
      </c>
      <c r="AJ71" s="296">
        <f>AI71*J71</f>
        <v>0</v>
      </c>
      <c r="AK71" s="350">
        <f>AJ71+AI71</f>
        <v>0</v>
      </c>
      <c r="AL71" s="216"/>
      <c r="AM71" s="298">
        <f>I71-AG71</f>
        <v>0</v>
      </c>
      <c r="AN71" s="299">
        <f>I71-AI71</f>
        <v>0</v>
      </c>
      <c r="AO71" s="216"/>
    </row>
    <row r="72" spans="1:87" ht="16" customHeight="1" outlineLevel="2">
      <c r="A72" s="69"/>
      <c r="B72" s="94"/>
      <c r="C72" s="282"/>
      <c r="D72" s="95"/>
      <c r="E72" s="310" t="s">
        <v>131</v>
      </c>
      <c r="F72" s="92" t="s">
        <v>132</v>
      </c>
      <c r="G72" s="93"/>
      <c r="H72" s="559"/>
      <c r="I72" s="768"/>
      <c r="J72" s="656">
        <f>TVAN</f>
        <v>8.5000000000000006E-2</v>
      </c>
      <c r="K72" s="769">
        <f>I72*J72</f>
        <v>0</v>
      </c>
      <c r="L72" s="657">
        <f>I72+K72</f>
        <v>0</v>
      </c>
      <c r="M72" s="658" t="e">
        <f>I72/$G$5</f>
        <v>#REF!</v>
      </c>
      <c r="N72" s="659" t="e">
        <f>I72/$G$2</f>
        <v>#REF!</v>
      </c>
      <c r="O72" s="778"/>
      <c r="P72" s="925" t="e">
        <f>M72*$Q$5</f>
        <v>#REF!</v>
      </c>
      <c r="Q72" s="926" t="e">
        <f>P72*J72</f>
        <v>#REF!</v>
      </c>
      <c r="R72" s="927" t="e">
        <f>P72+Q72</f>
        <v>#REF!</v>
      </c>
      <c r="S72" s="778"/>
      <c r="T72" s="1035" t="e">
        <f>M72*$U$5</f>
        <v>#REF!</v>
      </c>
      <c r="U72" s="1036" t="e">
        <f>T72*J72</f>
        <v>#REF!</v>
      </c>
      <c r="V72" s="1037" t="e">
        <f>T72+U72</f>
        <v>#REF!</v>
      </c>
      <c r="W72" s="1053"/>
      <c r="X72" s="1035" t="e">
        <f t="shared" si="72"/>
        <v>#REF!</v>
      </c>
      <c r="Y72" s="1036" t="e">
        <f t="shared" si="73"/>
        <v>#REF!</v>
      </c>
      <c r="Z72" s="1037" t="e">
        <f>X72+Y72</f>
        <v>#REF!</v>
      </c>
      <c r="AA72" s="1053"/>
      <c r="AB72" s="1035" t="e">
        <f>M72*$AC$5</f>
        <v>#REF!</v>
      </c>
      <c r="AC72" s="1036" t="e">
        <f>AB72*J72</f>
        <v>#REF!</v>
      </c>
      <c r="AD72" s="1037" t="e">
        <f>AB72+AC72</f>
        <v>#REF!</v>
      </c>
      <c r="AE72" s="697"/>
      <c r="AF72" s="300" t="e">
        <f t="shared" si="74"/>
        <v>#REF!</v>
      </c>
      <c r="AG72" s="712"/>
      <c r="AH72" s="216"/>
      <c r="AI72" s="301">
        <f>EDD!L183</f>
        <v>0</v>
      </c>
      <c r="AJ72" s="302">
        <f>AI72*J72</f>
        <v>0</v>
      </c>
      <c r="AK72" s="303">
        <f>AJ72+AI72</f>
        <v>0</v>
      </c>
      <c r="AL72" s="216"/>
      <c r="AM72" s="298">
        <f>I72-AG72</f>
        <v>0</v>
      </c>
      <c r="AN72" s="314">
        <f>I72-AI72</f>
        <v>0</v>
      </c>
      <c r="AO72" s="216"/>
    </row>
    <row r="73" spans="1:87" ht="9" customHeight="1" outlineLevel="1">
      <c r="A73" s="103"/>
      <c r="B73" s="104"/>
      <c r="C73" s="323"/>
      <c r="D73" s="105"/>
      <c r="E73" s="310"/>
      <c r="F73" s="100"/>
      <c r="G73" s="101"/>
      <c r="H73" s="61" t="s">
        <v>220</v>
      </c>
      <c r="I73" s="609"/>
      <c r="J73" s="224"/>
      <c r="K73" s="284"/>
      <c r="L73" s="78"/>
      <c r="M73" s="84"/>
      <c r="N73" s="328"/>
      <c r="O73" s="228"/>
      <c r="P73" s="1373"/>
      <c r="Q73" s="930"/>
      <c r="R73" s="931"/>
      <c r="S73" s="358"/>
      <c r="T73" s="1039"/>
      <c r="U73" s="1040"/>
      <c r="V73" s="1041"/>
      <c r="W73" s="1054"/>
      <c r="X73" s="1039"/>
      <c r="Y73" s="1040"/>
      <c r="Z73" s="1041"/>
      <c r="AA73" s="1054"/>
      <c r="AB73" s="1039"/>
      <c r="AC73" s="1040"/>
      <c r="AD73" s="1041"/>
      <c r="AE73" s="698"/>
      <c r="AF73" s="68" t="e">
        <f>SUM(AF68:AF69)</f>
        <v>#REF!</v>
      </c>
      <c r="AG73" s="716"/>
      <c r="AH73" s="216"/>
      <c r="AI73" s="347"/>
      <c r="AJ73" s="302"/>
      <c r="AK73" s="359"/>
      <c r="AL73" s="216"/>
      <c r="AM73" s="360"/>
      <c r="AN73" s="361"/>
      <c r="AO73" s="227"/>
    </row>
    <row r="74" spans="1:87" s="1268" customFormat="1" ht="16" customHeight="1" outlineLevel="1">
      <c r="A74" s="1241" t="s">
        <v>134</v>
      </c>
      <c r="B74" s="1241" t="s">
        <v>135</v>
      </c>
      <c r="C74" s="1242"/>
      <c r="D74" s="1243"/>
      <c r="E74" s="1244"/>
      <c r="F74" s="1245" t="s">
        <v>340</v>
      </c>
      <c r="G74" s="1246"/>
      <c r="H74" s="1269" t="s">
        <v>136</v>
      </c>
      <c r="I74" s="1248"/>
      <c r="J74" s="1249">
        <f>TVAN</f>
        <v>8.5000000000000006E-2</v>
      </c>
      <c r="K74" s="645">
        <f>I74*J74</f>
        <v>0</v>
      </c>
      <c r="L74" s="1250">
        <f>I74+K74</f>
        <v>0</v>
      </c>
      <c r="M74" s="1251" t="e">
        <f>I74/$G$5</f>
        <v>#REF!</v>
      </c>
      <c r="N74" s="1252" t="e">
        <f>I74/$G$2</f>
        <v>#REF!</v>
      </c>
      <c r="O74" s="1270"/>
      <c r="P74" s="1363" t="e">
        <f>M74*$Q$5</f>
        <v>#REF!</v>
      </c>
      <c r="Q74" s="950" t="e">
        <f>P74*J74</f>
        <v>#REF!</v>
      </c>
      <c r="R74" s="1254" t="e">
        <f>P74+Q74</f>
        <v>#REF!</v>
      </c>
      <c r="S74" s="1271"/>
      <c r="T74" s="1256" t="e">
        <f>M74*$U$5</f>
        <v>#REF!</v>
      </c>
      <c r="U74" s="1068" t="e">
        <f>T74*J74</f>
        <v>#REF!</v>
      </c>
      <c r="V74" s="1257" t="e">
        <f>T74+U74</f>
        <v>#REF!</v>
      </c>
      <c r="W74" s="1272"/>
      <c r="X74" s="1256" t="e">
        <f>M74*$Y$5</f>
        <v>#REF!</v>
      </c>
      <c r="Y74" s="1068" t="e">
        <f>X74*J74</f>
        <v>#REF!</v>
      </c>
      <c r="Z74" s="1257" t="e">
        <f>X74+Y74</f>
        <v>#REF!</v>
      </c>
      <c r="AA74" s="1272"/>
      <c r="AB74" s="1256" t="e">
        <f>M74*$AC$5</f>
        <v>#REF!</v>
      </c>
      <c r="AC74" s="1068" t="e">
        <f>AB74*J74</f>
        <v>#REF!</v>
      </c>
      <c r="AD74" s="1257" t="e">
        <f>AB74+AC74</f>
        <v>#REF!</v>
      </c>
      <c r="AE74" s="1273"/>
      <c r="AF74" s="1260" t="e">
        <f>I74-(P74+T74+X74+AB74)</f>
        <v>#REF!</v>
      </c>
      <c r="AG74" s="1274"/>
      <c r="AH74" s="1253"/>
      <c r="AI74" s="1275"/>
      <c r="AJ74" s="1263">
        <f>AI74*J74</f>
        <v>0</v>
      </c>
      <c r="AK74" s="1276">
        <f>AJ74+AI74</f>
        <v>0</v>
      </c>
      <c r="AL74" s="1253"/>
      <c r="AM74" s="1277">
        <f>I74-AG74</f>
        <v>0</v>
      </c>
      <c r="AN74" s="1266">
        <f>I74-AI74</f>
        <v>0</v>
      </c>
      <c r="AO74" s="1253"/>
      <c r="AP74" s="547"/>
      <c r="AQ74" s="547"/>
      <c r="AR74" s="547"/>
      <c r="AS74" s="547"/>
      <c r="AT74" s="547"/>
      <c r="AU74" s="547"/>
      <c r="AV74" s="547"/>
      <c r="AW74" s="547"/>
      <c r="AX74" s="547"/>
      <c r="AY74" s="547"/>
      <c r="AZ74" s="547"/>
      <c r="BA74" s="547"/>
      <c r="BB74" s="547"/>
      <c r="BC74" s="547"/>
      <c r="BD74" s="547"/>
      <c r="BE74" s="547"/>
      <c r="BF74" s="547"/>
      <c r="BG74" s="547"/>
      <c r="BH74" s="547"/>
      <c r="BI74" s="547"/>
      <c r="BJ74" s="547"/>
      <c r="BK74" s="547"/>
      <c r="BL74" s="547"/>
      <c r="BM74" s="547"/>
      <c r="BN74" s="547"/>
      <c r="BO74" s="547"/>
    </row>
    <row r="75" spans="1:87" s="82" customFormat="1" ht="16" customHeight="1">
      <c r="A75" s="106"/>
      <c r="B75" s="106"/>
      <c r="C75" s="323"/>
      <c r="D75" s="364"/>
      <c r="E75" s="365"/>
      <c r="F75" s="366"/>
      <c r="G75" s="80"/>
      <c r="H75" s="337"/>
      <c r="I75" s="611"/>
      <c r="J75" s="362"/>
      <c r="K75" s="332"/>
      <c r="L75" s="367"/>
      <c r="M75" s="368"/>
      <c r="N75" s="369"/>
      <c r="O75" s="216"/>
      <c r="P75" s="1375"/>
      <c r="Q75" s="939"/>
      <c r="R75" s="940"/>
      <c r="S75" s="265"/>
      <c r="T75" s="1055"/>
      <c r="U75" s="1042"/>
      <c r="V75" s="1056"/>
      <c r="W75" s="1017"/>
      <c r="X75" s="1055"/>
      <c r="Y75" s="1042"/>
      <c r="Z75" s="1056"/>
      <c r="AA75" s="1017"/>
      <c r="AB75" s="1055"/>
      <c r="AC75" s="1042"/>
      <c r="AD75" s="1056"/>
      <c r="AE75" s="693"/>
      <c r="AF75" s="288"/>
      <c r="AG75" s="717"/>
      <c r="AH75" s="216"/>
      <c r="AI75" s="370"/>
      <c r="AJ75" s="371"/>
      <c r="AK75" s="372"/>
      <c r="AL75" s="216"/>
      <c r="AM75" s="373"/>
      <c r="AN75" s="374"/>
      <c r="AO75" s="216"/>
      <c r="AP75" s="242"/>
      <c r="AQ75" s="242"/>
      <c r="AR75" s="242"/>
      <c r="AS75" s="242"/>
      <c r="AT75" s="242"/>
      <c r="AU75" s="242"/>
      <c r="AV75" s="242"/>
      <c r="AW75" s="242"/>
      <c r="AX75" s="242"/>
      <c r="AY75" s="242"/>
      <c r="AZ75" s="242"/>
      <c r="BA75" s="242"/>
      <c r="BB75" s="242"/>
      <c r="BC75" s="242"/>
      <c r="BD75" s="242"/>
      <c r="BE75" s="242"/>
      <c r="BF75" s="242"/>
      <c r="BG75" s="242"/>
      <c r="BH75" s="242"/>
      <c r="BI75" s="242"/>
      <c r="BJ75" s="242"/>
      <c r="BK75" s="242"/>
      <c r="BL75" s="242"/>
      <c r="BM75" s="242"/>
      <c r="BN75" s="242"/>
      <c r="BO75" s="242"/>
    </row>
    <row r="76" spans="1:87" s="1181" customFormat="1" ht="16" customHeight="1">
      <c r="A76" s="375"/>
      <c r="B76" s="41" t="s">
        <v>137</v>
      </c>
      <c r="C76" s="343"/>
      <c r="D76" s="1876">
        <v>390</v>
      </c>
      <c r="E76" s="1877"/>
      <c r="F76" s="42" t="s">
        <v>138</v>
      </c>
      <c r="G76" s="43"/>
      <c r="H76" s="376"/>
      <c r="I76" s="377" t="e">
        <f>I77+I108+I120+I123+I128+I132</f>
        <v>#REF!</v>
      </c>
      <c r="J76" s="270"/>
      <c r="K76" s="271" t="e">
        <f>K77+K108+K120+K123+K128+K132</f>
        <v>#REF!</v>
      </c>
      <c r="L76" s="272" t="e">
        <f>L77+L108+L120+L123+L128+L132</f>
        <v>#REF!</v>
      </c>
      <c r="M76" s="107" t="e">
        <f>M77+M108+M120+M123+M128+M132</f>
        <v>#REF!</v>
      </c>
      <c r="N76" s="108" t="e">
        <f>N77+N108+N120+N123+N128+N132</f>
        <v>#REF!</v>
      </c>
      <c r="O76" s="216"/>
      <c r="P76" s="848" t="e">
        <f>P77+P108+P120+P123+P128+P132</f>
        <v>#REF!</v>
      </c>
      <c r="Q76" s="1171" t="e">
        <f>Q77+Q108+Q120+Q123+Q128+Q132</f>
        <v>#REF!</v>
      </c>
      <c r="R76" s="1172" t="e">
        <f>R77+R108+R120+R123+R128+R132</f>
        <v>#REF!</v>
      </c>
      <c r="S76" s="1173"/>
      <c r="T76" s="1018" t="e">
        <f>T77+T108+T120+T123+T128+T132</f>
        <v>#REF!</v>
      </c>
      <c r="U76" s="1174" t="e">
        <f>U77+U108+U120+U123+U128+U132</f>
        <v>#REF!</v>
      </c>
      <c r="V76" s="1175" t="e">
        <f>V77+V108+V120+V123+V128+V132</f>
        <v>#REF!</v>
      </c>
      <c r="W76" s="1176"/>
      <c r="X76" s="1018" t="e">
        <f>X77+X108+X120+X123+X128+X132</f>
        <v>#REF!</v>
      </c>
      <c r="Y76" s="1174" t="e">
        <f>Y77+Y108+Y120+Y123+Y128+Y132</f>
        <v>#REF!</v>
      </c>
      <c r="Z76" s="1175" t="e">
        <f>Z77+Z108+Z120+Z123+Z128+Z132</f>
        <v>#REF!</v>
      </c>
      <c r="AA76" s="1176"/>
      <c r="AB76" s="1018" t="e">
        <f>AB77+AB108+AB120+AB123+AB128+AB132</f>
        <v>#REF!</v>
      </c>
      <c r="AC76" s="1174" t="e">
        <f>AC77+AC108+AC120+AC123+AC128+AC132</f>
        <v>#REF!</v>
      </c>
      <c r="AD76" s="1175" t="e">
        <f>AD77+AD108+AD120+AD123+AD128+AD132</f>
        <v>#REF!</v>
      </c>
      <c r="AE76" s="1177"/>
      <c r="AF76" s="45" t="e">
        <f>AF77+AF108+AF120+AF123+AF128</f>
        <v>#REF!</v>
      </c>
      <c r="AG76" s="1178">
        <f>AG77+AG108+AG120+AG123+AG128+AG132</f>
        <v>310678.28999999998</v>
      </c>
      <c r="AH76" s="216"/>
      <c r="AI76" s="1179">
        <f>AI77+AI108+AI120+AI123+AI128+AI132</f>
        <v>755399.68999999983</v>
      </c>
      <c r="AJ76" s="1180">
        <f>AJ77+AJ108+AJ120+AJ123+AJ128+AJ132</f>
        <v>63821.594700000009</v>
      </c>
      <c r="AK76" s="1178">
        <f>AK77+AK108+AK120+AK123+AK128+AK132</f>
        <v>819221.28470000008</v>
      </c>
      <c r="AL76" s="216"/>
      <c r="AM76" s="1179" t="e">
        <f>AM77+AM108+AM120+AM123+AM128+AM132</f>
        <v>#REF!</v>
      </c>
      <c r="AN76" s="1180" t="e">
        <f>AN77+AN108+AN120+AN123+AN128+AN132</f>
        <v>#REF!</v>
      </c>
      <c r="AO76" s="46"/>
      <c r="AP76" s="281"/>
      <c r="AQ76" s="281"/>
      <c r="AR76" s="281"/>
      <c r="AS76" s="281"/>
      <c r="AT76" s="281"/>
      <c r="AU76" s="281"/>
      <c r="AV76" s="281"/>
      <c r="AW76" s="281"/>
      <c r="AX76" s="281"/>
      <c r="AY76" s="281"/>
      <c r="AZ76" s="281"/>
      <c r="BA76" s="599"/>
      <c r="BB76" s="599"/>
      <c r="BC76" s="599"/>
      <c r="BD76" s="599"/>
      <c r="BE76" s="599"/>
      <c r="BF76" s="599"/>
      <c r="BG76" s="599"/>
      <c r="BH76" s="599"/>
      <c r="BI76" s="599"/>
      <c r="BJ76" s="599"/>
      <c r="BK76" s="599"/>
      <c r="BL76" s="599"/>
      <c r="BM76" s="599"/>
      <c r="BN76" s="599"/>
      <c r="BO76" s="599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</row>
    <row r="77" spans="1:87" s="896" customFormat="1" ht="15.75" customHeight="1" outlineLevel="1">
      <c r="A77" s="877" t="s">
        <v>139</v>
      </c>
      <c r="B77" s="878" t="s">
        <v>140</v>
      </c>
      <c r="C77" s="879"/>
      <c r="D77" s="880"/>
      <c r="E77" s="881"/>
      <c r="F77" s="882" t="s">
        <v>141</v>
      </c>
      <c r="G77" s="883"/>
      <c r="H77" s="884">
        <f>I77+I45+I40</f>
        <v>3583799.25</v>
      </c>
      <c r="I77" s="885">
        <f>I78+I82+I86+I92+I97+I106</f>
        <v>3215660.14</v>
      </c>
      <c r="J77" s="886"/>
      <c r="K77" s="887">
        <f>K78+K82+K86+K92+K97+K106</f>
        <v>273331.11190000002</v>
      </c>
      <c r="L77" s="888">
        <f>L78+L82+L86+L92+L97+L106</f>
        <v>3488991.2519</v>
      </c>
      <c r="M77" s="889" t="e">
        <f>M78+M82+M86+M92+M97+M106</f>
        <v>#REF!</v>
      </c>
      <c r="N77" s="888" t="e">
        <f>N78+N82+N86+N92+N97+N106</f>
        <v>#REF!</v>
      </c>
      <c r="O77" s="890"/>
      <c r="P77" s="941" t="e">
        <f>P78+P82+P86+P92+P97+P106</f>
        <v>#REF!</v>
      </c>
      <c r="Q77" s="942" t="e">
        <f>Q78+Q82+Q86+Q92+Q97+Q106</f>
        <v>#REF!</v>
      </c>
      <c r="R77" s="943" t="e">
        <f>R78+R82+R86+R92+R97+R106</f>
        <v>#REF!</v>
      </c>
      <c r="S77" s="890"/>
      <c r="T77" s="1057" t="e">
        <f>T78+T82+T86+T92+T97+T106</f>
        <v>#REF!</v>
      </c>
      <c r="U77" s="1058" t="e">
        <f>U78+U82+U86+U92+U97+U106</f>
        <v>#REF!</v>
      </c>
      <c r="V77" s="1059" t="e">
        <f>V78+V82+V86+V92+V97+V106</f>
        <v>#REF!</v>
      </c>
      <c r="W77" s="1060"/>
      <c r="X77" s="1057" t="e">
        <f>X78+X82+X86+X92+X97+X106</f>
        <v>#REF!</v>
      </c>
      <c r="Y77" s="1058" t="e">
        <f>Y78+Y82+Y86+Y92+Y97+Y106</f>
        <v>#REF!</v>
      </c>
      <c r="Z77" s="1059" t="e">
        <f>Z78+Z82+Z86+Z92+Z97+Z106</f>
        <v>#REF!</v>
      </c>
      <c r="AA77" s="1060"/>
      <c r="AB77" s="1057" t="e">
        <f>AB78+AB82+AB86+AB92+AB97+AB106</f>
        <v>#REF!</v>
      </c>
      <c r="AC77" s="1058" t="e">
        <f>AC78+AC82+AC86+AC92+AC97+AC106</f>
        <v>#REF!</v>
      </c>
      <c r="AD77" s="1059" t="e">
        <f>AD78+AD82+AD86+AD92+AD97+AD106</f>
        <v>#REF!</v>
      </c>
      <c r="AE77" s="891"/>
      <c r="AF77" s="1167" t="e">
        <f>AF78+AF82+AF86+AF92+AF97+AF106</f>
        <v>#REF!</v>
      </c>
      <c r="AG77" s="892">
        <f>AG78+AG82+AG86+AG92+AG97+AG106</f>
        <v>0</v>
      </c>
      <c r="AH77" s="890"/>
      <c r="AI77" s="892">
        <f>AI78+AI82+AI86+AI92+AI97+AI106</f>
        <v>553270.86</v>
      </c>
      <c r="AJ77" s="1169">
        <f>AJ78+AJ82+AJ86+AJ92+AJ97+AJ106</f>
        <v>47028.023100000006</v>
      </c>
      <c r="AK77" s="892">
        <f>AK78+AK82+AK86+AK92+AK97+AK106</f>
        <v>600298.88310000009</v>
      </c>
      <c r="AL77" s="890"/>
      <c r="AM77" s="1170">
        <f>AM78+AM82+AM86+AM92+AM97+AM106</f>
        <v>3215660.14</v>
      </c>
      <c r="AN77" s="893">
        <f>AN78+AN82+AN86+AN92+AN97+AN106</f>
        <v>2662389.2799999998</v>
      </c>
      <c r="AO77" s="890"/>
      <c r="AP77" s="894"/>
      <c r="AQ77" s="894"/>
      <c r="AR77" s="894"/>
      <c r="AS77" s="894"/>
      <c r="AT77" s="894"/>
      <c r="AU77" s="894"/>
      <c r="AV77" s="894"/>
      <c r="AW77" s="894"/>
      <c r="AX77" s="894"/>
      <c r="AY77" s="894"/>
      <c r="AZ77" s="894"/>
      <c r="BA77" s="894"/>
      <c r="BB77" s="894"/>
      <c r="BC77" s="894"/>
      <c r="BD77" s="894"/>
      <c r="BE77" s="894"/>
      <c r="BF77" s="894"/>
      <c r="BG77" s="894"/>
      <c r="BH77" s="894"/>
      <c r="BI77" s="894"/>
      <c r="BJ77" s="894"/>
      <c r="BK77" s="894"/>
      <c r="BL77" s="894"/>
      <c r="BM77" s="894"/>
      <c r="BN77" s="894"/>
      <c r="BO77" s="894"/>
      <c r="BP77" s="895"/>
      <c r="BQ77" s="895"/>
      <c r="BR77" s="895"/>
      <c r="BS77" s="895"/>
      <c r="BT77" s="895"/>
      <c r="BU77" s="895"/>
      <c r="BV77" s="895"/>
      <c r="BW77" s="895"/>
      <c r="BX77" s="895"/>
      <c r="BY77" s="895"/>
      <c r="BZ77" s="895"/>
      <c r="CA77" s="895"/>
      <c r="CB77" s="895"/>
      <c r="CC77" s="895"/>
      <c r="CD77" s="895"/>
      <c r="CE77" s="895"/>
      <c r="CF77" s="895"/>
      <c r="CG77" s="895"/>
      <c r="CH77" s="895"/>
      <c r="CI77" s="895"/>
    </row>
    <row r="78" spans="1:87" s="30" customFormat="1" ht="16" customHeight="1" outlineLevel="1">
      <c r="A78" s="378"/>
      <c r="B78" s="379"/>
      <c r="C78" s="282"/>
      <c r="D78" s="798" t="s">
        <v>142</v>
      </c>
      <c r="E78" s="283"/>
      <c r="F78" s="799" t="s">
        <v>143</v>
      </c>
      <c r="G78" s="800"/>
      <c r="H78" s="853" t="e">
        <f>H77/G5</f>
        <v>#REF!</v>
      </c>
      <c r="I78" s="612">
        <f>SUM(I79:I81)</f>
        <v>1760185.72</v>
      </c>
      <c r="J78" s="854"/>
      <c r="K78" s="645">
        <f>SUM(K79:K81)</f>
        <v>149615.7862</v>
      </c>
      <c r="L78" s="849">
        <f>SUM(L79:L81)</f>
        <v>1909801.5061999999</v>
      </c>
      <c r="M78" s="850" t="e">
        <f>SUM(M79:M81)</f>
        <v>#REF!</v>
      </c>
      <c r="N78" s="851" t="e">
        <f>SUM(N79:N81)</f>
        <v>#REF!</v>
      </c>
      <c r="O78" s="216"/>
      <c r="P78" s="944" t="e">
        <f>SUM(P79:P81)</f>
        <v>#REF!</v>
      </c>
      <c r="Q78" s="945" t="e">
        <f>SUM(Q79:Q81)</f>
        <v>#REF!</v>
      </c>
      <c r="R78" s="946" t="e">
        <f>SUM(R79:R81)</f>
        <v>#REF!</v>
      </c>
      <c r="S78" s="668"/>
      <c r="T78" s="1050" t="e">
        <f>SUM(T79:T81)</f>
        <v>#REF!</v>
      </c>
      <c r="U78" s="1061" t="e">
        <f>SUM(U79:U81)</f>
        <v>#REF!</v>
      </c>
      <c r="V78" s="1062" t="e">
        <f>SUM(V79:V81)</f>
        <v>#REF!</v>
      </c>
      <c r="W78" s="1026"/>
      <c r="X78" s="1050" t="e">
        <f>SUM(X79:X81)</f>
        <v>#REF!</v>
      </c>
      <c r="Y78" s="1061" t="e">
        <f>SUM(Y79:Y81)</f>
        <v>#REF!</v>
      </c>
      <c r="Z78" s="1062" t="e">
        <f>SUM(Z79:Z81)</f>
        <v>#REF!</v>
      </c>
      <c r="AA78" s="1026"/>
      <c r="AB78" s="1050" t="e">
        <f>SUM(AB79:AB81)</f>
        <v>#REF!</v>
      </c>
      <c r="AC78" s="1061" t="e">
        <f>SUM(AC79:AC81)</f>
        <v>#REF!</v>
      </c>
      <c r="AD78" s="1062" t="e">
        <f>SUM(AD79:AD81)</f>
        <v>#REF!</v>
      </c>
      <c r="AE78" s="699"/>
      <c r="AF78" s="400" t="e">
        <f>SUM(AF79:AF81)</f>
        <v>#REF!</v>
      </c>
      <c r="AG78" s="852">
        <f>SUM(AG79:AG81)</f>
        <v>0</v>
      </c>
      <c r="AH78" s="216"/>
      <c r="AI78" s="852">
        <f t="shared" ref="AI78:AK78" si="75">SUM(AI79:AI81)</f>
        <v>542763.9</v>
      </c>
      <c r="AJ78" s="841">
        <f t="shared" si="75"/>
        <v>46134.931500000006</v>
      </c>
      <c r="AK78" s="852">
        <f t="shared" si="75"/>
        <v>588898.83150000009</v>
      </c>
      <c r="AL78" s="216"/>
      <c r="AM78" s="840">
        <f t="shared" ref="AM78:AN78" si="76">SUM(AM79:AM81)</f>
        <v>1760185.72</v>
      </c>
      <c r="AN78" s="30">
        <f t="shared" si="76"/>
        <v>1217421.8199999998</v>
      </c>
      <c r="AO78" s="216"/>
      <c r="AP78" s="807"/>
      <c r="AQ78" s="807"/>
      <c r="AR78" s="807"/>
      <c r="AS78" s="807"/>
      <c r="AT78" s="807"/>
      <c r="AU78" s="807"/>
      <c r="AV78" s="807"/>
      <c r="AW78" s="807"/>
      <c r="AX78" s="807"/>
      <c r="AY78" s="807"/>
      <c r="AZ78" s="807"/>
      <c r="BA78" s="599"/>
      <c r="BB78" s="599"/>
      <c r="BC78" s="599"/>
      <c r="BD78" s="599"/>
      <c r="BE78" s="599"/>
      <c r="BF78" s="599"/>
      <c r="BG78" s="599"/>
      <c r="BH78" s="599"/>
      <c r="BI78" s="599"/>
      <c r="BJ78" s="599"/>
      <c r="BK78" s="599"/>
      <c r="BL78" s="599"/>
      <c r="BM78" s="599"/>
      <c r="BN78" s="599"/>
      <c r="BO78" s="599"/>
      <c r="BP78" s="386"/>
      <c r="BQ78" s="386"/>
      <c r="BR78" s="386"/>
      <c r="BS78" s="386"/>
      <c r="BT78" s="386"/>
      <c r="BU78" s="386"/>
      <c r="BV78" s="386"/>
      <c r="BW78" s="386"/>
      <c r="BX78" s="386"/>
      <c r="BY78" s="386"/>
      <c r="BZ78" s="386"/>
      <c r="CA78" s="386"/>
      <c r="CB78" s="386"/>
      <c r="CC78" s="386"/>
      <c r="CD78" s="386"/>
      <c r="CE78" s="386"/>
      <c r="CF78" s="386"/>
      <c r="CG78" s="386"/>
      <c r="CH78" s="386"/>
      <c r="CI78" s="386"/>
    </row>
    <row r="79" spans="1:87" s="643" customFormat="1" ht="16" customHeight="1" outlineLevel="3">
      <c r="A79" s="652"/>
      <c r="B79" s="653"/>
      <c r="C79" s="282"/>
      <c r="D79" s="654"/>
      <c r="E79" s="380" t="s">
        <v>144</v>
      </c>
      <c r="F79" s="663" t="s">
        <v>145</v>
      </c>
      <c r="G79" s="664"/>
      <c r="H79" s="665" t="e">
        <f>H77/G2</f>
        <v>#REF!</v>
      </c>
      <c r="I79" s="765"/>
      <c r="J79" s="666">
        <f>TVAN</f>
        <v>8.5000000000000006E-2</v>
      </c>
      <c r="K79" s="771">
        <f>I79*J79</f>
        <v>0</v>
      </c>
      <c r="L79" s="667">
        <f>I79+K79</f>
        <v>0</v>
      </c>
      <c r="M79" s="646" t="e">
        <f>I79/$G$5</f>
        <v>#REF!</v>
      </c>
      <c r="N79" s="647" t="e">
        <f>I79/$G$2</f>
        <v>#REF!</v>
      </c>
      <c r="O79" s="779"/>
      <c r="P79" s="919" t="e">
        <f>M79*$Q$5</f>
        <v>#REF!</v>
      </c>
      <c r="Q79" s="920" t="e">
        <f>P79*J79</f>
        <v>#REF!</v>
      </c>
      <c r="R79" s="921" t="e">
        <f>P79+Q79</f>
        <v>#REF!</v>
      </c>
      <c r="S79" s="642"/>
      <c r="T79" s="1028" t="e">
        <f>M79*$U$5</f>
        <v>#REF!</v>
      </c>
      <c r="U79" s="1029" t="e">
        <f>T79*J79</f>
        <v>#REF!</v>
      </c>
      <c r="V79" s="1030" t="e">
        <f>T79+U79</f>
        <v>#REF!</v>
      </c>
      <c r="W79" s="1031"/>
      <c r="X79" s="1028" t="e">
        <f>M79*$Y$5</f>
        <v>#REF!</v>
      </c>
      <c r="Y79" s="1029" t="e">
        <f>X79*J79</f>
        <v>#REF!</v>
      </c>
      <c r="Z79" s="1030" t="e">
        <f>X79+Y79</f>
        <v>#REF!</v>
      </c>
      <c r="AA79" s="1031"/>
      <c r="AB79" s="1028" t="e">
        <f>M79*$AC$5</f>
        <v>#REF!</v>
      </c>
      <c r="AC79" s="1029" t="e">
        <f>AB79*J79</f>
        <v>#REF!</v>
      </c>
      <c r="AD79" s="1030" t="e">
        <f>AB79+AC79</f>
        <v>#REF!</v>
      </c>
      <c r="AE79" s="699"/>
      <c r="AF79" s="669" t="e">
        <f t="shared" ref="AF79:AF81" si="77">I79-(P79+T79+X79+AB79)</f>
        <v>#REF!</v>
      </c>
      <c r="AG79" s="710"/>
      <c r="AH79" s="216"/>
      <c r="AI79" s="670">
        <f>EDD!L189</f>
        <v>0</v>
      </c>
      <c r="AJ79" s="296">
        <f>AI79*J79</f>
        <v>0</v>
      </c>
      <c r="AK79" s="671">
        <f>AJ79+AI79</f>
        <v>0</v>
      </c>
      <c r="AL79" s="216"/>
      <c r="AM79" s="650">
        <f>I79-AG79</f>
        <v>0</v>
      </c>
      <c r="AN79" s="651">
        <f>I79-AI79</f>
        <v>0</v>
      </c>
      <c r="AO79" s="642"/>
      <c r="AP79" s="625"/>
      <c r="AQ79" s="625"/>
      <c r="AR79" s="625"/>
      <c r="AS79" s="625"/>
      <c r="AT79" s="625"/>
      <c r="AU79" s="625"/>
      <c r="AV79" s="625"/>
      <c r="AW79" s="625"/>
      <c r="AX79" s="625"/>
      <c r="AY79" s="625"/>
      <c r="AZ79" s="625"/>
      <c r="BA79" s="625"/>
      <c r="BB79" s="625"/>
      <c r="BC79" s="625"/>
      <c r="BD79" s="625"/>
      <c r="BE79" s="625"/>
      <c r="BF79" s="625"/>
      <c r="BG79" s="625"/>
      <c r="BH79" s="625"/>
      <c r="BI79" s="625"/>
      <c r="BJ79" s="625"/>
      <c r="BK79" s="625"/>
      <c r="BL79" s="625"/>
      <c r="BM79" s="625"/>
      <c r="BN79" s="625"/>
      <c r="BO79" s="625"/>
    </row>
    <row r="80" spans="1:87" s="643" customFormat="1" ht="16" customHeight="1" outlineLevel="3">
      <c r="A80" s="652"/>
      <c r="B80" s="653"/>
      <c r="C80" s="282"/>
      <c r="D80" s="654"/>
      <c r="E80" s="380" t="s">
        <v>146</v>
      </c>
      <c r="F80" s="663" t="s">
        <v>147</v>
      </c>
      <c r="G80" s="664"/>
      <c r="H80" s="1184"/>
      <c r="I80" s="774"/>
      <c r="J80" s="634">
        <f>TVAN</f>
        <v>8.5000000000000006E-2</v>
      </c>
      <c r="K80" s="767">
        <f>I80*J80</f>
        <v>0</v>
      </c>
      <c r="L80" s="672">
        <f>I80+K80</f>
        <v>0</v>
      </c>
      <c r="M80" s="673" t="e">
        <f>I80/$G$5</f>
        <v>#REF!</v>
      </c>
      <c r="N80" s="674" t="e">
        <f>I80/$G$2</f>
        <v>#REF!</v>
      </c>
      <c r="O80" s="642"/>
      <c r="P80" s="922" t="e">
        <f>M80*$Q$5</f>
        <v>#REF!</v>
      </c>
      <c r="Q80" s="923" t="e">
        <f>P80*J80</f>
        <v>#REF!</v>
      </c>
      <c r="R80" s="924" t="e">
        <f>P80+Q80</f>
        <v>#REF!</v>
      </c>
      <c r="S80" s="642"/>
      <c r="T80" s="1032" t="e">
        <f>M80*$U$5</f>
        <v>#REF!</v>
      </c>
      <c r="U80" s="1033" t="e">
        <f>T80*J80</f>
        <v>#REF!</v>
      </c>
      <c r="V80" s="1034" t="e">
        <f>T80+U80</f>
        <v>#REF!</v>
      </c>
      <c r="W80" s="1031"/>
      <c r="X80" s="1032" t="e">
        <f t="shared" ref="X80:X81" si="78">M80*$Y$5</f>
        <v>#REF!</v>
      </c>
      <c r="Y80" s="1033" t="e">
        <f t="shared" ref="Y80:Y81" si="79">X80*J80</f>
        <v>#REF!</v>
      </c>
      <c r="Z80" s="1034" t="e">
        <f>X80+Y80</f>
        <v>#REF!</v>
      </c>
      <c r="AA80" s="1031"/>
      <c r="AB80" s="1032" t="e">
        <f>M80*$AC$5</f>
        <v>#REF!</v>
      </c>
      <c r="AC80" s="1033" t="e">
        <f>AB80*J80</f>
        <v>#REF!</v>
      </c>
      <c r="AD80" s="1034" t="e">
        <f>AB80+AC80</f>
        <v>#REF!</v>
      </c>
      <c r="AE80" s="699"/>
      <c r="AF80" s="675" t="e">
        <f t="shared" si="77"/>
        <v>#REF!</v>
      </c>
      <c r="AG80" s="713"/>
      <c r="AH80" s="216"/>
      <c r="AI80" s="676">
        <f>EDD!L192</f>
        <v>0</v>
      </c>
      <c r="AJ80" s="296">
        <f>AI80*J80</f>
        <v>0</v>
      </c>
      <c r="AK80" s="677">
        <f>AJ80+AI80</f>
        <v>0</v>
      </c>
      <c r="AL80" s="216"/>
      <c r="AM80" s="661">
        <f>I80-AG80</f>
        <v>0</v>
      </c>
      <c r="AN80" s="678">
        <f>I80-AI80</f>
        <v>0</v>
      </c>
      <c r="AO80" s="642"/>
      <c r="AP80" s="625"/>
      <c r="AQ80" s="625"/>
      <c r="AR80" s="625"/>
      <c r="AS80" s="625"/>
      <c r="AT80" s="625"/>
      <c r="AU80" s="625"/>
      <c r="AV80" s="625"/>
      <c r="AW80" s="625"/>
      <c r="AX80" s="625"/>
      <c r="AY80" s="625"/>
      <c r="AZ80" s="625"/>
      <c r="BA80" s="625"/>
      <c r="BB80" s="625"/>
      <c r="BC80" s="625"/>
      <c r="BD80" s="625"/>
      <c r="BE80" s="625"/>
      <c r="BF80" s="625"/>
      <c r="BG80" s="625"/>
      <c r="BH80" s="625"/>
      <c r="BI80" s="625"/>
      <c r="BJ80" s="625"/>
      <c r="BK80" s="625"/>
      <c r="BL80" s="625"/>
      <c r="BM80" s="625"/>
      <c r="BN80" s="625"/>
      <c r="BO80" s="625"/>
    </row>
    <row r="81" spans="1:87" s="643" customFormat="1" ht="16" customHeight="1" outlineLevel="3">
      <c r="A81" s="652"/>
      <c r="B81" s="653"/>
      <c r="C81" s="282"/>
      <c r="D81" s="654"/>
      <c r="E81" s="380" t="s">
        <v>148</v>
      </c>
      <c r="F81" s="598" t="s">
        <v>149</v>
      </c>
      <c r="G81" s="655"/>
      <c r="H81" s="644" t="s">
        <v>496</v>
      </c>
      <c r="I81" s="780">
        <f>1749750+(3145.24*3)+1000</f>
        <v>1760185.72</v>
      </c>
      <c r="J81" s="656">
        <f>TVAN</f>
        <v>8.5000000000000006E-2</v>
      </c>
      <c r="K81" s="769">
        <f>I81*J81</f>
        <v>149615.7862</v>
      </c>
      <c r="L81" s="657">
        <f>I81+K81</f>
        <v>1909801.5061999999</v>
      </c>
      <c r="M81" s="658" t="e">
        <f>I81/$G$5</f>
        <v>#REF!</v>
      </c>
      <c r="N81" s="659" t="e">
        <f>I81/$G$2</f>
        <v>#REF!</v>
      </c>
      <c r="O81" s="642"/>
      <c r="P81" s="768" t="e">
        <f>M81*$Q$5</f>
        <v>#REF!</v>
      </c>
      <c r="Q81" s="1361" t="e">
        <f>P81*J81</f>
        <v>#REF!</v>
      </c>
      <c r="R81" s="927" t="e">
        <f>P81+Q81</f>
        <v>#REF!</v>
      </c>
      <c r="S81" s="642"/>
      <c r="T81" s="768" t="e">
        <f>M81*$U$5</f>
        <v>#REF!</v>
      </c>
      <c r="U81" s="1036" t="e">
        <f>T81*J81</f>
        <v>#REF!</v>
      </c>
      <c r="V81" s="1037" t="e">
        <f>T81+U81</f>
        <v>#REF!</v>
      </c>
      <c r="W81" s="1031"/>
      <c r="X81" s="768" t="e">
        <f t="shared" si="78"/>
        <v>#REF!</v>
      </c>
      <c r="Y81" s="1036" t="e">
        <f t="shared" si="79"/>
        <v>#REF!</v>
      </c>
      <c r="Z81" s="1037" t="e">
        <f>X81+Y81</f>
        <v>#REF!</v>
      </c>
      <c r="AA81" s="1031"/>
      <c r="AB81" s="1035" t="e">
        <f>M81*$AC$5</f>
        <v>#REF!</v>
      </c>
      <c r="AC81" s="1036" t="e">
        <f>AB81*J81</f>
        <v>#REF!</v>
      </c>
      <c r="AD81" s="1037" t="e">
        <f>AB81+AC81</f>
        <v>#REF!</v>
      </c>
      <c r="AE81" s="699"/>
      <c r="AF81" s="675" t="e">
        <f t="shared" si="77"/>
        <v>#REF!</v>
      </c>
      <c r="AG81" s="714"/>
      <c r="AH81" s="286"/>
      <c r="AI81" s="679">
        <f>EDD!L195</f>
        <v>542763.9</v>
      </c>
      <c r="AJ81" s="302">
        <f>AI81*J81</f>
        <v>46134.931500000006</v>
      </c>
      <c r="AK81" s="389">
        <f>AJ81+AI81</f>
        <v>588898.83150000009</v>
      </c>
      <c r="AL81" s="286"/>
      <c r="AM81" s="680">
        <f>I81-AG81</f>
        <v>1760185.72</v>
      </c>
      <c r="AN81" s="662">
        <f>I81-AI81</f>
        <v>1217421.8199999998</v>
      </c>
      <c r="AO81" s="642"/>
      <c r="AP81" s="625"/>
      <c r="AQ81" s="625"/>
      <c r="AR81" s="625"/>
      <c r="AS81" s="625"/>
      <c r="AT81" s="625"/>
      <c r="AU81" s="625"/>
      <c r="AV81" s="625"/>
      <c r="AW81" s="625"/>
      <c r="AX81" s="625"/>
      <c r="AY81" s="625"/>
      <c r="AZ81" s="625"/>
      <c r="BA81" s="625"/>
      <c r="BB81" s="625"/>
      <c r="BC81" s="625"/>
      <c r="BD81" s="625"/>
      <c r="BE81" s="625"/>
      <c r="BF81" s="625"/>
      <c r="BG81" s="625"/>
      <c r="BH81" s="625"/>
      <c r="BI81" s="625"/>
      <c r="BJ81" s="625"/>
      <c r="BK81" s="625"/>
      <c r="BL81" s="625"/>
      <c r="BM81" s="625"/>
      <c r="BN81" s="625"/>
      <c r="BO81" s="625"/>
    </row>
    <row r="82" spans="1:87" s="30" customFormat="1" ht="16" customHeight="1" outlineLevel="1">
      <c r="A82" s="378"/>
      <c r="B82" s="379"/>
      <c r="C82" s="282"/>
      <c r="D82" s="798" t="s">
        <v>150</v>
      </c>
      <c r="E82" s="283"/>
      <c r="F82" s="799" t="s">
        <v>151</v>
      </c>
      <c r="G82" s="800"/>
      <c r="H82" s="859"/>
      <c r="I82" s="609">
        <f>SUM(I83:I85)</f>
        <v>154450</v>
      </c>
      <c r="J82" s="802"/>
      <c r="K82" s="284">
        <f>SUM(K83:K85)</f>
        <v>13128.250000000002</v>
      </c>
      <c r="L82" s="399">
        <f>SUM(L83:L85)</f>
        <v>167578.25</v>
      </c>
      <c r="M82" s="858" t="e">
        <f>SUM(M83:M85)</f>
        <v>#REF!</v>
      </c>
      <c r="N82" s="804" t="e">
        <f>SUM(N83:N85)</f>
        <v>#REF!</v>
      </c>
      <c r="O82" s="216"/>
      <c r="P82" s="936" t="e">
        <f>SUM(P83:P85)</f>
        <v>#REF!</v>
      </c>
      <c r="Q82" s="934" t="e">
        <f>SUM(Q83:Q85)</f>
        <v>#REF!</v>
      </c>
      <c r="R82" s="935" t="e">
        <f>SUM(R83:R85)</f>
        <v>#REF!</v>
      </c>
      <c r="S82" s="668"/>
      <c r="T82" s="1050" t="e">
        <f>SUM(T83:T85)</f>
        <v>#REF!</v>
      </c>
      <c r="U82" s="1046" t="e">
        <f>SUM(U83:U85)</f>
        <v>#REF!</v>
      </c>
      <c r="V82" s="1047" t="e">
        <f>SUM(V83:V85)</f>
        <v>#REF!</v>
      </c>
      <c r="W82" s="1026"/>
      <c r="X82" s="1050" t="e">
        <f>SUM(X83:X85)</f>
        <v>#REF!</v>
      </c>
      <c r="Y82" s="1046" t="e">
        <f>SUM(Y83:Y85)</f>
        <v>#REF!</v>
      </c>
      <c r="Z82" s="1047" t="e">
        <f>SUM(Z83:Z85)</f>
        <v>#REF!</v>
      </c>
      <c r="AA82" s="1026"/>
      <c r="AB82" s="1050" t="e">
        <f>SUM(AB83:AB85)</f>
        <v>#REF!</v>
      </c>
      <c r="AC82" s="1046" t="e">
        <f>SUM(AC83:AC85)</f>
        <v>#REF!</v>
      </c>
      <c r="AD82" s="1047" t="e">
        <f>SUM(AD83:AD85)</f>
        <v>#REF!</v>
      </c>
      <c r="AE82" s="699"/>
      <c r="AF82" s="1168" t="e">
        <f>SUM(AF83:AF85)</f>
        <v>#REF!</v>
      </c>
      <c r="AG82" s="795">
        <f>SUM(AG83:AG85)</f>
        <v>0</v>
      </c>
      <c r="AH82" s="216"/>
      <c r="AI82" s="788">
        <f t="shared" ref="AI82:AK82" si="80">SUM(AI83:AI85)</f>
        <v>0</v>
      </c>
      <c r="AJ82" s="805">
        <f t="shared" si="80"/>
        <v>0</v>
      </c>
      <c r="AK82" s="789">
        <f t="shared" si="80"/>
        <v>0</v>
      </c>
      <c r="AL82" s="216"/>
      <c r="AM82" s="860">
        <f t="shared" ref="AM82:AN82" si="81">SUM(AM83:AM85)</f>
        <v>154450</v>
      </c>
      <c r="AN82" s="846">
        <f t="shared" si="81"/>
        <v>154450</v>
      </c>
      <c r="AO82" s="216"/>
      <c r="AP82" s="807"/>
      <c r="AQ82" s="807"/>
      <c r="AR82" s="807"/>
      <c r="AS82" s="807"/>
      <c r="AT82" s="807"/>
      <c r="AU82" s="807"/>
      <c r="AV82" s="807"/>
      <c r="AW82" s="807"/>
      <c r="AX82" s="807"/>
      <c r="AY82" s="807"/>
      <c r="AZ82" s="807"/>
      <c r="BA82" s="599"/>
      <c r="BB82" s="599"/>
      <c r="BC82" s="599"/>
      <c r="BD82" s="599"/>
      <c r="BE82" s="599"/>
      <c r="BF82" s="599"/>
      <c r="BG82" s="599"/>
      <c r="BH82" s="599"/>
      <c r="BI82" s="599"/>
      <c r="BJ82" s="599"/>
      <c r="BK82" s="599"/>
      <c r="BL82" s="599"/>
      <c r="BM82" s="599"/>
      <c r="BN82" s="599"/>
      <c r="BO82" s="599"/>
      <c r="BP82" s="386"/>
      <c r="BQ82" s="386"/>
      <c r="BR82" s="386"/>
      <c r="BS82" s="386"/>
      <c r="BT82" s="386"/>
      <c r="BU82" s="386"/>
      <c r="BV82" s="386"/>
      <c r="BW82" s="386"/>
      <c r="BX82" s="386"/>
      <c r="BY82" s="386"/>
      <c r="BZ82" s="386"/>
      <c r="CA82" s="386"/>
      <c r="CB82" s="386"/>
      <c r="CC82" s="386"/>
      <c r="CD82" s="386"/>
      <c r="CE82" s="386"/>
      <c r="CF82" s="386"/>
      <c r="CG82" s="386"/>
      <c r="CH82" s="386"/>
      <c r="CI82" s="386"/>
    </row>
    <row r="83" spans="1:87" s="643" customFormat="1" ht="16" customHeight="1" outlineLevel="3">
      <c r="A83" s="652"/>
      <c r="B83" s="653"/>
      <c r="C83" s="282"/>
      <c r="D83" s="654"/>
      <c r="E83" s="380" t="s">
        <v>152</v>
      </c>
      <c r="F83" s="598" t="s">
        <v>153</v>
      </c>
      <c r="G83" s="655"/>
      <c r="H83" s="644" t="s">
        <v>497</v>
      </c>
      <c r="I83" s="765">
        <v>154450</v>
      </c>
      <c r="J83" s="666">
        <f>TVAN</f>
        <v>8.5000000000000006E-2</v>
      </c>
      <c r="K83" s="771">
        <f>I83*J83</f>
        <v>13128.250000000002</v>
      </c>
      <c r="L83" s="667">
        <f>I83+K83</f>
        <v>167578.25</v>
      </c>
      <c r="M83" s="646" t="e">
        <f>I83/$G$5</f>
        <v>#REF!</v>
      </c>
      <c r="N83" s="647" t="e">
        <f>I83/$G$2</f>
        <v>#REF!</v>
      </c>
      <c r="O83" s="779"/>
      <c r="P83" s="770" t="e">
        <f>M83*$Q$5</f>
        <v>#REF!</v>
      </c>
      <c r="Q83" s="1362" t="e">
        <f>P83*J83</f>
        <v>#REF!</v>
      </c>
      <c r="R83" s="921" t="e">
        <f>P83+Q83</f>
        <v>#REF!</v>
      </c>
      <c r="S83" s="642"/>
      <c r="T83" s="770" t="e">
        <f>M83*$U$5</f>
        <v>#REF!</v>
      </c>
      <c r="U83" s="1029" t="e">
        <f>T83*J83</f>
        <v>#REF!</v>
      </c>
      <c r="V83" s="1030" t="e">
        <f>T83+U83</f>
        <v>#REF!</v>
      </c>
      <c r="W83" s="1031"/>
      <c r="X83" s="770" t="e">
        <f t="shared" ref="X83:X85" si="82">M83*$Y$5</f>
        <v>#REF!</v>
      </c>
      <c r="Y83" s="1029" t="e">
        <f t="shared" ref="Y83:Y85" si="83">X83*J83</f>
        <v>#REF!</v>
      </c>
      <c r="Z83" s="1030" t="e">
        <f>X83+Y83</f>
        <v>#REF!</v>
      </c>
      <c r="AA83" s="1031"/>
      <c r="AB83" s="1032" t="e">
        <f>M83*$AC$5</f>
        <v>#REF!</v>
      </c>
      <c r="AC83" s="1029" t="e">
        <f>AB83*J83</f>
        <v>#REF!</v>
      </c>
      <c r="AD83" s="1030" t="e">
        <f>AB83+AC83</f>
        <v>#REF!</v>
      </c>
      <c r="AE83" s="699"/>
      <c r="AF83" s="669" t="e">
        <f t="shared" ref="AF83:AF85" si="84">I83-(P83+T83+X83+AB83)</f>
        <v>#REF!</v>
      </c>
      <c r="AG83" s="713"/>
      <c r="AH83" s="216"/>
      <c r="AI83" s="676">
        <f>EDD!L200</f>
        <v>0</v>
      </c>
      <c r="AJ83" s="681">
        <f>AI83*J83</f>
        <v>0</v>
      </c>
      <c r="AK83" s="677">
        <f>AI83+AJ83</f>
        <v>0</v>
      </c>
      <c r="AL83" s="216"/>
      <c r="AM83" s="650">
        <f>I83-AG83</f>
        <v>154450</v>
      </c>
      <c r="AN83" s="651">
        <f>I83-AI83</f>
        <v>154450</v>
      </c>
      <c r="AO83" s="642"/>
      <c r="AP83" s="625"/>
      <c r="AQ83" s="625"/>
      <c r="AR83" s="625"/>
      <c r="AS83" s="625"/>
      <c r="AT83" s="625"/>
      <c r="AU83" s="625"/>
      <c r="AV83" s="625"/>
      <c r="AW83" s="625"/>
      <c r="AX83" s="625"/>
      <c r="AY83" s="625"/>
      <c r="AZ83" s="625"/>
      <c r="BA83" s="625"/>
      <c r="BB83" s="625"/>
      <c r="BC83" s="625"/>
      <c r="BD83" s="625"/>
      <c r="BE83" s="625"/>
      <c r="BF83" s="625"/>
      <c r="BG83" s="625"/>
      <c r="BH83" s="625"/>
      <c r="BI83" s="625"/>
      <c r="BJ83" s="625"/>
      <c r="BK83" s="625"/>
      <c r="BL83" s="625"/>
      <c r="BM83" s="625"/>
      <c r="BN83" s="625"/>
      <c r="BO83" s="625"/>
    </row>
    <row r="84" spans="1:87" s="643" customFormat="1" ht="16" customHeight="1" outlineLevel="3">
      <c r="A84" s="652"/>
      <c r="B84" s="653"/>
      <c r="C84" s="354" t="s">
        <v>212</v>
      </c>
      <c r="D84" s="654"/>
      <c r="E84" s="380" t="s">
        <v>154</v>
      </c>
      <c r="F84" s="598" t="s">
        <v>155</v>
      </c>
      <c r="G84" s="655"/>
      <c r="H84" s="582"/>
      <c r="I84" s="781"/>
      <c r="J84" s="634">
        <f>TVAN</f>
        <v>8.5000000000000006E-2</v>
      </c>
      <c r="K84" s="767">
        <f>I84*J84</f>
        <v>0</v>
      </c>
      <c r="L84" s="672">
        <f>I84+K84</f>
        <v>0</v>
      </c>
      <c r="M84" s="673" t="e">
        <f>I84/$G$5</f>
        <v>#REF!</v>
      </c>
      <c r="N84" s="674" t="e">
        <f>I84/$G$2</f>
        <v>#REF!</v>
      </c>
      <c r="O84" s="779"/>
      <c r="P84" s="922" t="e">
        <f>M84*$Q$5</f>
        <v>#REF!</v>
      </c>
      <c r="Q84" s="962" t="e">
        <f>P84*J84</f>
        <v>#REF!</v>
      </c>
      <c r="R84" s="924" t="e">
        <f>P84+Q84</f>
        <v>#REF!</v>
      </c>
      <c r="S84" s="642"/>
      <c r="T84" s="1032" t="e">
        <f>M84*$U$5</f>
        <v>#REF!</v>
      </c>
      <c r="U84" s="1033" t="e">
        <f>T84*J84</f>
        <v>#REF!</v>
      </c>
      <c r="V84" s="1034" t="e">
        <f>T84+U84</f>
        <v>#REF!</v>
      </c>
      <c r="W84" s="1031"/>
      <c r="X84" s="1032" t="e">
        <f t="shared" si="82"/>
        <v>#REF!</v>
      </c>
      <c r="Y84" s="1033" t="e">
        <f t="shared" si="83"/>
        <v>#REF!</v>
      </c>
      <c r="Z84" s="1034" t="e">
        <f>X84+Y84</f>
        <v>#REF!</v>
      </c>
      <c r="AA84" s="1031"/>
      <c r="AB84" s="1032" t="e">
        <f>M84*$AC$5</f>
        <v>#REF!</v>
      </c>
      <c r="AC84" s="1033" t="e">
        <f>AB84*J84</f>
        <v>#REF!</v>
      </c>
      <c r="AD84" s="1034" t="e">
        <f>AB84+AC84</f>
        <v>#REF!</v>
      </c>
      <c r="AE84" s="699"/>
      <c r="AF84" s="675" t="e">
        <f t="shared" si="84"/>
        <v>#REF!</v>
      </c>
      <c r="AG84" s="713"/>
      <c r="AH84" s="216"/>
      <c r="AI84" s="676">
        <f>EDD!L203</f>
        <v>0</v>
      </c>
      <c r="AJ84" s="681">
        <f>AI84*J84</f>
        <v>0</v>
      </c>
      <c r="AK84" s="677">
        <f>AJ84+AI84</f>
        <v>0</v>
      </c>
      <c r="AL84" s="216"/>
      <c r="AM84" s="661">
        <f>I84-AG84</f>
        <v>0</v>
      </c>
      <c r="AN84" s="678">
        <f>I84-AI84</f>
        <v>0</v>
      </c>
      <c r="AO84" s="642"/>
      <c r="AP84" s="625"/>
      <c r="AQ84" s="625"/>
      <c r="AR84" s="625"/>
      <c r="AS84" s="625"/>
      <c r="AT84" s="625"/>
      <c r="AU84" s="625"/>
      <c r="AV84" s="625"/>
      <c r="AW84" s="625"/>
      <c r="AX84" s="625"/>
      <c r="AY84" s="625"/>
      <c r="AZ84" s="625"/>
      <c r="BA84" s="625"/>
      <c r="BB84" s="625"/>
      <c r="BC84" s="625"/>
      <c r="BD84" s="625"/>
      <c r="BE84" s="625"/>
      <c r="BF84" s="625"/>
      <c r="BG84" s="625"/>
      <c r="BH84" s="625"/>
      <c r="BI84" s="625"/>
      <c r="BJ84" s="625"/>
      <c r="BK84" s="625"/>
      <c r="BL84" s="625"/>
      <c r="BM84" s="625"/>
      <c r="BN84" s="625"/>
      <c r="BO84" s="625"/>
    </row>
    <row r="85" spans="1:87" s="643" customFormat="1" ht="16" customHeight="1" outlineLevel="3">
      <c r="A85" s="652"/>
      <c r="B85" s="653"/>
      <c r="C85" s="354" t="s">
        <v>212</v>
      </c>
      <c r="D85" s="654"/>
      <c r="E85" s="380" t="s">
        <v>156</v>
      </c>
      <c r="F85" s="598" t="s">
        <v>341</v>
      </c>
      <c r="G85" s="655"/>
      <c r="H85" s="644"/>
      <c r="I85" s="780"/>
      <c r="J85" s="656">
        <f>TVAN</f>
        <v>8.5000000000000006E-2</v>
      </c>
      <c r="K85" s="769">
        <f>I85*J85</f>
        <v>0</v>
      </c>
      <c r="L85" s="657">
        <f>I85+K85</f>
        <v>0</v>
      </c>
      <c r="M85" s="658" t="e">
        <f>I85/$G$5</f>
        <v>#REF!</v>
      </c>
      <c r="N85" s="659" t="e">
        <f>I85/$G$2</f>
        <v>#REF!</v>
      </c>
      <c r="O85" s="642"/>
      <c r="P85" s="768" t="e">
        <f>M85*$Q$5</f>
        <v>#REF!</v>
      </c>
      <c r="Q85" s="1361" t="e">
        <f>P85*J85</f>
        <v>#REF!</v>
      </c>
      <c r="R85" s="927" t="e">
        <f>P85+Q85</f>
        <v>#REF!</v>
      </c>
      <c r="S85" s="642"/>
      <c r="T85" s="768" t="e">
        <f>M85*$U$5</f>
        <v>#REF!</v>
      </c>
      <c r="U85" s="1036" t="e">
        <f>T85*J85</f>
        <v>#REF!</v>
      </c>
      <c r="V85" s="1037" t="e">
        <f>T85+U85</f>
        <v>#REF!</v>
      </c>
      <c r="W85" s="1031"/>
      <c r="X85" s="768" t="e">
        <f t="shared" si="82"/>
        <v>#REF!</v>
      </c>
      <c r="Y85" s="1036" t="e">
        <f t="shared" si="83"/>
        <v>#REF!</v>
      </c>
      <c r="Z85" s="1037" t="e">
        <f>X85+Y85</f>
        <v>#REF!</v>
      </c>
      <c r="AA85" s="1031"/>
      <c r="AB85" s="1035" t="e">
        <f>M85*$AC$5</f>
        <v>#REF!</v>
      </c>
      <c r="AC85" s="1036" t="e">
        <f>AB85*J85</f>
        <v>#REF!</v>
      </c>
      <c r="AD85" s="1037" t="e">
        <f>AB85+AC85</f>
        <v>#REF!</v>
      </c>
      <c r="AE85" s="699"/>
      <c r="AF85" s="660" t="e">
        <f t="shared" si="84"/>
        <v>#REF!</v>
      </c>
      <c r="AG85" s="718"/>
      <c r="AH85" s="216"/>
      <c r="AI85" s="679">
        <f>EDD!L206</f>
        <v>0</v>
      </c>
      <c r="AJ85" s="302">
        <f>AI85*J85</f>
        <v>0</v>
      </c>
      <c r="AK85" s="682">
        <f>AJ85+AI85</f>
        <v>0</v>
      </c>
      <c r="AL85" s="216"/>
      <c r="AM85" s="661">
        <f>I85-AG85</f>
        <v>0</v>
      </c>
      <c r="AN85" s="683">
        <f>I85-AI85</f>
        <v>0</v>
      </c>
      <c r="AO85" s="642"/>
      <c r="AP85" s="625"/>
      <c r="AQ85" s="625"/>
      <c r="AR85" s="625"/>
      <c r="AS85" s="625"/>
      <c r="AT85" s="625"/>
      <c r="AU85" s="625"/>
      <c r="AV85" s="625"/>
      <c r="AW85" s="625"/>
      <c r="AX85" s="625"/>
      <c r="AY85" s="625"/>
      <c r="AZ85" s="625"/>
      <c r="BA85" s="625"/>
      <c r="BB85" s="625"/>
      <c r="BC85" s="625"/>
      <c r="BD85" s="625"/>
      <c r="BE85" s="625"/>
      <c r="BF85" s="625"/>
      <c r="BG85" s="625"/>
      <c r="BH85" s="625"/>
      <c r="BI85" s="625"/>
      <c r="BJ85" s="625"/>
      <c r="BK85" s="625"/>
      <c r="BL85" s="625"/>
      <c r="BM85" s="625"/>
      <c r="BN85" s="625"/>
      <c r="BO85" s="625"/>
    </row>
    <row r="86" spans="1:87" s="30" customFormat="1" ht="16" customHeight="1" outlineLevel="1">
      <c r="A86" s="378"/>
      <c r="B86" s="379"/>
      <c r="C86" s="282"/>
      <c r="D86" s="798" t="s">
        <v>157</v>
      </c>
      <c r="E86" s="283"/>
      <c r="F86" s="799" t="s">
        <v>158</v>
      </c>
      <c r="G86" s="800"/>
      <c r="H86" s="801"/>
      <c r="I86" s="609">
        <f>SUM(I87:I91)</f>
        <v>503156.8</v>
      </c>
      <c r="J86" s="802"/>
      <c r="K86" s="284">
        <f>SUM(K87:K91)</f>
        <v>42768.328000000001</v>
      </c>
      <c r="L86" s="399">
        <f>SUM(L87:L91)</f>
        <v>545925.12800000003</v>
      </c>
      <c r="M86" s="803" t="e">
        <f>SUM(M87:M91)</f>
        <v>#REF!</v>
      </c>
      <c r="N86" s="804" t="e">
        <f>SUM(N87:N91)</f>
        <v>#REF!</v>
      </c>
      <c r="O86" s="216"/>
      <c r="P86" s="933" t="e">
        <f>SUM(P87:P91)</f>
        <v>#REF!</v>
      </c>
      <c r="Q86" s="934" t="e">
        <f>SUM(Q87:Q91)</f>
        <v>#REF!</v>
      </c>
      <c r="R86" s="935" t="e">
        <f>SUM(R87:R91)</f>
        <v>#REF!</v>
      </c>
      <c r="S86" s="668"/>
      <c r="T86" s="1048" t="e">
        <f>SUM(T87:T91)</f>
        <v>#REF!</v>
      </c>
      <c r="U86" s="1046" t="e">
        <f>SUM(U87:U91)</f>
        <v>#REF!</v>
      </c>
      <c r="V86" s="1047" t="e">
        <f>SUM(V87:V91)</f>
        <v>#REF!</v>
      </c>
      <c r="W86" s="1026"/>
      <c r="X86" s="1048" t="e">
        <f>SUM(X87:X91)</f>
        <v>#REF!</v>
      </c>
      <c r="Y86" s="1046" t="e">
        <f>SUM(Y87:Y91)</f>
        <v>#REF!</v>
      </c>
      <c r="Z86" s="1047" t="e">
        <f>SUM(Z87:Z91)</f>
        <v>#REF!</v>
      </c>
      <c r="AA86" s="1026"/>
      <c r="AB86" s="1048" t="e">
        <f>SUM(AB87:AB91)</f>
        <v>#REF!</v>
      </c>
      <c r="AC86" s="1046" t="e">
        <f>SUM(AC87:AC91)</f>
        <v>#REF!</v>
      </c>
      <c r="AD86" s="1047" t="e">
        <f>SUM(AD87:AD91)</f>
        <v>#REF!</v>
      </c>
      <c r="AE86" s="699"/>
      <c r="AF86" s="400" t="e">
        <f>SUM(AF81:AF82)</f>
        <v>#REF!</v>
      </c>
      <c r="AG86" s="795">
        <f>SUM(AG87:AG91)</f>
        <v>0</v>
      </c>
      <c r="AH86" s="216"/>
      <c r="AI86" s="788">
        <f t="shared" ref="AI86:AK86" si="85">SUM(AI87:AI91)</f>
        <v>0</v>
      </c>
      <c r="AJ86" s="805">
        <f t="shared" si="85"/>
        <v>0</v>
      </c>
      <c r="AK86" s="789">
        <f t="shared" si="85"/>
        <v>0</v>
      </c>
      <c r="AL86" s="216"/>
      <c r="AM86" s="360">
        <f t="shared" ref="AM86:AN86" si="86">SUM(AM87:AM91)</f>
        <v>503156.8</v>
      </c>
      <c r="AN86" s="361">
        <f t="shared" si="86"/>
        <v>503156.8</v>
      </c>
      <c r="AO86" s="216"/>
      <c r="AP86" s="807"/>
      <c r="AQ86" s="807"/>
      <c r="AR86" s="807"/>
      <c r="AS86" s="807"/>
      <c r="AT86" s="807"/>
      <c r="AU86" s="807"/>
      <c r="AV86" s="807"/>
      <c r="AW86" s="807"/>
      <c r="AX86" s="807"/>
      <c r="AY86" s="807"/>
      <c r="AZ86" s="807"/>
      <c r="BA86" s="599"/>
      <c r="BB86" s="599"/>
      <c r="BC86" s="599"/>
      <c r="BD86" s="599"/>
      <c r="BE86" s="599"/>
      <c r="BF86" s="599"/>
      <c r="BG86" s="599"/>
      <c r="BH86" s="599"/>
      <c r="BI86" s="599"/>
      <c r="BJ86" s="599"/>
      <c r="BK86" s="599"/>
      <c r="BL86" s="599"/>
      <c r="BM86" s="599"/>
      <c r="BN86" s="599"/>
      <c r="BO86" s="599"/>
      <c r="BP86" s="386"/>
      <c r="BQ86" s="386"/>
      <c r="BR86" s="386"/>
      <c r="BS86" s="386"/>
      <c r="BT86" s="386"/>
      <c r="BU86" s="386"/>
      <c r="BV86" s="386"/>
      <c r="BW86" s="386"/>
      <c r="BX86" s="386"/>
      <c r="BY86" s="386"/>
      <c r="BZ86" s="386"/>
      <c r="CA86" s="386"/>
      <c r="CB86" s="386"/>
      <c r="CC86" s="386"/>
      <c r="CD86" s="386"/>
      <c r="CE86" s="386"/>
      <c r="CF86" s="386"/>
      <c r="CG86" s="386"/>
      <c r="CH86" s="386"/>
      <c r="CI86" s="386"/>
    </row>
    <row r="87" spans="1:87" s="643" customFormat="1" ht="15" customHeight="1" outlineLevel="3">
      <c r="A87" s="652"/>
      <c r="B87" s="653"/>
      <c r="C87" s="354" t="s">
        <v>137</v>
      </c>
      <c r="D87" s="654"/>
      <c r="E87" s="380" t="s">
        <v>159</v>
      </c>
      <c r="F87" s="598" t="s">
        <v>160</v>
      </c>
      <c r="G87" s="655"/>
      <c r="H87" s="644" t="s">
        <v>498</v>
      </c>
      <c r="I87" s="776">
        <v>135800</v>
      </c>
      <c r="J87" s="666">
        <f>TVAN</f>
        <v>8.5000000000000006E-2</v>
      </c>
      <c r="K87" s="782">
        <f>I87*J87</f>
        <v>11543</v>
      </c>
      <c r="L87" s="667">
        <f>I87+K87</f>
        <v>147343</v>
      </c>
      <c r="M87" s="646" t="e">
        <f>I87/$G$5</f>
        <v>#REF!</v>
      </c>
      <c r="N87" s="647" t="e">
        <f>I87/$G$2</f>
        <v>#REF!</v>
      </c>
      <c r="O87" s="642"/>
      <c r="P87" s="776" t="e">
        <f>M87*$Q$5</f>
        <v>#REF!</v>
      </c>
      <c r="Q87" s="947" t="e">
        <f>P87*J87</f>
        <v>#REF!</v>
      </c>
      <c r="R87" s="921" t="e">
        <f>P87+Q87</f>
        <v>#REF!</v>
      </c>
      <c r="S87" s="642"/>
      <c r="T87" s="776" t="e">
        <f>M87*$U$5</f>
        <v>#REF!</v>
      </c>
      <c r="U87" s="1063" t="e">
        <f>T87*J87</f>
        <v>#REF!</v>
      </c>
      <c r="V87" s="1030" t="e">
        <f>T87+U87</f>
        <v>#REF!</v>
      </c>
      <c r="W87" s="1031"/>
      <c r="X87" s="776" t="e">
        <f t="shared" ref="X87:X91" si="87">M87*$Y$5</f>
        <v>#REF!</v>
      </c>
      <c r="Y87" s="1063" t="e">
        <f t="shared" ref="Y87:Y91" si="88">X87*J87</f>
        <v>#REF!</v>
      </c>
      <c r="Z87" s="1030" t="e">
        <f>X87+Y87</f>
        <v>#REF!</v>
      </c>
      <c r="AA87" s="1031"/>
      <c r="AB87" s="1051" t="e">
        <f>M87*$AC$5</f>
        <v>#REF!</v>
      </c>
      <c r="AC87" s="1063" t="e">
        <f>AB87*J87</f>
        <v>#REF!</v>
      </c>
      <c r="AD87" s="1030" t="e">
        <f>AB87+AC87</f>
        <v>#REF!</v>
      </c>
      <c r="AE87" s="699"/>
      <c r="AF87" s="669" t="e">
        <f t="shared" ref="AF87:AF91" si="89">I87-(P87+T87+X87+AB87)</f>
        <v>#REF!</v>
      </c>
      <c r="AG87" s="713"/>
      <c r="AH87" s="216"/>
      <c r="AI87" s="676">
        <f>EDD!L210</f>
        <v>0</v>
      </c>
      <c r="AJ87" s="296">
        <f>AI87*J87</f>
        <v>0</v>
      </c>
      <c r="AK87" s="677">
        <f t="shared" ref="AK87" si="90">AJ87+AI87</f>
        <v>0</v>
      </c>
      <c r="AL87" s="216"/>
      <c r="AM87" s="650">
        <f>I87-AG87</f>
        <v>135800</v>
      </c>
      <c r="AN87" s="651">
        <f>I87-AI87</f>
        <v>135800</v>
      </c>
      <c r="AO87" s="642"/>
      <c r="AP87" s="625"/>
      <c r="AQ87" s="625"/>
      <c r="AR87" s="625"/>
      <c r="AS87" s="625"/>
      <c r="AT87" s="625"/>
      <c r="AU87" s="625"/>
      <c r="AV87" s="625"/>
      <c r="AW87" s="625"/>
      <c r="AX87" s="625"/>
      <c r="AY87" s="625"/>
      <c r="AZ87" s="625"/>
      <c r="BA87" s="625"/>
      <c r="BB87" s="625"/>
      <c r="BC87" s="625"/>
      <c r="BD87" s="625"/>
      <c r="BE87" s="625"/>
      <c r="BF87" s="625"/>
      <c r="BG87" s="625"/>
      <c r="BH87" s="625"/>
      <c r="BI87" s="625"/>
      <c r="BJ87" s="625"/>
      <c r="BK87" s="625"/>
      <c r="BL87" s="625"/>
      <c r="BM87" s="625"/>
      <c r="BN87" s="625"/>
      <c r="BO87" s="625"/>
    </row>
    <row r="88" spans="1:87" s="643" customFormat="1" ht="15" customHeight="1" outlineLevel="3">
      <c r="A88" s="652"/>
      <c r="B88" s="653"/>
      <c r="C88" s="354" t="s">
        <v>137</v>
      </c>
      <c r="D88" s="654"/>
      <c r="E88" s="380" t="s">
        <v>342</v>
      </c>
      <c r="F88" s="598" t="s">
        <v>343</v>
      </c>
      <c r="G88" s="655"/>
      <c r="H88" s="644" t="s">
        <v>499</v>
      </c>
      <c r="I88" s="777">
        <v>131120</v>
      </c>
      <c r="J88" s="634">
        <f>TVAN</f>
        <v>8.5000000000000006E-2</v>
      </c>
      <c r="K88" s="783">
        <f>I88*J88</f>
        <v>11145.2</v>
      </c>
      <c r="L88" s="672">
        <f>I88+K88</f>
        <v>142265.20000000001</v>
      </c>
      <c r="M88" s="673" t="e">
        <f>I88/$G$5</f>
        <v>#REF!</v>
      </c>
      <c r="N88" s="674" t="e">
        <f>I88/$G$2</f>
        <v>#REF!</v>
      </c>
      <c r="O88" s="642"/>
      <c r="P88" s="777" t="e">
        <f>M88*$Q$5</f>
        <v>#REF!</v>
      </c>
      <c r="Q88" s="948" t="e">
        <f>P88*J88</f>
        <v>#REF!</v>
      </c>
      <c r="R88" s="924" t="e">
        <f>P88+Q88</f>
        <v>#REF!</v>
      </c>
      <c r="S88" s="642"/>
      <c r="T88" s="777" t="e">
        <f>M88*$U$5</f>
        <v>#REF!</v>
      </c>
      <c r="U88" s="1064" t="e">
        <f>T88*J88</f>
        <v>#REF!</v>
      </c>
      <c r="V88" s="1034" t="e">
        <f>T88+U88</f>
        <v>#REF!</v>
      </c>
      <c r="W88" s="1031"/>
      <c r="X88" s="777" t="e">
        <f t="shared" si="87"/>
        <v>#REF!</v>
      </c>
      <c r="Y88" s="1064" t="e">
        <f t="shared" si="88"/>
        <v>#REF!</v>
      </c>
      <c r="Z88" s="1034" t="e">
        <f>X88+Y88</f>
        <v>#REF!</v>
      </c>
      <c r="AA88" s="1031"/>
      <c r="AB88" s="1052" t="e">
        <f>M88*$AC$5</f>
        <v>#REF!</v>
      </c>
      <c r="AC88" s="1064" t="e">
        <f>AB88*J88</f>
        <v>#REF!</v>
      </c>
      <c r="AD88" s="1034" t="e">
        <f>AB88+AC88</f>
        <v>#REF!</v>
      </c>
      <c r="AE88" s="699"/>
      <c r="AF88" s="675" t="e">
        <f t="shared" si="89"/>
        <v>#REF!</v>
      </c>
      <c r="AG88" s="713"/>
      <c r="AH88" s="216"/>
      <c r="AI88" s="676">
        <f>EDD!L213</f>
        <v>0</v>
      </c>
      <c r="AJ88" s="296">
        <f>AI88*J88</f>
        <v>0</v>
      </c>
      <c r="AK88" s="677">
        <f>AJ88+AI88</f>
        <v>0</v>
      </c>
      <c r="AL88" s="216"/>
      <c r="AM88" s="661">
        <f>I88-AG88</f>
        <v>131120</v>
      </c>
      <c r="AN88" s="678">
        <f>I88-AI88</f>
        <v>131120</v>
      </c>
      <c r="AO88" s="642"/>
      <c r="AP88" s="625"/>
      <c r="AQ88" s="625"/>
      <c r="AR88" s="625"/>
      <c r="AS88" s="625"/>
      <c r="AT88" s="625"/>
      <c r="AU88" s="625"/>
      <c r="AV88" s="625"/>
      <c r="AW88" s="625"/>
      <c r="AX88" s="625"/>
      <c r="AY88" s="625"/>
      <c r="AZ88" s="625"/>
      <c r="BA88" s="625"/>
      <c r="BB88" s="625"/>
      <c r="BC88" s="625"/>
      <c r="BD88" s="625"/>
      <c r="BE88" s="625"/>
      <c r="BF88" s="625"/>
      <c r="BG88" s="625"/>
      <c r="BH88" s="625"/>
      <c r="BI88" s="625"/>
      <c r="BJ88" s="625"/>
      <c r="BK88" s="625"/>
      <c r="BL88" s="625"/>
      <c r="BM88" s="625"/>
      <c r="BN88" s="625"/>
      <c r="BO88" s="625"/>
    </row>
    <row r="89" spans="1:87" s="643" customFormat="1" ht="15" customHeight="1" outlineLevel="3">
      <c r="A89" s="652"/>
      <c r="B89" s="653"/>
      <c r="C89" s="355"/>
      <c r="D89" s="654"/>
      <c r="E89" s="380" t="s">
        <v>344</v>
      </c>
      <c r="F89" s="598" t="s">
        <v>345</v>
      </c>
      <c r="G89" s="655" t="s">
        <v>220</v>
      </c>
      <c r="H89" s="582"/>
      <c r="I89" s="777"/>
      <c r="J89" s="634">
        <f>TVAN</f>
        <v>8.5000000000000006E-2</v>
      </c>
      <c r="K89" s="783">
        <f>I89*J89</f>
        <v>0</v>
      </c>
      <c r="L89" s="672">
        <f>I89+K89</f>
        <v>0</v>
      </c>
      <c r="M89" s="673" t="e">
        <f>I89/$G$5</f>
        <v>#REF!</v>
      </c>
      <c r="N89" s="674" t="e">
        <f>I89/$G$2</f>
        <v>#REF!</v>
      </c>
      <c r="O89" s="642"/>
      <c r="P89" s="777" t="e">
        <f>M89*$Q$5</f>
        <v>#REF!</v>
      </c>
      <c r="Q89" s="948" t="e">
        <f>P89*J89</f>
        <v>#REF!</v>
      </c>
      <c r="R89" s="924" t="e">
        <f>P89+Q89</f>
        <v>#REF!</v>
      </c>
      <c r="S89" s="642"/>
      <c r="T89" s="777" t="e">
        <f>M89*$U$5</f>
        <v>#REF!</v>
      </c>
      <c r="U89" s="1064" t="e">
        <f>T89*J89</f>
        <v>#REF!</v>
      </c>
      <c r="V89" s="1034" t="e">
        <f>T89+U89</f>
        <v>#REF!</v>
      </c>
      <c r="W89" s="1031"/>
      <c r="X89" s="777" t="e">
        <f t="shared" si="87"/>
        <v>#REF!</v>
      </c>
      <c r="Y89" s="1064" t="e">
        <f t="shared" si="88"/>
        <v>#REF!</v>
      </c>
      <c r="Z89" s="1034" t="e">
        <f>X89+Y89</f>
        <v>#REF!</v>
      </c>
      <c r="AA89" s="1031"/>
      <c r="AB89" s="1032" t="e">
        <f>M89*$AC$5</f>
        <v>#REF!</v>
      </c>
      <c r="AC89" s="1064" t="e">
        <f>AB89*J89</f>
        <v>#REF!</v>
      </c>
      <c r="AD89" s="1034" t="e">
        <f>AB89+AC89</f>
        <v>#REF!</v>
      </c>
      <c r="AE89" s="699"/>
      <c r="AF89" s="675" t="e">
        <f t="shared" si="89"/>
        <v>#REF!</v>
      </c>
      <c r="AG89" s="713"/>
      <c r="AH89" s="216"/>
      <c r="AI89" s="676">
        <f>EDD!L216</f>
        <v>0</v>
      </c>
      <c r="AJ89" s="296">
        <f>AI89*J89</f>
        <v>0</v>
      </c>
      <c r="AK89" s="677">
        <f t="shared" ref="AK89:AK91" si="91">AJ89+AI89</f>
        <v>0</v>
      </c>
      <c r="AL89" s="216"/>
      <c r="AM89" s="661">
        <f>I89-AG89</f>
        <v>0</v>
      </c>
      <c r="AN89" s="678">
        <f>I89-AI89</f>
        <v>0</v>
      </c>
      <c r="AO89" s="642"/>
      <c r="AP89" s="625"/>
      <c r="AQ89" s="625"/>
      <c r="AR89" s="625"/>
      <c r="AS89" s="625"/>
      <c r="AT89" s="625"/>
      <c r="AU89" s="625"/>
      <c r="AV89" s="625"/>
      <c r="AW89" s="625"/>
      <c r="AX89" s="625"/>
      <c r="AY89" s="625"/>
      <c r="AZ89" s="625"/>
      <c r="BA89" s="625"/>
      <c r="BB89" s="625"/>
      <c r="BC89" s="625"/>
      <c r="BD89" s="625"/>
      <c r="BE89" s="625"/>
      <c r="BF89" s="625"/>
      <c r="BG89" s="625"/>
      <c r="BH89" s="625"/>
      <c r="BI89" s="625"/>
      <c r="BJ89" s="625"/>
      <c r="BK89" s="625"/>
      <c r="BL89" s="625"/>
      <c r="BM89" s="625"/>
      <c r="BN89" s="625"/>
      <c r="BO89" s="625"/>
    </row>
    <row r="90" spans="1:87" s="643" customFormat="1" ht="15" customHeight="1" outlineLevel="3">
      <c r="A90" s="652"/>
      <c r="B90" s="653"/>
      <c r="C90" s="1200"/>
      <c r="D90" s="654"/>
      <c r="E90" s="1207" t="s">
        <v>161</v>
      </c>
      <c r="F90" s="598" t="s">
        <v>162</v>
      </c>
      <c r="G90" s="655"/>
      <c r="H90" s="644" t="s">
        <v>500</v>
      </c>
      <c r="I90" s="777">
        <v>118510</v>
      </c>
      <c r="J90" s="634">
        <f>TVAN</f>
        <v>8.5000000000000006E-2</v>
      </c>
      <c r="K90" s="783">
        <f>I90*J90</f>
        <v>10073.35</v>
      </c>
      <c r="L90" s="672">
        <f>I90+K90</f>
        <v>128583.35</v>
      </c>
      <c r="M90" s="673" t="e">
        <f>I90/$G$5</f>
        <v>#REF!</v>
      </c>
      <c r="N90" s="674" t="e">
        <f>I90/$G$2</f>
        <v>#REF!</v>
      </c>
      <c r="O90" s="642"/>
      <c r="P90" s="777" t="e">
        <f>M90*$Q$5</f>
        <v>#REF!</v>
      </c>
      <c r="Q90" s="948" t="e">
        <f>P90*J90</f>
        <v>#REF!</v>
      </c>
      <c r="R90" s="924" t="e">
        <f>P90+Q90</f>
        <v>#REF!</v>
      </c>
      <c r="S90" s="642"/>
      <c r="T90" s="777" t="e">
        <f t="shared" ref="T90:T91" si="92">M90*$U$5</f>
        <v>#REF!</v>
      </c>
      <c r="U90" s="1064" t="e">
        <f>T90*J90</f>
        <v>#REF!</v>
      </c>
      <c r="V90" s="1034" t="e">
        <f>T90+U90</f>
        <v>#REF!</v>
      </c>
      <c r="W90" s="1031"/>
      <c r="X90" s="777" t="e">
        <f t="shared" si="87"/>
        <v>#REF!</v>
      </c>
      <c r="Y90" s="1064" t="e">
        <f t="shared" si="88"/>
        <v>#REF!</v>
      </c>
      <c r="Z90" s="1034" t="e">
        <f>X90+Y90</f>
        <v>#REF!</v>
      </c>
      <c r="AA90" s="1031"/>
      <c r="AB90" s="1032" t="e">
        <f t="shared" ref="AB90:AB91" si="93">M90*$AC$5</f>
        <v>#REF!</v>
      </c>
      <c r="AC90" s="1064" t="e">
        <f>AB90*J90</f>
        <v>#REF!</v>
      </c>
      <c r="AD90" s="1034" t="e">
        <f>AB90+AC90</f>
        <v>#REF!</v>
      </c>
      <c r="AE90" s="699"/>
      <c r="AF90" s="675" t="e">
        <f t="shared" si="89"/>
        <v>#REF!</v>
      </c>
      <c r="AG90" s="713"/>
      <c r="AH90" s="668"/>
      <c r="AI90" s="676">
        <f>EDD!L219</f>
        <v>0</v>
      </c>
      <c r="AJ90" s="296">
        <f>AI90*J90</f>
        <v>0</v>
      </c>
      <c r="AK90" s="677">
        <f t="shared" si="91"/>
        <v>0</v>
      </c>
      <c r="AL90" s="668"/>
      <c r="AM90" s="661">
        <f>I90-AG90</f>
        <v>118510</v>
      </c>
      <c r="AN90" s="678">
        <f>I90-AI90</f>
        <v>118510</v>
      </c>
      <c r="AO90" s="642"/>
      <c r="AP90" s="625"/>
      <c r="AQ90" s="625"/>
      <c r="AR90" s="625"/>
      <c r="AS90" s="625"/>
      <c r="AT90" s="625"/>
      <c r="AU90" s="625"/>
      <c r="AV90" s="625"/>
      <c r="AW90" s="625"/>
      <c r="AX90" s="625"/>
      <c r="AY90" s="625"/>
      <c r="AZ90" s="625"/>
      <c r="BA90" s="625"/>
      <c r="BB90" s="625"/>
      <c r="BC90" s="625"/>
      <c r="BD90" s="625"/>
      <c r="BE90" s="625"/>
      <c r="BF90" s="625"/>
      <c r="BG90" s="625"/>
      <c r="BH90" s="625"/>
      <c r="BI90" s="625"/>
      <c r="BJ90" s="625"/>
      <c r="BK90" s="625"/>
      <c r="BL90" s="625"/>
      <c r="BM90" s="625"/>
      <c r="BN90" s="625"/>
      <c r="BO90" s="625"/>
    </row>
    <row r="91" spans="1:87" s="643" customFormat="1" ht="15" customHeight="1" outlineLevel="3">
      <c r="A91" s="652"/>
      <c r="B91" s="653"/>
      <c r="C91" s="1200"/>
      <c r="D91" s="654"/>
      <c r="E91" s="1207" t="s">
        <v>163</v>
      </c>
      <c r="F91" s="598" t="s">
        <v>164</v>
      </c>
      <c r="G91" s="655"/>
      <c r="H91" s="644" t="s">
        <v>501</v>
      </c>
      <c r="I91" s="768">
        <v>117726.8</v>
      </c>
      <c r="J91" s="656">
        <f>TVAN</f>
        <v>8.5000000000000006E-2</v>
      </c>
      <c r="K91" s="1208">
        <f>I91*J91</f>
        <v>10006.778</v>
      </c>
      <c r="L91" s="657">
        <f>I91+K91</f>
        <v>127733.57800000001</v>
      </c>
      <c r="M91" s="658" t="e">
        <f>I91/$G$5</f>
        <v>#REF!</v>
      </c>
      <c r="N91" s="659" t="e">
        <f>I91/$G$2</f>
        <v>#REF!</v>
      </c>
      <c r="O91" s="642"/>
      <c r="P91" s="768" t="e">
        <f>M91*$Q$5</f>
        <v>#REF!</v>
      </c>
      <c r="Q91" s="926" t="e">
        <f>P91*J91</f>
        <v>#REF!</v>
      </c>
      <c r="R91" s="927" t="e">
        <f>P91+Q91</f>
        <v>#REF!</v>
      </c>
      <c r="S91" s="642"/>
      <c r="T91" s="768" t="e">
        <f t="shared" si="92"/>
        <v>#REF!</v>
      </c>
      <c r="U91" s="1209" t="e">
        <f>T91*J91</f>
        <v>#REF!</v>
      </c>
      <c r="V91" s="1037" t="e">
        <f>T91+U91</f>
        <v>#REF!</v>
      </c>
      <c r="W91" s="1031"/>
      <c r="X91" s="768" t="e">
        <f t="shared" si="87"/>
        <v>#REF!</v>
      </c>
      <c r="Y91" s="1209" t="e">
        <f t="shared" si="88"/>
        <v>#REF!</v>
      </c>
      <c r="Z91" s="1037" t="e">
        <f>X91+Y91</f>
        <v>#REF!</v>
      </c>
      <c r="AA91" s="1031"/>
      <c r="AB91" s="1032" t="e">
        <f t="shared" si="93"/>
        <v>#REF!</v>
      </c>
      <c r="AC91" s="1209" t="e">
        <f>AB91*J91</f>
        <v>#REF!</v>
      </c>
      <c r="AD91" s="1037" t="e">
        <f>AB91+AC91</f>
        <v>#REF!</v>
      </c>
      <c r="AE91" s="699"/>
      <c r="AF91" s="660" t="e">
        <f t="shared" si="89"/>
        <v>#REF!</v>
      </c>
      <c r="AG91" s="714"/>
      <c r="AH91" s="668"/>
      <c r="AI91" s="679">
        <f>EDD!L222</f>
        <v>0</v>
      </c>
      <c r="AJ91" s="302">
        <f>AI91*J91</f>
        <v>0</v>
      </c>
      <c r="AK91" s="682">
        <f t="shared" si="91"/>
        <v>0</v>
      </c>
      <c r="AL91" s="668"/>
      <c r="AM91" s="680">
        <f>I91-AG91</f>
        <v>117726.8</v>
      </c>
      <c r="AN91" s="662">
        <f>I91-AI91</f>
        <v>117726.8</v>
      </c>
      <c r="AO91" s="642"/>
      <c r="AP91" s="625"/>
      <c r="AQ91" s="625"/>
      <c r="AR91" s="625"/>
      <c r="AS91" s="625"/>
      <c r="AT91" s="625"/>
      <c r="AU91" s="625"/>
      <c r="AV91" s="625"/>
      <c r="AW91" s="625"/>
      <c r="AX91" s="625"/>
      <c r="AY91" s="625"/>
      <c r="AZ91" s="625"/>
      <c r="BA91" s="625"/>
      <c r="BB91" s="625"/>
      <c r="BC91" s="625"/>
      <c r="BD91" s="625"/>
      <c r="BE91" s="625"/>
      <c r="BF91" s="625"/>
      <c r="BG91" s="625"/>
      <c r="BH91" s="625"/>
      <c r="BI91" s="625"/>
      <c r="BJ91" s="625"/>
      <c r="BK91" s="625"/>
      <c r="BL91" s="625"/>
      <c r="BM91" s="625"/>
      <c r="BN91" s="625"/>
      <c r="BO91" s="625"/>
    </row>
    <row r="92" spans="1:87" s="30" customFormat="1" ht="16" customHeight="1" outlineLevel="1">
      <c r="A92" s="378"/>
      <c r="B92" s="379"/>
      <c r="C92" s="282"/>
      <c r="D92" s="798" t="s">
        <v>165</v>
      </c>
      <c r="E92" s="283"/>
      <c r="F92" s="799" t="s">
        <v>166</v>
      </c>
      <c r="G92" s="800"/>
      <c r="H92" s="859"/>
      <c r="I92" s="609">
        <f>SUM(I93:I96)</f>
        <v>518500.6</v>
      </c>
      <c r="J92" s="802"/>
      <c r="K92" s="284">
        <f>SUM(K93:K96)</f>
        <v>44072.550999999999</v>
      </c>
      <c r="L92" s="399">
        <f>SUM(L93:L96)</f>
        <v>562573.15100000007</v>
      </c>
      <c r="M92" s="803" t="e">
        <f>SUM(M93:M96)</f>
        <v>#REF!</v>
      </c>
      <c r="N92" s="804" t="e">
        <f>SUM(N93:N96)</f>
        <v>#REF!</v>
      </c>
      <c r="O92" s="216"/>
      <c r="P92" s="936" t="e">
        <f>SUM(P93:P96)</f>
        <v>#REF!</v>
      </c>
      <c r="Q92" s="934" t="e">
        <f>SUM(Q93:Q96)</f>
        <v>#REF!</v>
      </c>
      <c r="R92" s="935" t="e">
        <f>SUM(R93:R96)</f>
        <v>#REF!</v>
      </c>
      <c r="S92" s="668"/>
      <c r="T92" s="1050" t="e">
        <f>SUM(T93:T96)</f>
        <v>#REF!</v>
      </c>
      <c r="U92" s="1046" t="e">
        <f>SUM(U93:U96)</f>
        <v>#REF!</v>
      </c>
      <c r="V92" s="1047" t="e">
        <f>SUM(V93:V96)</f>
        <v>#REF!</v>
      </c>
      <c r="W92" s="1026"/>
      <c r="X92" s="1050" t="e">
        <f>SUM(X93:X96)</f>
        <v>#REF!</v>
      </c>
      <c r="Y92" s="1046" t="e">
        <f>SUM(Y93:Y96)</f>
        <v>#REF!</v>
      </c>
      <c r="Z92" s="1047" t="e">
        <f>SUM(Z93:Z96)</f>
        <v>#REF!</v>
      </c>
      <c r="AA92" s="1026"/>
      <c r="AB92" s="1050" t="e">
        <f>SUM(AB93:AB96)</f>
        <v>#REF!</v>
      </c>
      <c r="AC92" s="1046" t="e">
        <f>SUM(AC93:AC96)</f>
        <v>#REF!</v>
      </c>
      <c r="AD92" s="1047" t="e">
        <f>SUM(AD93:AD96)</f>
        <v>#REF!</v>
      </c>
      <c r="AE92" s="699"/>
      <c r="AF92" s="400" t="e">
        <f>SUM(AF93:AF96)</f>
        <v>#REF!</v>
      </c>
      <c r="AG92" s="861">
        <f>SUM(AG93:AG96)</f>
        <v>0</v>
      </c>
      <c r="AH92" s="216"/>
      <c r="AI92" s="862">
        <f t="shared" ref="AI92:AJ92" si="94">SUM(AI93:AI96)</f>
        <v>10506.96</v>
      </c>
      <c r="AJ92" s="863">
        <f t="shared" si="94"/>
        <v>893.09159999999997</v>
      </c>
      <c r="AK92" s="864">
        <f>SUM(AK93:AK96)</f>
        <v>11400.051599999999</v>
      </c>
      <c r="AL92" s="216"/>
      <c r="AM92" s="862">
        <f t="shared" ref="AM92:AN92" si="95">SUM(AM93:AM96)</f>
        <v>518500.6</v>
      </c>
      <c r="AN92" s="865">
        <f t="shared" si="95"/>
        <v>507993.64</v>
      </c>
      <c r="AO92" s="216"/>
      <c r="AP92" s="807"/>
      <c r="AQ92" s="807"/>
      <c r="AR92" s="807"/>
      <c r="AS92" s="807"/>
      <c r="AT92" s="807"/>
      <c r="AU92" s="807"/>
      <c r="AV92" s="807"/>
      <c r="AW92" s="807"/>
      <c r="AX92" s="807"/>
      <c r="AY92" s="807"/>
      <c r="AZ92" s="807"/>
      <c r="BA92" s="599"/>
      <c r="BB92" s="599"/>
      <c r="BC92" s="599"/>
      <c r="BD92" s="599"/>
      <c r="BE92" s="599"/>
      <c r="BF92" s="599"/>
      <c r="BG92" s="599"/>
      <c r="BH92" s="599"/>
      <c r="BI92" s="599"/>
      <c r="BJ92" s="599"/>
      <c r="BK92" s="599"/>
      <c r="BL92" s="599"/>
      <c r="BM92" s="599"/>
      <c r="BN92" s="599"/>
      <c r="BO92" s="599"/>
      <c r="BP92" s="386"/>
      <c r="BQ92" s="386"/>
      <c r="BR92" s="386"/>
      <c r="BS92" s="386"/>
      <c r="BT92" s="386"/>
      <c r="BU92" s="386"/>
      <c r="BV92" s="386"/>
      <c r="BW92" s="386"/>
      <c r="BX92" s="386"/>
      <c r="BY92" s="386"/>
      <c r="BZ92" s="386"/>
      <c r="CA92" s="386"/>
      <c r="CB92" s="386"/>
      <c r="CC92" s="386"/>
      <c r="CD92" s="386"/>
      <c r="CE92" s="386"/>
      <c r="CF92" s="386"/>
      <c r="CG92" s="386"/>
      <c r="CH92" s="386"/>
      <c r="CI92" s="386"/>
    </row>
    <row r="93" spans="1:87" s="643" customFormat="1" ht="16" customHeight="1" outlineLevel="3">
      <c r="A93" s="652"/>
      <c r="B93" s="653"/>
      <c r="C93" s="355"/>
      <c r="D93" s="654"/>
      <c r="E93" s="380" t="s">
        <v>167</v>
      </c>
      <c r="F93" s="598" t="s">
        <v>168</v>
      </c>
      <c r="G93" s="655"/>
      <c r="H93" s="644" t="s">
        <v>494</v>
      </c>
      <c r="I93" s="770">
        <v>218000</v>
      </c>
      <c r="J93" s="666">
        <f>TVAN</f>
        <v>8.5000000000000006E-2</v>
      </c>
      <c r="K93" s="771">
        <f>I93*J93</f>
        <v>18530</v>
      </c>
      <c r="L93" s="667">
        <f>I93+K93</f>
        <v>236530</v>
      </c>
      <c r="M93" s="646" t="e">
        <f>I93/$G$5</f>
        <v>#REF!</v>
      </c>
      <c r="N93" s="647" t="e">
        <f>I93/$G$2</f>
        <v>#REF!</v>
      </c>
      <c r="O93" s="642"/>
      <c r="P93" s="770" t="e">
        <f>M93*$Q$5</f>
        <v>#REF!</v>
      </c>
      <c r="Q93" s="920" t="e">
        <f>P93*J93</f>
        <v>#REF!</v>
      </c>
      <c r="R93" s="921" t="e">
        <f>P93+Q93</f>
        <v>#REF!</v>
      </c>
      <c r="S93" s="642"/>
      <c r="T93" s="770" t="e">
        <f>M93*$U$5</f>
        <v>#REF!</v>
      </c>
      <c r="U93" s="1029" t="e">
        <f>T93*J93</f>
        <v>#REF!</v>
      </c>
      <c r="V93" s="1030" t="e">
        <f>T93+U93</f>
        <v>#REF!</v>
      </c>
      <c r="W93" s="1031"/>
      <c r="X93" s="770" t="e">
        <f t="shared" ref="X93:X96" si="96">M93*$Y$5</f>
        <v>#REF!</v>
      </c>
      <c r="Y93" s="1029" t="e">
        <f t="shared" ref="Y93:Y96" si="97">X93*J93</f>
        <v>#REF!</v>
      </c>
      <c r="Z93" s="1030" t="e">
        <f>X93+Y93</f>
        <v>#REF!</v>
      </c>
      <c r="AA93" s="1031"/>
      <c r="AB93" s="1032" t="e">
        <f>M93*$AC$5</f>
        <v>#REF!</v>
      </c>
      <c r="AC93" s="1029" t="e">
        <f>AB93*J93</f>
        <v>#REF!</v>
      </c>
      <c r="AD93" s="1030" t="e">
        <f>AB93+AC93</f>
        <v>#REF!</v>
      </c>
      <c r="AE93" s="699"/>
      <c r="AF93" s="669" t="e">
        <f t="shared" ref="AF93:AF96" si="98">I93-(P93+T93+X93+AB93)</f>
        <v>#REF!</v>
      </c>
      <c r="AG93" s="710"/>
      <c r="AH93" s="216"/>
      <c r="AI93" s="684">
        <f>EDD!L226</f>
        <v>10506.96</v>
      </c>
      <c r="AJ93" s="296">
        <f>AI93*J93</f>
        <v>893.09159999999997</v>
      </c>
      <c r="AK93" s="685">
        <f>AJ93+AI93</f>
        <v>11400.051599999999</v>
      </c>
      <c r="AL93" s="216"/>
      <c r="AM93" s="650">
        <f t="shared" ref="AM93:AM104" si="99">I93-AG93</f>
        <v>218000</v>
      </c>
      <c r="AN93" s="651">
        <f>I93-AI93</f>
        <v>207493.04</v>
      </c>
      <c r="AO93" s="642"/>
      <c r="AP93" s="625"/>
      <c r="AQ93" s="625"/>
      <c r="AR93" s="625"/>
      <c r="AS93" s="625"/>
      <c r="AT93" s="625"/>
      <c r="AU93" s="625"/>
      <c r="AV93" s="625"/>
      <c r="AW93" s="625"/>
      <c r="AX93" s="625"/>
      <c r="AY93" s="625"/>
      <c r="AZ93" s="625"/>
      <c r="BA93" s="625"/>
      <c r="BB93" s="625"/>
      <c r="BC93" s="625"/>
      <c r="BD93" s="625"/>
      <c r="BE93" s="625"/>
      <c r="BF93" s="625"/>
      <c r="BG93" s="625"/>
      <c r="BH93" s="625"/>
      <c r="BI93" s="625"/>
      <c r="BJ93" s="625"/>
      <c r="BK93" s="625"/>
      <c r="BL93" s="625"/>
      <c r="BM93" s="625"/>
      <c r="BN93" s="625"/>
      <c r="BO93" s="625"/>
    </row>
    <row r="94" spans="1:87" s="643" customFormat="1" ht="16" customHeight="1" outlineLevel="3">
      <c r="A94" s="652"/>
      <c r="B94" s="653"/>
      <c r="C94" s="355"/>
      <c r="D94" s="654"/>
      <c r="E94" s="380" t="s">
        <v>169</v>
      </c>
      <c r="F94" s="598" t="s">
        <v>170</v>
      </c>
      <c r="G94" s="655"/>
      <c r="H94" s="582"/>
      <c r="I94" s="766">
        <v>0</v>
      </c>
      <c r="J94" s="634">
        <f>TVAN</f>
        <v>8.5000000000000006E-2</v>
      </c>
      <c r="K94" s="767">
        <f>I94*J94</f>
        <v>0</v>
      </c>
      <c r="L94" s="672">
        <f>I94+K94</f>
        <v>0</v>
      </c>
      <c r="M94" s="673" t="e">
        <f>I94/$G$5</f>
        <v>#REF!</v>
      </c>
      <c r="N94" s="674" t="e">
        <f>I94/$G$2</f>
        <v>#REF!</v>
      </c>
      <c r="O94" s="642"/>
      <c r="P94" s="766" t="e">
        <f>M94*$Q$5</f>
        <v>#REF!</v>
      </c>
      <c r="Q94" s="928" t="e">
        <f>P94*J94</f>
        <v>#REF!</v>
      </c>
      <c r="R94" s="924" t="e">
        <f>P94+Q94</f>
        <v>#REF!</v>
      </c>
      <c r="S94" s="642"/>
      <c r="T94" s="766" t="e">
        <f>M94*$U$5</f>
        <v>#REF!</v>
      </c>
      <c r="U94" s="1033" t="e">
        <f>T94*J94</f>
        <v>#REF!</v>
      </c>
      <c r="V94" s="1034" t="e">
        <f>T94+U94</f>
        <v>#REF!</v>
      </c>
      <c r="W94" s="1031"/>
      <c r="X94" s="766" t="e">
        <f t="shared" si="96"/>
        <v>#REF!</v>
      </c>
      <c r="Y94" s="1033" t="e">
        <f t="shared" si="97"/>
        <v>#REF!</v>
      </c>
      <c r="Z94" s="1034" t="e">
        <f>X94+Y94</f>
        <v>#REF!</v>
      </c>
      <c r="AA94" s="1031"/>
      <c r="AB94" s="1032" t="e">
        <f>M94*$AC$5</f>
        <v>#REF!</v>
      </c>
      <c r="AC94" s="1033" t="e">
        <f>AB94*J94</f>
        <v>#REF!</v>
      </c>
      <c r="AD94" s="1034" t="e">
        <f>AB94+AC94</f>
        <v>#REF!</v>
      </c>
      <c r="AE94" s="699"/>
      <c r="AF94" s="675" t="e">
        <f t="shared" si="98"/>
        <v>#REF!</v>
      </c>
      <c r="AG94" s="713"/>
      <c r="AH94" s="216"/>
      <c r="AI94" s="686">
        <f>EDD!L230</f>
        <v>0</v>
      </c>
      <c r="AJ94" s="296">
        <f>AI94*J94</f>
        <v>0</v>
      </c>
      <c r="AK94" s="687">
        <f>AJ94+AI94</f>
        <v>0</v>
      </c>
      <c r="AL94" s="216"/>
      <c r="AM94" s="661">
        <f t="shared" si="99"/>
        <v>0</v>
      </c>
      <c r="AN94" s="678">
        <f>I94-AI94</f>
        <v>0</v>
      </c>
      <c r="AO94" s="642"/>
      <c r="AP94" s="625"/>
      <c r="AQ94" s="625"/>
      <c r="AR94" s="625"/>
      <c r="AS94" s="625"/>
      <c r="AT94" s="625"/>
      <c r="AU94" s="625"/>
      <c r="AV94" s="625"/>
      <c r="AW94" s="625"/>
      <c r="AX94" s="625"/>
      <c r="AY94" s="625"/>
      <c r="AZ94" s="625"/>
      <c r="BA94" s="625"/>
      <c r="BB94" s="625"/>
      <c r="BC94" s="625"/>
      <c r="BD94" s="625"/>
      <c r="BE94" s="625"/>
      <c r="BF94" s="625"/>
      <c r="BG94" s="625"/>
      <c r="BH94" s="625"/>
      <c r="BI94" s="625"/>
      <c r="BJ94" s="625"/>
      <c r="BK94" s="625"/>
      <c r="BL94" s="625"/>
      <c r="BM94" s="625"/>
      <c r="BN94" s="625"/>
      <c r="BO94" s="625"/>
    </row>
    <row r="95" spans="1:87" s="643" customFormat="1" ht="16" customHeight="1" outlineLevel="3">
      <c r="A95" s="652"/>
      <c r="B95" s="653"/>
      <c r="C95" s="355"/>
      <c r="D95" s="654"/>
      <c r="E95" s="380" t="s">
        <v>171</v>
      </c>
      <c r="F95" s="598" t="s">
        <v>172</v>
      </c>
      <c r="G95" s="655"/>
      <c r="H95" s="644" t="s">
        <v>502</v>
      </c>
      <c r="I95" s="766">
        <v>180600</v>
      </c>
      <c r="J95" s="634">
        <f>TVAN</f>
        <v>8.5000000000000006E-2</v>
      </c>
      <c r="K95" s="767">
        <f>I95*J95</f>
        <v>15351.000000000002</v>
      </c>
      <c r="L95" s="672">
        <f>I95+K95</f>
        <v>195951</v>
      </c>
      <c r="M95" s="673" t="e">
        <f>I95/$G$5</f>
        <v>#REF!</v>
      </c>
      <c r="N95" s="674" t="e">
        <f>I95/$G$2</f>
        <v>#REF!</v>
      </c>
      <c r="O95" s="779"/>
      <c r="P95" s="766" t="e">
        <f>M95*$Q$5</f>
        <v>#REF!</v>
      </c>
      <c r="Q95" s="928" t="e">
        <f>P95*J95</f>
        <v>#REF!</v>
      </c>
      <c r="R95" s="924" t="e">
        <f>P95+Q95</f>
        <v>#REF!</v>
      </c>
      <c r="S95" s="642"/>
      <c r="T95" s="766" t="e">
        <f>M95*$U$5</f>
        <v>#REF!</v>
      </c>
      <c r="U95" s="1033" t="e">
        <f>T95*J95</f>
        <v>#REF!</v>
      </c>
      <c r="V95" s="1034" t="e">
        <f>T95+U95</f>
        <v>#REF!</v>
      </c>
      <c r="W95" s="1031"/>
      <c r="X95" s="766" t="e">
        <f t="shared" si="96"/>
        <v>#REF!</v>
      </c>
      <c r="Y95" s="1033" t="e">
        <f t="shared" si="97"/>
        <v>#REF!</v>
      </c>
      <c r="Z95" s="1034" t="e">
        <f>X95+Y95</f>
        <v>#REF!</v>
      </c>
      <c r="AA95" s="1031"/>
      <c r="AB95" s="1032" t="e">
        <f>M95*$AC$5</f>
        <v>#REF!</v>
      </c>
      <c r="AC95" s="1033" t="e">
        <f>AB95*J95</f>
        <v>#REF!</v>
      </c>
      <c r="AD95" s="1034" t="e">
        <f>AB95+AC95</f>
        <v>#REF!</v>
      </c>
      <c r="AE95" s="699"/>
      <c r="AF95" s="675" t="e">
        <f t="shared" si="98"/>
        <v>#REF!</v>
      </c>
      <c r="AG95" s="719"/>
      <c r="AH95" s="286"/>
      <c r="AI95" s="391">
        <f>EDD!L233</f>
        <v>0</v>
      </c>
      <c r="AJ95" s="296">
        <f>AI95*J95</f>
        <v>0</v>
      </c>
      <c r="AK95" s="392">
        <f>AJ95+AI95</f>
        <v>0</v>
      </c>
      <c r="AL95" s="286"/>
      <c r="AM95" s="661">
        <f t="shared" si="99"/>
        <v>180600</v>
      </c>
      <c r="AN95" s="678">
        <f>I95-AI95</f>
        <v>180600</v>
      </c>
      <c r="AO95" s="642"/>
      <c r="AP95" s="625"/>
      <c r="AQ95" s="625"/>
      <c r="AR95" s="625"/>
      <c r="AS95" s="625"/>
      <c r="AT95" s="625"/>
      <c r="AU95" s="625"/>
      <c r="AV95" s="625"/>
      <c r="AW95" s="625"/>
      <c r="AX95" s="625"/>
      <c r="AY95" s="625"/>
      <c r="AZ95" s="625"/>
      <c r="BA95" s="625"/>
      <c r="BB95" s="625"/>
      <c r="BC95" s="625"/>
      <c r="BD95" s="625"/>
      <c r="BE95" s="625"/>
      <c r="BF95" s="625"/>
      <c r="BG95" s="625"/>
      <c r="BH95" s="625"/>
      <c r="BI95" s="625"/>
      <c r="BJ95" s="625"/>
      <c r="BK95" s="625"/>
      <c r="BL95" s="625"/>
      <c r="BM95" s="625"/>
      <c r="BN95" s="625"/>
      <c r="BO95" s="625"/>
    </row>
    <row r="96" spans="1:87" s="643" customFormat="1" ht="16" customHeight="1" outlineLevel="3">
      <c r="A96" s="652"/>
      <c r="B96" s="653"/>
      <c r="C96" s="354" t="s">
        <v>264</v>
      </c>
      <c r="D96" s="654"/>
      <c r="E96" s="380" t="s">
        <v>173</v>
      </c>
      <c r="F96" s="598" t="s">
        <v>400</v>
      </c>
      <c r="G96" s="655"/>
      <c r="H96" s="644" t="s">
        <v>503</v>
      </c>
      <c r="I96" s="784">
        <v>119900.6</v>
      </c>
      <c r="J96" s="656">
        <f>TVAN</f>
        <v>8.5000000000000006E-2</v>
      </c>
      <c r="K96" s="769">
        <f>I96*J96</f>
        <v>10191.551000000001</v>
      </c>
      <c r="L96" s="657">
        <f>I96+K96</f>
        <v>130092.15100000001</v>
      </c>
      <c r="M96" s="658" t="e">
        <f>I96/$G$5</f>
        <v>#REF!</v>
      </c>
      <c r="N96" s="659" t="e">
        <f>I96/$G$2</f>
        <v>#REF!</v>
      </c>
      <c r="O96" s="642"/>
      <c r="P96" s="784" t="e">
        <f>M96*$Q$5</f>
        <v>#REF!</v>
      </c>
      <c r="Q96" s="928" t="e">
        <f>P96*J96</f>
        <v>#REF!</v>
      </c>
      <c r="R96" s="927" t="e">
        <f>P96+Q96</f>
        <v>#REF!</v>
      </c>
      <c r="S96" s="642"/>
      <c r="T96" s="784" t="e">
        <f>M96*$U$5</f>
        <v>#REF!</v>
      </c>
      <c r="U96" s="1036" t="e">
        <f>T96*J96</f>
        <v>#REF!</v>
      </c>
      <c r="V96" s="1037" t="e">
        <f>T96+U96</f>
        <v>#REF!</v>
      </c>
      <c r="W96" s="1031"/>
      <c r="X96" s="784" t="e">
        <f t="shared" si="96"/>
        <v>#REF!</v>
      </c>
      <c r="Y96" s="1036" t="e">
        <f t="shared" si="97"/>
        <v>#REF!</v>
      </c>
      <c r="Z96" s="1037" t="e">
        <f>X96+Y96</f>
        <v>#REF!</v>
      </c>
      <c r="AA96" s="1031"/>
      <c r="AB96" s="1065" t="e">
        <f>M96*$AC$5</f>
        <v>#REF!</v>
      </c>
      <c r="AC96" s="1036" t="e">
        <f>AB96*J96</f>
        <v>#REF!</v>
      </c>
      <c r="AD96" s="1037" t="e">
        <f>AB96+AC96</f>
        <v>#REF!</v>
      </c>
      <c r="AE96" s="699"/>
      <c r="AF96" s="660" t="e">
        <f t="shared" si="98"/>
        <v>#REF!</v>
      </c>
      <c r="AG96" s="714"/>
      <c r="AH96" s="216"/>
      <c r="AI96" s="648">
        <f>EDD!L236</f>
        <v>0</v>
      </c>
      <c r="AJ96" s="302">
        <f>AI96*J96</f>
        <v>0</v>
      </c>
      <c r="AK96" s="649">
        <f>AJ96+AI96</f>
        <v>0</v>
      </c>
      <c r="AL96" s="216"/>
      <c r="AM96" s="661">
        <f t="shared" si="99"/>
        <v>119900.6</v>
      </c>
      <c r="AN96" s="683">
        <f>I96-AI96</f>
        <v>119900.6</v>
      </c>
      <c r="AO96" s="642"/>
      <c r="AP96" s="625"/>
      <c r="AQ96" s="625"/>
      <c r="AR96" s="625"/>
      <c r="AS96" s="625"/>
      <c r="AT96" s="625"/>
      <c r="AU96" s="625"/>
      <c r="AV96" s="625"/>
      <c r="AW96" s="625"/>
      <c r="AX96" s="625"/>
      <c r="AY96" s="625"/>
      <c r="AZ96" s="625"/>
      <c r="BA96" s="625"/>
      <c r="BB96" s="625"/>
      <c r="BC96" s="625"/>
      <c r="BD96" s="625"/>
      <c r="BE96" s="625"/>
      <c r="BF96" s="625"/>
      <c r="BG96" s="625"/>
      <c r="BH96" s="625"/>
      <c r="BI96" s="625"/>
      <c r="BJ96" s="625"/>
      <c r="BK96" s="625"/>
      <c r="BL96" s="625"/>
      <c r="BM96" s="625"/>
      <c r="BN96" s="625"/>
      <c r="BO96" s="625"/>
    </row>
    <row r="97" spans="1:87" s="30" customFormat="1" ht="16" customHeight="1" outlineLevel="1">
      <c r="A97" s="378"/>
      <c r="B97" s="379"/>
      <c r="C97" s="282"/>
      <c r="D97" s="798" t="s">
        <v>174</v>
      </c>
      <c r="E97" s="283"/>
      <c r="F97" s="799" t="s">
        <v>175</v>
      </c>
      <c r="G97" s="800"/>
      <c r="H97" s="801"/>
      <c r="I97" s="609">
        <f>SUM(I98:I104)</f>
        <v>225827.02</v>
      </c>
      <c r="J97" s="802"/>
      <c r="K97" s="284">
        <f>SUM(K98:K104)</f>
        <v>19195.296699999999</v>
      </c>
      <c r="L97" s="399">
        <f>SUM(L98:L104)</f>
        <v>245022.3167</v>
      </c>
      <c r="M97" s="803" t="e">
        <f>SUM(M98:M104)</f>
        <v>#REF!</v>
      </c>
      <c r="N97" s="804" t="e">
        <f>SUM(N98:N104)</f>
        <v>#REF!</v>
      </c>
      <c r="O97" s="216"/>
      <c r="P97" s="933" t="e">
        <f>SUM(P98:P104)</f>
        <v>#REF!</v>
      </c>
      <c r="Q97" s="945" t="e">
        <f>SUM(Q98:Q104)</f>
        <v>#REF!</v>
      </c>
      <c r="R97" s="935" t="e">
        <f>SUM(R98:R104)</f>
        <v>#REF!</v>
      </c>
      <c r="S97" s="668"/>
      <c r="T97" s="1048" t="e">
        <f>SUM(T98:T104)</f>
        <v>#REF!</v>
      </c>
      <c r="U97" s="1046" t="e">
        <f>SUM(U98:U104)</f>
        <v>#REF!</v>
      </c>
      <c r="V97" s="1047" t="e">
        <f>SUM(V98:V104)</f>
        <v>#REF!</v>
      </c>
      <c r="W97" s="1026"/>
      <c r="X97" s="1048" t="e">
        <f>SUM(X98:X104)</f>
        <v>#REF!</v>
      </c>
      <c r="Y97" s="1046" t="e">
        <f>SUM(Y98:Y104)</f>
        <v>#REF!</v>
      </c>
      <c r="Z97" s="1047" t="e">
        <f>SUM(Z98:Z104)</f>
        <v>#REF!</v>
      </c>
      <c r="AA97" s="1026"/>
      <c r="AB97" s="1048" t="e">
        <f>SUM(AB98:AB104)</f>
        <v>#REF!</v>
      </c>
      <c r="AC97" s="1046" t="e">
        <f>SUM(AC98:AC104)</f>
        <v>#REF!</v>
      </c>
      <c r="AD97" s="1047" t="e">
        <f>SUM(AD98:AD104)</f>
        <v>#REF!</v>
      </c>
      <c r="AE97" s="699"/>
      <c r="AF97" s="400" t="e">
        <f>SUM(AF98:AF104)</f>
        <v>#REF!</v>
      </c>
      <c r="AG97" s="385">
        <f>SUM(AG98:AG104)</f>
        <v>0</v>
      </c>
      <c r="AH97" s="216"/>
      <c r="AI97" s="840">
        <f t="shared" ref="AI97:AK97" si="100">SUM(AI98:AI104)</f>
        <v>0</v>
      </c>
      <c r="AJ97" s="841">
        <f t="shared" si="100"/>
        <v>0</v>
      </c>
      <c r="AK97" s="842">
        <f t="shared" si="100"/>
        <v>0</v>
      </c>
      <c r="AL97" s="216"/>
      <c r="AM97" s="360">
        <f t="shared" ref="AM97:AN97" si="101">SUM(AM98:AM104)</f>
        <v>225827.02</v>
      </c>
      <c r="AN97" s="361">
        <f t="shared" si="101"/>
        <v>225827.02</v>
      </c>
      <c r="AO97" s="216"/>
      <c r="AP97" s="807"/>
      <c r="AQ97" s="807"/>
      <c r="AR97" s="807"/>
      <c r="AS97" s="807"/>
      <c r="AT97" s="807"/>
      <c r="AU97" s="807"/>
      <c r="AV97" s="807"/>
      <c r="AW97" s="807"/>
      <c r="AX97" s="807"/>
      <c r="AY97" s="807"/>
      <c r="AZ97" s="807"/>
      <c r="BA97" s="599"/>
      <c r="BB97" s="599"/>
      <c r="BC97" s="599"/>
      <c r="BD97" s="599"/>
      <c r="BE97" s="599"/>
      <c r="BF97" s="599"/>
      <c r="BG97" s="599"/>
      <c r="BH97" s="599"/>
      <c r="BI97" s="599"/>
      <c r="BJ97" s="599"/>
      <c r="BK97" s="599"/>
      <c r="BL97" s="599"/>
      <c r="BM97" s="599"/>
      <c r="BN97" s="599"/>
      <c r="BO97" s="599"/>
      <c r="BP97" s="386"/>
      <c r="BQ97" s="386"/>
      <c r="BR97" s="386"/>
      <c r="BS97" s="386"/>
      <c r="BT97" s="386"/>
      <c r="BU97" s="386"/>
      <c r="BV97" s="386"/>
      <c r="BW97" s="386"/>
      <c r="BX97" s="386"/>
      <c r="BY97" s="386"/>
      <c r="BZ97" s="386"/>
      <c r="CA97" s="386"/>
      <c r="CB97" s="386"/>
      <c r="CC97" s="386"/>
      <c r="CD97" s="386"/>
      <c r="CE97" s="386"/>
      <c r="CF97" s="386"/>
      <c r="CG97" s="386"/>
      <c r="CH97" s="386"/>
      <c r="CI97" s="386"/>
    </row>
    <row r="98" spans="1:87" s="643" customFormat="1" ht="16" customHeight="1" outlineLevel="3">
      <c r="A98" s="652"/>
      <c r="B98" s="653"/>
      <c r="C98" s="1210"/>
      <c r="D98" s="654"/>
      <c r="E98" s="1207" t="s">
        <v>176</v>
      </c>
      <c r="F98" s="598" t="s">
        <v>407</v>
      </c>
      <c r="G98" s="1211"/>
      <c r="H98" s="644" t="s">
        <v>504</v>
      </c>
      <c r="I98" s="776">
        <v>225827.02</v>
      </c>
      <c r="J98" s="666">
        <f t="shared" ref="J98:J104" si="102">TVAN</f>
        <v>8.5000000000000006E-2</v>
      </c>
      <c r="K98" s="771">
        <f t="shared" ref="K98:K104" si="103">I98*J98</f>
        <v>19195.296699999999</v>
      </c>
      <c r="L98" s="667">
        <f t="shared" ref="L98:L104" si="104">I98+K98</f>
        <v>245022.3167</v>
      </c>
      <c r="M98" s="646" t="e">
        <f t="shared" ref="M98:M104" si="105">I98/$G$5</f>
        <v>#REF!</v>
      </c>
      <c r="N98" s="647" t="e">
        <f t="shared" ref="N98:N104" si="106">I98/$G$2</f>
        <v>#REF!</v>
      </c>
      <c r="O98" s="642"/>
      <c r="P98" s="776" t="e">
        <f t="shared" ref="P98:P99" si="107">M98*$Q$5</f>
        <v>#REF!</v>
      </c>
      <c r="Q98" s="923" t="e">
        <f t="shared" ref="Q98:Q104" si="108">P98*J98</f>
        <v>#REF!</v>
      </c>
      <c r="R98" s="921" t="e">
        <f t="shared" ref="R98:R104" si="109">P98+Q98</f>
        <v>#REF!</v>
      </c>
      <c r="S98" s="642"/>
      <c r="T98" s="776" t="e">
        <f>M98*$U$5</f>
        <v>#REF!</v>
      </c>
      <c r="U98" s="1029" t="e">
        <f t="shared" ref="U98:U104" si="110">T98*J98</f>
        <v>#REF!</v>
      </c>
      <c r="V98" s="1030" t="e">
        <f t="shared" ref="V98:V104" si="111">T98+U98</f>
        <v>#REF!</v>
      </c>
      <c r="W98" s="1031"/>
      <c r="X98" s="776" t="e">
        <f t="shared" ref="X98:X104" si="112">M98*$Y$5</f>
        <v>#REF!</v>
      </c>
      <c r="Y98" s="1029" t="e">
        <f t="shared" ref="Y98:Y104" si="113">X98*J98</f>
        <v>#REF!</v>
      </c>
      <c r="Z98" s="1030" t="e">
        <f t="shared" ref="Z98:Z104" si="114">X98+Y98</f>
        <v>#REF!</v>
      </c>
      <c r="AA98" s="1031"/>
      <c r="AB98" s="1051" t="e">
        <f t="shared" ref="AB98:AB104" si="115">M98*$AC$5</f>
        <v>#REF!</v>
      </c>
      <c r="AC98" s="1029" t="e">
        <f t="shared" ref="AC98:AC104" si="116">AB98*J98</f>
        <v>#REF!</v>
      </c>
      <c r="AD98" s="1030" t="e">
        <f t="shared" ref="AD98:AD104" si="117">AB98+AC98</f>
        <v>#REF!</v>
      </c>
      <c r="AE98" s="699"/>
      <c r="AF98" s="669" t="e">
        <f t="shared" ref="AF98:AF104" si="118">I98-(P98+T98+X98+AB98)</f>
        <v>#REF!</v>
      </c>
      <c r="AG98" s="1212"/>
      <c r="AH98" s="668"/>
      <c r="AI98" s="1213">
        <f>EDD!L240</f>
        <v>0</v>
      </c>
      <c r="AJ98" s="296">
        <f t="shared" ref="AJ98:AJ104" si="119">AI98*J98</f>
        <v>0</v>
      </c>
      <c r="AK98" s="1214">
        <f t="shared" ref="AK98:AK104" si="120">AJ98+AI98</f>
        <v>0</v>
      </c>
      <c r="AL98" s="668"/>
      <c r="AM98" s="650">
        <f t="shared" si="99"/>
        <v>225827.02</v>
      </c>
      <c r="AN98" s="1215">
        <f t="shared" ref="AN98:AN104" si="121">I98-AI98</f>
        <v>225827.02</v>
      </c>
      <c r="AO98" s="642"/>
      <c r="AP98" s="625"/>
      <c r="AQ98" s="625"/>
      <c r="AR98" s="625"/>
      <c r="AS98" s="625"/>
      <c r="AT98" s="625"/>
      <c r="AU98" s="625"/>
      <c r="AV98" s="625"/>
      <c r="AW98" s="625"/>
      <c r="AX98" s="625"/>
      <c r="AY98" s="625"/>
      <c r="AZ98" s="625"/>
      <c r="BA98" s="625"/>
      <c r="BB98" s="625"/>
      <c r="BC98" s="625"/>
      <c r="BD98" s="625"/>
      <c r="BE98" s="625"/>
      <c r="BF98" s="625"/>
      <c r="BG98" s="625"/>
      <c r="BH98" s="625"/>
      <c r="BI98" s="625"/>
      <c r="BJ98" s="625"/>
      <c r="BK98" s="625"/>
      <c r="BL98" s="625"/>
      <c r="BM98" s="625"/>
      <c r="BN98" s="625"/>
      <c r="BO98" s="625"/>
    </row>
    <row r="99" spans="1:87" s="643" customFormat="1" ht="16" customHeight="1" outlineLevel="3">
      <c r="A99" s="652"/>
      <c r="B99" s="653"/>
      <c r="C99" s="1200"/>
      <c r="D99" s="654"/>
      <c r="E99" s="1207" t="s">
        <v>177</v>
      </c>
      <c r="F99" s="598" t="s">
        <v>178</v>
      </c>
      <c r="G99" s="655"/>
      <c r="H99" s="644"/>
      <c r="I99" s="766"/>
      <c r="J99" s="634">
        <f t="shared" si="102"/>
        <v>8.5000000000000006E-2</v>
      </c>
      <c r="K99" s="767">
        <f t="shared" si="103"/>
        <v>0</v>
      </c>
      <c r="L99" s="672">
        <f t="shared" si="104"/>
        <v>0</v>
      </c>
      <c r="M99" s="673" t="e">
        <f t="shared" si="105"/>
        <v>#REF!</v>
      </c>
      <c r="N99" s="674" t="e">
        <f t="shared" si="106"/>
        <v>#REF!</v>
      </c>
      <c r="O99" s="779"/>
      <c r="P99" s="766" t="e">
        <f t="shared" si="107"/>
        <v>#REF!</v>
      </c>
      <c r="Q99" s="923" t="e">
        <f t="shared" si="108"/>
        <v>#REF!</v>
      </c>
      <c r="R99" s="924" t="e">
        <f t="shared" si="109"/>
        <v>#REF!</v>
      </c>
      <c r="S99" s="642"/>
      <c r="T99" s="766" t="e">
        <f>M99*$U$5</f>
        <v>#REF!</v>
      </c>
      <c r="U99" s="1033" t="e">
        <f t="shared" si="110"/>
        <v>#REF!</v>
      </c>
      <c r="V99" s="1034" t="e">
        <f t="shared" si="111"/>
        <v>#REF!</v>
      </c>
      <c r="W99" s="1031"/>
      <c r="X99" s="766" t="e">
        <f t="shared" si="112"/>
        <v>#REF!</v>
      </c>
      <c r="Y99" s="1033" t="e">
        <f t="shared" si="113"/>
        <v>#REF!</v>
      </c>
      <c r="Z99" s="1034" t="e">
        <f t="shared" si="114"/>
        <v>#REF!</v>
      </c>
      <c r="AA99" s="1031"/>
      <c r="AB99" s="1032" t="e">
        <f t="shared" si="115"/>
        <v>#REF!</v>
      </c>
      <c r="AC99" s="1033" t="e">
        <f t="shared" si="116"/>
        <v>#REF!</v>
      </c>
      <c r="AD99" s="1034" t="e">
        <f t="shared" si="117"/>
        <v>#REF!</v>
      </c>
      <c r="AE99" s="699"/>
      <c r="AF99" s="675" t="e">
        <f t="shared" si="118"/>
        <v>#REF!</v>
      </c>
      <c r="AG99" s="719"/>
      <c r="AH99" s="813"/>
      <c r="AI99" s="391">
        <f>EDD!L243</f>
        <v>0</v>
      </c>
      <c r="AJ99" s="296">
        <f t="shared" si="119"/>
        <v>0</v>
      </c>
      <c r="AK99" s="392">
        <f t="shared" si="120"/>
        <v>0</v>
      </c>
      <c r="AL99" s="813"/>
      <c r="AM99" s="661">
        <f t="shared" si="99"/>
        <v>0</v>
      </c>
      <c r="AN99" s="683">
        <f t="shared" si="121"/>
        <v>0</v>
      </c>
      <c r="AO99" s="642"/>
      <c r="AP99" s="625"/>
      <c r="AQ99" s="625"/>
      <c r="AR99" s="625"/>
      <c r="AS99" s="625"/>
      <c r="AT99" s="625"/>
      <c r="AU99" s="625"/>
      <c r="AV99" s="625"/>
      <c r="AW99" s="625"/>
      <c r="AX99" s="625"/>
      <c r="AY99" s="625"/>
      <c r="AZ99" s="625"/>
      <c r="BA99" s="625"/>
      <c r="BB99" s="625"/>
      <c r="BC99" s="625"/>
      <c r="BD99" s="625"/>
      <c r="BE99" s="625"/>
      <c r="BF99" s="625"/>
      <c r="BG99" s="625"/>
      <c r="BH99" s="625"/>
      <c r="BI99" s="625"/>
      <c r="BJ99" s="625"/>
      <c r="BK99" s="625"/>
      <c r="BL99" s="625"/>
      <c r="BM99" s="625"/>
      <c r="BN99" s="625"/>
      <c r="BO99" s="625"/>
    </row>
    <row r="100" spans="1:87" s="643" customFormat="1" ht="16" customHeight="1" outlineLevel="3">
      <c r="A100" s="652"/>
      <c r="B100" s="653"/>
      <c r="C100" s="282"/>
      <c r="D100" s="654"/>
      <c r="E100" s="380" t="s">
        <v>179</v>
      </c>
      <c r="F100" s="598" t="s">
        <v>346</v>
      </c>
      <c r="G100" s="655"/>
      <c r="H100" s="644"/>
      <c r="I100" s="766"/>
      <c r="J100" s="634">
        <f t="shared" si="102"/>
        <v>8.5000000000000006E-2</v>
      </c>
      <c r="K100" s="767">
        <f t="shared" si="103"/>
        <v>0</v>
      </c>
      <c r="L100" s="672">
        <f t="shared" si="104"/>
        <v>0</v>
      </c>
      <c r="M100" s="673" t="e">
        <f t="shared" si="105"/>
        <v>#REF!</v>
      </c>
      <c r="N100" s="674" t="e">
        <f t="shared" si="106"/>
        <v>#REF!</v>
      </c>
      <c r="O100" s="779"/>
      <c r="P100" s="766" t="e">
        <f>M100*$Q$5</f>
        <v>#REF!</v>
      </c>
      <c r="Q100" s="923" t="e">
        <f t="shared" si="108"/>
        <v>#REF!</v>
      </c>
      <c r="R100" s="924" t="e">
        <f t="shared" si="109"/>
        <v>#REF!</v>
      </c>
      <c r="S100" s="642"/>
      <c r="T100" s="766" t="e">
        <f>M100*$U$5</f>
        <v>#REF!</v>
      </c>
      <c r="U100" s="1033" t="e">
        <f t="shared" si="110"/>
        <v>#REF!</v>
      </c>
      <c r="V100" s="1034" t="e">
        <f t="shared" si="111"/>
        <v>#REF!</v>
      </c>
      <c r="W100" s="1031"/>
      <c r="X100" s="766" t="e">
        <f t="shared" si="112"/>
        <v>#REF!</v>
      </c>
      <c r="Y100" s="1033" t="e">
        <f t="shared" si="113"/>
        <v>#REF!</v>
      </c>
      <c r="Z100" s="1034" t="e">
        <f t="shared" si="114"/>
        <v>#REF!</v>
      </c>
      <c r="AA100" s="1031"/>
      <c r="AB100" s="1032" t="e">
        <f t="shared" si="115"/>
        <v>#REF!</v>
      </c>
      <c r="AC100" s="1033" t="e">
        <f t="shared" si="116"/>
        <v>#REF!</v>
      </c>
      <c r="AD100" s="1034" t="e">
        <f t="shared" si="117"/>
        <v>#REF!</v>
      </c>
      <c r="AE100" s="699"/>
      <c r="AF100" s="675" t="e">
        <f t="shared" si="118"/>
        <v>#REF!</v>
      </c>
      <c r="AG100" s="719"/>
      <c r="AH100" s="286"/>
      <c r="AI100" s="391">
        <f>EDD!L246</f>
        <v>0</v>
      </c>
      <c r="AJ100" s="296">
        <f t="shared" si="119"/>
        <v>0</v>
      </c>
      <c r="AK100" s="392">
        <f t="shared" si="120"/>
        <v>0</v>
      </c>
      <c r="AL100" s="286"/>
      <c r="AM100" s="661">
        <f t="shared" si="99"/>
        <v>0</v>
      </c>
      <c r="AN100" s="678">
        <f t="shared" si="121"/>
        <v>0</v>
      </c>
      <c r="AO100" s="642"/>
      <c r="AP100" s="625"/>
      <c r="AQ100" s="625"/>
      <c r="AR100" s="625"/>
      <c r="AS100" s="625"/>
      <c r="AT100" s="625"/>
      <c r="AU100" s="625"/>
      <c r="AV100" s="625"/>
      <c r="AW100" s="625"/>
      <c r="AX100" s="625"/>
      <c r="AY100" s="625"/>
      <c r="AZ100" s="625"/>
      <c r="BA100" s="625"/>
      <c r="BB100" s="625"/>
      <c r="BC100" s="625"/>
      <c r="BD100" s="625"/>
      <c r="BE100" s="625"/>
      <c r="BF100" s="625"/>
      <c r="BG100" s="625"/>
      <c r="BH100" s="625"/>
      <c r="BI100" s="625"/>
      <c r="BJ100" s="625"/>
      <c r="BK100" s="625"/>
      <c r="BL100" s="625"/>
      <c r="BM100" s="625"/>
      <c r="BN100" s="625"/>
      <c r="BO100" s="625"/>
    </row>
    <row r="101" spans="1:87" s="643" customFormat="1" ht="15.65" customHeight="1" outlineLevel="3">
      <c r="A101" s="652"/>
      <c r="B101" s="653"/>
      <c r="C101" s="282"/>
      <c r="D101" s="654"/>
      <c r="E101" s="380" t="s">
        <v>347</v>
      </c>
      <c r="F101" s="598" t="s">
        <v>348</v>
      </c>
      <c r="G101" s="655"/>
      <c r="H101" s="582"/>
      <c r="I101" s="766"/>
      <c r="J101" s="634">
        <f t="shared" si="102"/>
        <v>8.5000000000000006E-2</v>
      </c>
      <c r="K101" s="767">
        <f t="shared" si="103"/>
        <v>0</v>
      </c>
      <c r="L101" s="672">
        <f t="shared" si="104"/>
        <v>0</v>
      </c>
      <c r="M101" s="673" t="e">
        <f t="shared" si="105"/>
        <v>#REF!</v>
      </c>
      <c r="N101" s="674" t="e">
        <f t="shared" si="106"/>
        <v>#REF!</v>
      </c>
      <c r="O101" s="779"/>
      <c r="P101" s="766" t="e">
        <f t="shared" ref="P101:P104" si="122">M101*$Q$5</f>
        <v>#REF!</v>
      </c>
      <c r="Q101" s="923" t="e">
        <f t="shared" si="108"/>
        <v>#REF!</v>
      </c>
      <c r="R101" s="924" t="e">
        <f t="shared" si="109"/>
        <v>#REF!</v>
      </c>
      <c r="S101" s="642"/>
      <c r="T101" s="766" t="e">
        <f t="shared" ref="T101:T106" si="123">M101*$U$5</f>
        <v>#REF!</v>
      </c>
      <c r="U101" s="1033" t="e">
        <f t="shared" si="110"/>
        <v>#REF!</v>
      </c>
      <c r="V101" s="1034" t="e">
        <f t="shared" si="111"/>
        <v>#REF!</v>
      </c>
      <c r="W101" s="1031"/>
      <c r="X101" s="766" t="e">
        <f t="shared" si="112"/>
        <v>#REF!</v>
      </c>
      <c r="Y101" s="1033" t="e">
        <f t="shared" si="113"/>
        <v>#REF!</v>
      </c>
      <c r="Z101" s="1034" t="e">
        <f t="shared" si="114"/>
        <v>#REF!</v>
      </c>
      <c r="AA101" s="1031"/>
      <c r="AB101" s="1032" t="e">
        <f t="shared" si="115"/>
        <v>#REF!</v>
      </c>
      <c r="AC101" s="1033" t="e">
        <f t="shared" si="116"/>
        <v>#REF!</v>
      </c>
      <c r="AD101" s="1034" t="e">
        <f t="shared" si="117"/>
        <v>#REF!</v>
      </c>
      <c r="AE101" s="699"/>
      <c r="AF101" s="675" t="e">
        <f t="shared" si="118"/>
        <v>#REF!</v>
      </c>
      <c r="AG101" s="719"/>
      <c r="AH101" s="286"/>
      <c r="AI101" s="391">
        <f>EDD!L249</f>
        <v>0</v>
      </c>
      <c r="AJ101" s="296">
        <f t="shared" si="119"/>
        <v>0</v>
      </c>
      <c r="AK101" s="392">
        <f t="shared" si="120"/>
        <v>0</v>
      </c>
      <c r="AL101" s="286"/>
      <c r="AM101" s="661">
        <f t="shared" si="99"/>
        <v>0</v>
      </c>
      <c r="AN101" s="678">
        <f t="shared" si="121"/>
        <v>0</v>
      </c>
      <c r="AO101" s="642"/>
      <c r="AP101" s="625"/>
      <c r="AQ101" s="625"/>
      <c r="AR101" s="625"/>
      <c r="AS101" s="625"/>
      <c r="AT101" s="625"/>
      <c r="AU101" s="625"/>
      <c r="AV101" s="625"/>
      <c r="AW101" s="625"/>
      <c r="AX101" s="625"/>
      <c r="AY101" s="625"/>
      <c r="AZ101" s="625"/>
      <c r="BA101" s="625"/>
      <c r="BB101" s="625"/>
      <c r="BC101" s="625"/>
      <c r="BD101" s="625"/>
      <c r="BE101" s="625"/>
      <c r="BF101" s="625"/>
      <c r="BG101" s="625"/>
      <c r="BH101" s="625"/>
      <c r="BI101" s="625"/>
      <c r="BJ101" s="625"/>
      <c r="BK101" s="625"/>
      <c r="BL101" s="625"/>
      <c r="BM101" s="625"/>
      <c r="BN101" s="625"/>
      <c r="BO101" s="625"/>
    </row>
    <row r="102" spans="1:87" s="643" customFormat="1" ht="16" customHeight="1" outlineLevel="3">
      <c r="A102" s="652"/>
      <c r="B102" s="653"/>
      <c r="C102" s="354" t="s">
        <v>349</v>
      </c>
      <c r="D102" s="654"/>
      <c r="E102" s="380" t="s">
        <v>350</v>
      </c>
      <c r="F102" s="598" t="s">
        <v>351</v>
      </c>
      <c r="G102" s="655"/>
      <c r="H102" s="582"/>
      <c r="I102" s="777"/>
      <c r="J102" s="634">
        <f t="shared" si="102"/>
        <v>8.5000000000000006E-2</v>
      </c>
      <c r="K102" s="767">
        <f t="shared" si="103"/>
        <v>0</v>
      </c>
      <c r="L102" s="672">
        <f t="shared" si="104"/>
        <v>0</v>
      </c>
      <c r="M102" s="673" t="e">
        <f t="shared" si="105"/>
        <v>#REF!</v>
      </c>
      <c r="N102" s="674" t="e">
        <f t="shared" si="106"/>
        <v>#REF!</v>
      </c>
      <c r="O102" s="779"/>
      <c r="P102" s="777" t="e">
        <f t="shared" si="122"/>
        <v>#REF!</v>
      </c>
      <c r="Q102" s="923" t="e">
        <f t="shared" si="108"/>
        <v>#REF!</v>
      </c>
      <c r="R102" s="924" t="e">
        <f t="shared" si="109"/>
        <v>#REF!</v>
      </c>
      <c r="S102" s="642"/>
      <c r="T102" s="777" t="e">
        <f t="shared" si="123"/>
        <v>#REF!</v>
      </c>
      <c r="U102" s="1033" t="e">
        <f t="shared" si="110"/>
        <v>#REF!</v>
      </c>
      <c r="V102" s="1034" t="e">
        <f t="shared" si="111"/>
        <v>#REF!</v>
      </c>
      <c r="W102" s="1031"/>
      <c r="X102" s="777" t="e">
        <f t="shared" si="112"/>
        <v>#REF!</v>
      </c>
      <c r="Y102" s="1033" t="e">
        <f t="shared" si="113"/>
        <v>#REF!</v>
      </c>
      <c r="Z102" s="1034" t="e">
        <f t="shared" si="114"/>
        <v>#REF!</v>
      </c>
      <c r="AA102" s="1031"/>
      <c r="AB102" s="1052" t="e">
        <f t="shared" si="115"/>
        <v>#REF!</v>
      </c>
      <c r="AC102" s="1033" t="e">
        <f t="shared" si="116"/>
        <v>#REF!</v>
      </c>
      <c r="AD102" s="1034" t="e">
        <f t="shared" si="117"/>
        <v>#REF!</v>
      </c>
      <c r="AE102" s="699"/>
      <c r="AF102" s="675" t="e">
        <f t="shared" si="118"/>
        <v>#REF!</v>
      </c>
      <c r="AG102" s="719"/>
      <c r="AH102" s="286"/>
      <c r="AI102" s="391">
        <f>EDD!L252</f>
        <v>0</v>
      </c>
      <c r="AJ102" s="296">
        <f t="shared" si="119"/>
        <v>0</v>
      </c>
      <c r="AK102" s="392">
        <f t="shared" si="120"/>
        <v>0</v>
      </c>
      <c r="AL102" s="286"/>
      <c r="AM102" s="661">
        <f t="shared" si="99"/>
        <v>0</v>
      </c>
      <c r="AN102" s="678">
        <f t="shared" si="121"/>
        <v>0</v>
      </c>
      <c r="AO102" s="642"/>
      <c r="AP102" s="625"/>
      <c r="AQ102" s="625"/>
      <c r="AR102" s="625"/>
      <c r="AS102" s="625"/>
      <c r="AT102" s="625"/>
      <c r="AU102" s="625"/>
      <c r="AV102" s="625"/>
      <c r="AW102" s="625"/>
      <c r="AX102" s="625"/>
      <c r="AY102" s="625"/>
      <c r="AZ102" s="625"/>
      <c r="BA102" s="625"/>
      <c r="BB102" s="625"/>
      <c r="BC102" s="625"/>
      <c r="BD102" s="625"/>
      <c r="BE102" s="625"/>
      <c r="BF102" s="625"/>
      <c r="BG102" s="625"/>
      <c r="BH102" s="625"/>
      <c r="BI102" s="625"/>
      <c r="BJ102" s="625"/>
      <c r="BK102" s="625"/>
      <c r="BL102" s="625"/>
      <c r="BM102" s="625"/>
      <c r="BN102" s="625"/>
      <c r="BO102" s="625"/>
    </row>
    <row r="103" spans="1:87" ht="16" customHeight="1" outlineLevel="3">
      <c r="A103" s="69"/>
      <c r="B103" s="65"/>
      <c r="C103" s="354" t="s">
        <v>352</v>
      </c>
      <c r="D103" s="109"/>
      <c r="E103" s="380" t="s">
        <v>353</v>
      </c>
      <c r="F103" s="59" t="s">
        <v>180</v>
      </c>
      <c r="G103" s="70"/>
      <c r="H103" s="61"/>
      <c r="I103" s="777"/>
      <c r="J103" s="634">
        <f t="shared" si="102"/>
        <v>8.5000000000000006E-2</v>
      </c>
      <c r="K103" s="767">
        <f t="shared" si="103"/>
        <v>0</v>
      </c>
      <c r="L103" s="672">
        <f t="shared" si="104"/>
        <v>0</v>
      </c>
      <c r="M103" s="673" t="e">
        <f t="shared" si="105"/>
        <v>#REF!</v>
      </c>
      <c r="N103" s="674" t="e">
        <f t="shared" si="106"/>
        <v>#REF!</v>
      </c>
      <c r="O103" s="642"/>
      <c r="P103" s="777" t="e">
        <f t="shared" si="122"/>
        <v>#REF!</v>
      </c>
      <c r="Q103" s="923" t="e">
        <f t="shared" si="108"/>
        <v>#REF!</v>
      </c>
      <c r="R103" s="924" t="e">
        <f t="shared" si="109"/>
        <v>#REF!</v>
      </c>
      <c r="S103" s="642"/>
      <c r="T103" s="777" t="e">
        <f t="shared" si="123"/>
        <v>#REF!</v>
      </c>
      <c r="U103" s="1033" t="e">
        <f t="shared" si="110"/>
        <v>#REF!</v>
      </c>
      <c r="V103" s="1034" t="e">
        <f t="shared" si="111"/>
        <v>#REF!</v>
      </c>
      <c r="W103" s="1031"/>
      <c r="X103" s="777" t="e">
        <f t="shared" si="112"/>
        <v>#REF!</v>
      </c>
      <c r="Y103" s="1033" t="e">
        <f t="shared" si="113"/>
        <v>#REF!</v>
      </c>
      <c r="Z103" s="1034" t="e">
        <f t="shared" si="114"/>
        <v>#REF!</v>
      </c>
      <c r="AA103" s="1031"/>
      <c r="AB103" s="1052" t="e">
        <f t="shared" si="115"/>
        <v>#REF!</v>
      </c>
      <c r="AC103" s="1033" t="e">
        <f t="shared" si="116"/>
        <v>#REF!</v>
      </c>
      <c r="AD103" s="1034" t="e">
        <f t="shared" si="117"/>
        <v>#REF!</v>
      </c>
      <c r="AE103" s="693"/>
      <c r="AF103" s="294" t="e">
        <f t="shared" si="118"/>
        <v>#REF!</v>
      </c>
      <c r="AG103" s="711"/>
      <c r="AH103" s="216"/>
      <c r="AI103" s="63">
        <f>EDD!L255</f>
        <v>0</v>
      </c>
      <c r="AJ103" s="296">
        <f t="shared" si="119"/>
        <v>0</v>
      </c>
      <c r="AK103" s="322">
        <f t="shared" si="120"/>
        <v>0</v>
      </c>
      <c r="AL103" s="216"/>
      <c r="AM103" s="298">
        <f t="shared" si="99"/>
        <v>0</v>
      </c>
      <c r="AN103" s="299">
        <f t="shared" si="121"/>
        <v>0</v>
      </c>
      <c r="AO103" s="388"/>
    </row>
    <row r="104" spans="1:87" s="643" customFormat="1" ht="16" customHeight="1" outlineLevel="3">
      <c r="A104" s="652"/>
      <c r="B104" s="653"/>
      <c r="C104" s="354" t="s">
        <v>352</v>
      </c>
      <c r="D104" s="654"/>
      <c r="E104" s="380" t="s">
        <v>354</v>
      </c>
      <c r="F104" s="598" t="s">
        <v>355</v>
      </c>
      <c r="G104" s="655"/>
      <c r="H104" s="582"/>
      <c r="I104" s="784"/>
      <c r="J104" s="656">
        <f t="shared" si="102"/>
        <v>8.5000000000000006E-2</v>
      </c>
      <c r="K104" s="769">
        <f t="shared" si="103"/>
        <v>0</v>
      </c>
      <c r="L104" s="657">
        <f t="shared" si="104"/>
        <v>0</v>
      </c>
      <c r="M104" s="658" t="e">
        <f t="shared" si="105"/>
        <v>#REF!</v>
      </c>
      <c r="N104" s="659" t="e">
        <f t="shared" si="106"/>
        <v>#REF!</v>
      </c>
      <c r="O104" s="642"/>
      <c r="P104" s="784" t="e">
        <f t="shared" si="122"/>
        <v>#REF!</v>
      </c>
      <c r="Q104" s="926" t="e">
        <f t="shared" si="108"/>
        <v>#REF!</v>
      </c>
      <c r="R104" s="927" t="e">
        <f t="shared" si="109"/>
        <v>#REF!</v>
      </c>
      <c r="S104" s="642"/>
      <c r="T104" s="784" t="e">
        <f t="shared" si="123"/>
        <v>#REF!</v>
      </c>
      <c r="U104" s="1036" t="e">
        <f t="shared" si="110"/>
        <v>#REF!</v>
      </c>
      <c r="V104" s="1037" t="e">
        <f t="shared" si="111"/>
        <v>#REF!</v>
      </c>
      <c r="W104" s="1031"/>
      <c r="X104" s="784" t="e">
        <f t="shared" si="112"/>
        <v>#REF!</v>
      </c>
      <c r="Y104" s="1036" t="e">
        <f t="shared" si="113"/>
        <v>#REF!</v>
      </c>
      <c r="Z104" s="1037" t="e">
        <f t="shared" si="114"/>
        <v>#REF!</v>
      </c>
      <c r="AA104" s="1031"/>
      <c r="AB104" s="1065" t="e">
        <f t="shared" si="115"/>
        <v>#REF!</v>
      </c>
      <c r="AC104" s="1036" t="e">
        <f t="shared" si="116"/>
        <v>#REF!</v>
      </c>
      <c r="AD104" s="1037" t="e">
        <f t="shared" si="117"/>
        <v>#REF!</v>
      </c>
      <c r="AE104" s="430"/>
      <c r="AF104" s="660" t="e">
        <f t="shared" si="118"/>
        <v>#REF!</v>
      </c>
      <c r="AG104" s="714"/>
      <c r="AH104" s="216"/>
      <c r="AI104" s="648">
        <f>EDD!L258</f>
        <v>0</v>
      </c>
      <c r="AJ104" s="302">
        <f t="shared" si="119"/>
        <v>0</v>
      </c>
      <c r="AK104" s="649">
        <f t="shared" si="120"/>
        <v>0</v>
      </c>
      <c r="AL104" s="216"/>
      <c r="AM104" s="661">
        <f t="shared" si="99"/>
        <v>0</v>
      </c>
      <c r="AN104" s="662">
        <f t="shared" si="121"/>
        <v>0</v>
      </c>
      <c r="AO104" s="642"/>
      <c r="AP104" s="625"/>
      <c r="AQ104" s="625"/>
      <c r="AR104" s="625"/>
      <c r="AS104" s="625"/>
      <c r="AT104" s="625"/>
      <c r="AU104" s="625"/>
      <c r="AV104" s="625"/>
      <c r="AW104" s="625"/>
      <c r="AX104" s="625"/>
      <c r="AY104" s="625"/>
      <c r="AZ104" s="625"/>
      <c r="BA104" s="625"/>
      <c r="BB104" s="625"/>
      <c r="BC104" s="625"/>
      <c r="BD104" s="625"/>
      <c r="BE104" s="625"/>
      <c r="BF104" s="625"/>
      <c r="BG104" s="625"/>
      <c r="BH104" s="625"/>
      <c r="BI104" s="625"/>
      <c r="BJ104" s="625"/>
      <c r="BK104" s="625"/>
      <c r="BL104" s="625"/>
      <c r="BM104" s="625"/>
      <c r="BN104" s="625"/>
      <c r="BO104" s="625"/>
    </row>
    <row r="105" spans="1:87" s="643" customFormat="1" ht="16" customHeight="1" outlineLevel="3">
      <c r="A105" s="629"/>
      <c r="B105" s="630"/>
      <c r="C105" s="355"/>
      <c r="D105" s="631"/>
      <c r="E105" s="325"/>
      <c r="F105" s="236"/>
      <c r="G105" s="632"/>
      <c r="H105" s="633"/>
      <c r="I105" s="609"/>
      <c r="J105" s="634"/>
      <c r="K105" s="284"/>
      <c r="L105" s="635"/>
      <c r="M105" s="636"/>
      <c r="N105" s="637"/>
      <c r="O105" s="216"/>
      <c r="P105" s="1373"/>
      <c r="Q105" s="930"/>
      <c r="R105" s="949"/>
      <c r="S105" s="216"/>
      <c r="T105" s="1039"/>
      <c r="U105" s="1040"/>
      <c r="V105" s="1066"/>
      <c r="W105" s="1067"/>
      <c r="X105" s="1039"/>
      <c r="Y105" s="1040"/>
      <c r="Z105" s="1066"/>
      <c r="AA105" s="1067"/>
      <c r="AB105" s="1039"/>
      <c r="AC105" s="1040"/>
      <c r="AD105" s="1066"/>
      <c r="AE105" s="430"/>
      <c r="AF105" s="68"/>
      <c r="AG105" s="720"/>
      <c r="AH105" s="216"/>
      <c r="AI105" s="638"/>
      <c r="AJ105" s="302"/>
      <c r="AK105" s="639"/>
      <c r="AL105" s="216"/>
      <c r="AM105" s="640"/>
      <c r="AN105" s="641"/>
      <c r="AO105" s="642"/>
      <c r="AP105" s="625"/>
      <c r="AQ105" s="625"/>
      <c r="AR105" s="625"/>
      <c r="AS105" s="625"/>
      <c r="AT105" s="625"/>
      <c r="AU105" s="625"/>
      <c r="AV105" s="625"/>
      <c r="AW105" s="625"/>
      <c r="AX105" s="625"/>
      <c r="AY105" s="625"/>
      <c r="AZ105" s="625"/>
      <c r="BA105" s="625"/>
      <c r="BB105" s="625"/>
      <c r="BC105" s="625"/>
      <c r="BD105" s="625"/>
      <c r="BE105" s="625"/>
      <c r="BF105" s="625"/>
      <c r="BG105" s="625"/>
      <c r="BH105" s="625"/>
      <c r="BI105" s="625"/>
      <c r="BJ105" s="625"/>
      <c r="BK105" s="625"/>
      <c r="BL105" s="625"/>
      <c r="BM105" s="625"/>
      <c r="BN105" s="625"/>
      <c r="BO105" s="625"/>
    </row>
    <row r="106" spans="1:87" s="643" customFormat="1" ht="15.75" customHeight="1" outlineLevel="2">
      <c r="A106" s="1437"/>
      <c r="B106" s="1438"/>
      <c r="C106" s="1439" t="s">
        <v>261</v>
      </c>
      <c r="D106" s="1436" t="s">
        <v>472</v>
      </c>
      <c r="E106" s="1207" t="s">
        <v>181</v>
      </c>
      <c r="F106" s="1453" t="s">
        <v>391</v>
      </c>
      <c r="G106" s="1440"/>
      <c r="H106" s="644" t="s">
        <v>505</v>
      </c>
      <c r="I106" s="1441">
        <v>53540</v>
      </c>
      <c r="J106" s="1442">
        <f>TVAN</f>
        <v>8.5000000000000006E-2</v>
      </c>
      <c r="K106" s="1443">
        <f>I106*J106</f>
        <v>4550.9000000000005</v>
      </c>
      <c r="L106" s="1444">
        <f>I106+K106</f>
        <v>58090.9</v>
      </c>
      <c r="M106" s="646" t="e">
        <f>I106/$G$5</f>
        <v>#REF!</v>
      </c>
      <c r="N106" s="647" t="e">
        <f>I106/$G$2</f>
        <v>#REF!</v>
      </c>
      <c r="O106" s="642"/>
      <c r="P106" s="1445" t="e">
        <f>M106*$Q$5</f>
        <v>#REF!</v>
      </c>
      <c r="Q106" s="1446" t="e">
        <f>P106*J106</f>
        <v>#REF!</v>
      </c>
      <c r="R106" s="1447" t="e">
        <f>P106+Q106</f>
        <v>#REF!</v>
      </c>
      <c r="S106" s="642"/>
      <c r="T106" s="1445" t="e">
        <f t="shared" si="123"/>
        <v>#REF!</v>
      </c>
      <c r="U106" s="1448" t="e">
        <f>T106*J106</f>
        <v>#REF!</v>
      </c>
      <c r="V106" s="1449" t="e">
        <f>T106+U106</f>
        <v>#REF!</v>
      </c>
      <c r="W106" s="1031"/>
      <c r="X106" s="1441" t="e">
        <f>M106*$Y$5</f>
        <v>#REF!</v>
      </c>
      <c r="Y106" s="1448" t="e">
        <f>X106*J106</f>
        <v>#REF!</v>
      </c>
      <c r="Z106" s="1449" t="e">
        <f>X106+Y106</f>
        <v>#REF!</v>
      </c>
      <c r="AA106" s="1031"/>
      <c r="AB106" s="1450" t="e">
        <f>M106*$AC$5</f>
        <v>#REF!</v>
      </c>
      <c r="AC106" s="1448" t="e">
        <f>AB106*J106</f>
        <v>#REF!</v>
      </c>
      <c r="AD106" s="1449" t="e">
        <f>AB106+AC106</f>
        <v>#REF!</v>
      </c>
      <c r="AE106" s="1451"/>
      <c r="AF106" s="669" t="e">
        <f>I106-(P106+T106+X106+AB106)</f>
        <v>#REF!</v>
      </c>
      <c r="AG106" s="713"/>
      <c r="AH106" s="642"/>
      <c r="AI106" s="648">
        <f>EDD!L261</f>
        <v>0</v>
      </c>
      <c r="AJ106" s="641">
        <f>AI106*J106</f>
        <v>0</v>
      </c>
      <c r="AK106" s="649">
        <f>AI106+AJ106</f>
        <v>0</v>
      </c>
      <c r="AL106" s="642"/>
      <c r="AM106" s="650">
        <f>I106-AG106</f>
        <v>53540</v>
      </c>
      <c r="AN106" s="651">
        <f>I106-AI106</f>
        <v>53540</v>
      </c>
      <c r="AO106" s="642"/>
      <c r="AP106" s="625"/>
      <c r="AQ106" s="625"/>
      <c r="AR106" s="625"/>
      <c r="AS106" s="625"/>
      <c r="AT106" s="625"/>
      <c r="AU106" s="625"/>
      <c r="AV106" s="625"/>
      <c r="AW106" s="625"/>
      <c r="AX106" s="625"/>
      <c r="AY106" s="625"/>
      <c r="AZ106" s="625"/>
      <c r="BA106" s="625"/>
      <c r="BB106" s="625"/>
      <c r="BC106" s="625"/>
      <c r="BD106" s="625"/>
      <c r="BE106" s="625"/>
      <c r="BF106" s="625"/>
      <c r="BG106" s="625"/>
      <c r="BH106" s="625"/>
      <c r="BI106" s="625"/>
      <c r="BJ106" s="625"/>
      <c r="BK106" s="625"/>
      <c r="BL106" s="625"/>
      <c r="BM106" s="625"/>
      <c r="BN106" s="625"/>
      <c r="BO106" s="625"/>
      <c r="BP106" s="1452"/>
      <c r="BQ106" s="1452"/>
      <c r="BR106" s="1452"/>
      <c r="BS106" s="1452"/>
      <c r="BT106" s="1452"/>
      <c r="BU106" s="1452"/>
      <c r="BV106" s="1452"/>
      <c r="BW106" s="1452"/>
      <c r="BX106" s="1452"/>
      <c r="BY106" s="1452"/>
      <c r="BZ106" s="1452"/>
      <c r="CA106" s="1452"/>
      <c r="CB106" s="1452"/>
      <c r="CC106" s="1452"/>
      <c r="CD106" s="1452"/>
      <c r="CE106" s="1452"/>
      <c r="CF106" s="1452"/>
      <c r="CG106" s="1452"/>
      <c r="CH106" s="1452"/>
      <c r="CI106" s="1452"/>
    </row>
    <row r="107" spans="1:87" ht="17.5" customHeight="1" outlineLevel="2">
      <c r="A107" s="69"/>
      <c r="B107" s="76"/>
      <c r="C107" s="282"/>
      <c r="D107" s="110"/>
      <c r="E107" s="380"/>
      <c r="F107" s="111"/>
      <c r="G107" s="112"/>
      <c r="H107" s="113"/>
      <c r="I107" s="613"/>
      <c r="J107" s="223"/>
      <c r="K107" s="287"/>
      <c r="L107" s="393"/>
      <c r="M107" s="306"/>
      <c r="N107" s="307"/>
      <c r="O107" s="390"/>
      <c r="P107" s="1374"/>
      <c r="Q107" s="951"/>
      <c r="R107" s="952"/>
      <c r="S107" s="265"/>
      <c r="T107" s="1069"/>
      <c r="U107" s="1070"/>
      <c r="V107" s="1071"/>
      <c r="W107" s="1017"/>
      <c r="X107" s="1069"/>
      <c r="Y107" s="1070"/>
      <c r="Z107" s="1071"/>
      <c r="AA107" s="1017"/>
      <c r="AB107" s="1069"/>
      <c r="AC107" s="1070"/>
      <c r="AD107" s="1071"/>
      <c r="AE107" s="693"/>
      <c r="AF107" s="288"/>
      <c r="AG107" s="716"/>
      <c r="AH107" s="216"/>
      <c r="AI107" s="394"/>
      <c r="AJ107" s="395"/>
      <c r="AK107" s="396"/>
      <c r="AL107" s="216"/>
      <c r="AM107" s="397"/>
      <c r="AN107" s="398"/>
      <c r="AO107" s="216"/>
    </row>
    <row r="108" spans="1:87" s="896" customFormat="1" ht="15.75" customHeight="1" outlineLevel="1">
      <c r="A108" s="877" t="s">
        <v>356</v>
      </c>
      <c r="B108" s="878" t="s">
        <v>182</v>
      </c>
      <c r="C108" s="879"/>
      <c r="D108" s="897"/>
      <c r="E108" s="898"/>
      <c r="F108" s="882" t="s">
        <v>183</v>
      </c>
      <c r="G108" s="883"/>
      <c r="H108" s="899"/>
      <c r="I108" s="900">
        <f>I109+I113</f>
        <v>311986.31</v>
      </c>
      <c r="J108" s="901"/>
      <c r="K108" s="902">
        <f>K109+K113</f>
        <v>26518.836350000001</v>
      </c>
      <c r="L108" s="903">
        <f>L109+L113</f>
        <v>338505.14635</v>
      </c>
      <c r="M108" s="904" t="e">
        <f>M109+M113</f>
        <v>#REF!</v>
      </c>
      <c r="N108" s="903" t="e">
        <f>N109+N113</f>
        <v>#REF!</v>
      </c>
      <c r="O108" s="890"/>
      <c r="P108" s="953" t="e">
        <f>P109+P113</f>
        <v>#REF!</v>
      </c>
      <c r="Q108" s="954" t="e">
        <f>Q109+Q113</f>
        <v>#REF!</v>
      </c>
      <c r="R108" s="955" t="e">
        <f>R109+R113</f>
        <v>#REF!</v>
      </c>
      <c r="S108" s="890"/>
      <c r="T108" s="1072" t="e">
        <f>T109+T113</f>
        <v>#REF!</v>
      </c>
      <c r="U108" s="1073" t="e">
        <f>U109+U113</f>
        <v>#REF!</v>
      </c>
      <c r="V108" s="1074" t="e">
        <f>V109+V113</f>
        <v>#REF!</v>
      </c>
      <c r="W108" s="1060"/>
      <c r="X108" s="1072" t="e">
        <f>X109+X113</f>
        <v>#REF!</v>
      </c>
      <c r="Y108" s="1073" t="e">
        <f>Y109+Y113</f>
        <v>#REF!</v>
      </c>
      <c r="Z108" s="1074" t="e">
        <f>Z109+Z113</f>
        <v>#REF!</v>
      </c>
      <c r="AA108" s="1060"/>
      <c r="AB108" s="1072" t="e">
        <f>AB109+AB113</f>
        <v>#REF!</v>
      </c>
      <c r="AC108" s="1073" t="e">
        <f>AC109+AC113</f>
        <v>#REF!</v>
      </c>
      <c r="AD108" s="1074" t="e">
        <f>AD109+AD113</f>
        <v>#REF!</v>
      </c>
      <c r="AE108" s="891"/>
      <c r="AF108" s="1344" t="e">
        <f>AF109+AF113</f>
        <v>#REF!</v>
      </c>
      <c r="AG108" s="1345">
        <f>AG109+AG113</f>
        <v>308986.31</v>
      </c>
      <c r="AH108" s="890"/>
      <c r="AI108" s="1346">
        <f>AI109+AI113</f>
        <v>196259.02999999997</v>
      </c>
      <c r="AJ108" s="1347">
        <f>AJ109+AJ113</f>
        <v>16682.01755</v>
      </c>
      <c r="AK108" s="1348">
        <f>AK109+AK113</f>
        <v>212941.04754999999</v>
      </c>
      <c r="AL108" s="890"/>
      <c r="AM108" s="1346">
        <f>AM109+AM113</f>
        <v>3000</v>
      </c>
      <c r="AN108" s="1349">
        <f>AN109+AN113</f>
        <v>115727.28000000003</v>
      </c>
      <c r="AO108" s="890"/>
      <c r="AP108" s="1350"/>
      <c r="AQ108" s="1350"/>
      <c r="AR108" s="1350"/>
      <c r="AS108" s="1350"/>
      <c r="AT108" s="1350"/>
      <c r="AU108" s="1350"/>
      <c r="AV108" s="1350"/>
      <c r="AW108" s="1350"/>
      <c r="AX108" s="1350"/>
      <c r="AY108" s="1350"/>
      <c r="AZ108" s="1350"/>
      <c r="BA108" s="1350"/>
      <c r="BB108" s="1350"/>
      <c r="BC108" s="1350"/>
      <c r="BD108" s="1350"/>
      <c r="BE108" s="1350"/>
      <c r="BF108" s="1350"/>
      <c r="BG108" s="1350"/>
      <c r="BH108" s="1350"/>
      <c r="BI108" s="1350"/>
      <c r="BJ108" s="1350"/>
      <c r="BK108" s="1350"/>
      <c r="BL108" s="1350"/>
      <c r="BM108" s="1350"/>
      <c r="BN108" s="1350"/>
      <c r="BO108" s="1350"/>
      <c r="BP108" s="895"/>
      <c r="BQ108" s="895"/>
      <c r="BR108" s="895"/>
      <c r="BS108" s="895"/>
      <c r="BT108" s="895"/>
      <c r="BU108" s="895"/>
      <c r="BV108" s="895"/>
      <c r="BW108" s="895"/>
      <c r="BX108" s="895"/>
      <c r="BY108" s="895"/>
      <c r="BZ108" s="895"/>
      <c r="CA108" s="895"/>
      <c r="CB108" s="895"/>
      <c r="CC108" s="895"/>
      <c r="CD108" s="895"/>
      <c r="CE108" s="895"/>
      <c r="CF108" s="895"/>
      <c r="CG108" s="895"/>
      <c r="CH108" s="895"/>
      <c r="CI108" s="895"/>
    </row>
    <row r="109" spans="1:87" s="30" customFormat="1" ht="16" customHeight="1" outlineLevel="1">
      <c r="A109" s="378"/>
      <c r="B109" s="379"/>
      <c r="C109" s="282"/>
      <c r="D109" s="867" t="s">
        <v>184</v>
      </c>
      <c r="E109" s="588"/>
      <c r="F109" s="799" t="s">
        <v>185</v>
      </c>
      <c r="G109" s="800"/>
      <c r="H109" s="859"/>
      <c r="I109" s="609">
        <f>SUM(I110:I112)</f>
        <v>242836.31</v>
      </c>
      <c r="J109" s="802"/>
      <c r="K109" s="284">
        <f>SUM(K110:K112)</f>
        <v>20641.086350000001</v>
      </c>
      <c r="L109" s="399">
        <f>SUM(L110:L112)</f>
        <v>263477.39635</v>
      </c>
      <c r="M109" s="803" t="e">
        <f>SUM(M110:M112)</f>
        <v>#REF!</v>
      </c>
      <c r="N109" s="804" t="e">
        <f>SUM(N110:N112)</f>
        <v>#REF!</v>
      </c>
      <c r="O109" s="216"/>
      <c r="P109" s="956" t="e">
        <f>SUM(P110:P112)</f>
        <v>#REF!</v>
      </c>
      <c r="Q109" s="934" t="e">
        <f>SUM(Q110:Q112)</f>
        <v>#REF!</v>
      </c>
      <c r="R109" s="935" t="e">
        <f>SUM(R110:R112)</f>
        <v>#REF!</v>
      </c>
      <c r="S109" s="668"/>
      <c r="T109" s="1075" t="e">
        <f>SUM(T110:T112)</f>
        <v>#REF!</v>
      </c>
      <c r="U109" s="1046" t="e">
        <f>SUM(U110:U112)</f>
        <v>#REF!</v>
      </c>
      <c r="V109" s="1047" t="e">
        <f>SUM(V110:V112)</f>
        <v>#REF!</v>
      </c>
      <c r="W109" s="1026"/>
      <c r="X109" s="1075" t="e">
        <f>SUM(X110:X112)</f>
        <v>#REF!</v>
      </c>
      <c r="Y109" s="1046" t="e">
        <f>SUM(Y110:Y112)</f>
        <v>#REF!</v>
      </c>
      <c r="Z109" s="1047" t="e">
        <f>SUM(Z110:Z112)</f>
        <v>#REF!</v>
      </c>
      <c r="AA109" s="1026"/>
      <c r="AB109" s="1076" t="e">
        <f>SUM(AB110:AB112)</f>
        <v>#REF!</v>
      </c>
      <c r="AC109" s="1046" t="e">
        <f>SUM(AC110:AC112)</f>
        <v>#REF!</v>
      </c>
      <c r="AD109" s="1047" t="e">
        <f>SUM(AD110:AD112)</f>
        <v>#REF!</v>
      </c>
      <c r="AE109" s="699"/>
      <c r="AF109" s="400" t="e">
        <f>SUM(AF110:AF112)</f>
        <v>#REF!</v>
      </c>
      <c r="AG109" s="385">
        <f>SUM(AG110:AG112)</f>
        <v>242836.31</v>
      </c>
      <c r="AH109" s="216"/>
      <c r="AI109" s="840">
        <f t="shared" ref="AI109:AK109" si="124">SUM(AI110:AI112)</f>
        <v>160618.46999999997</v>
      </c>
      <c r="AJ109" s="841">
        <f t="shared" si="124"/>
        <v>13652.569949999999</v>
      </c>
      <c r="AK109" s="842">
        <f t="shared" si="124"/>
        <v>174271.03994999998</v>
      </c>
      <c r="AL109" s="216"/>
      <c r="AM109" s="840">
        <f t="shared" ref="AM109:AN109" si="125">SUM(AM110:AM112)</f>
        <v>0</v>
      </c>
      <c r="AN109" s="384">
        <f t="shared" si="125"/>
        <v>82217.840000000026</v>
      </c>
      <c r="AO109" s="216"/>
      <c r="AP109" s="807"/>
      <c r="AQ109" s="807"/>
      <c r="AR109" s="807"/>
      <c r="AS109" s="807"/>
      <c r="AT109" s="807"/>
      <c r="AU109" s="807"/>
      <c r="AV109" s="807"/>
      <c r="AW109" s="807"/>
      <c r="AX109" s="807"/>
      <c r="AY109" s="807"/>
      <c r="AZ109" s="807"/>
      <c r="BA109" s="599"/>
      <c r="BB109" s="599"/>
      <c r="BC109" s="599"/>
      <c r="BD109" s="599"/>
      <c r="BE109" s="599"/>
      <c r="BF109" s="599"/>
      <c r="BG109" s="599"/>
      <c r="BH109" s="599"/>
      <c r="BI109" s="599"/>
      <c r="BJ109" s="599"/>
      <c r="BK109" s="599"/>
      <c r="BL109" s="599"/>
      <c r="BM109" s="599"/>
      <c r="BN109" s="599"/>
      <c r="BO109" s="599"/>
      <c r="BP109" s="386"/>
      <c r="BQ109" s="386"/>
      <c r="BR109" s="386"/>
      <c r="BS109" s="386"/>
      <c r="BT109" s="386"/>
      <c r="BU109" s="386"/>
      <c r="BV109" s="386"/>
      <c r="BW109" s="386"/>
      <c r="BX109" s="386"/>
      <c r="BY109" s="386"/>
      <c r="BZ109" s="386"/>
      <c r="CA109" s="386"/>
      <c r="CB109" s="386"/>
      <c r="CC109" s="386"/>
      <c r="CD109" s="386"/>
      <c r="CE109" s="386"/>
      <c r="CF109" s="386"/>
      <c r="CG109" s="386"/>
      <c r="CH109" s="386"/>
      <c r="CI109" s="386"/>
    </row>
    <row r="110" spans="1:87" ht="16" customHeight="1" outlineLevel="3">
      <c r="A110" s="69"/>
      <c r="B110" s="65"/>
      <c r="C110" s="282"/>
      <c r="D110" s="589"/>
      <c r="E110" s="587" t="s">
        <v>186</v>
      </c>
      <c r="F110" s="59" t="s">
        <v>357</v>
      </c>
      <c r="G110" s="1239" t="s">
        <v>441</v>
      </c>
      <c r="H110" s="1792" t="s">
        <v>506</v>
      </c>
      <c r="I110" s="770">
        <v>242836.31</v>
      </c>
      <c r="J110" s="666">
        <f>TVAN</f>
        <v>8.5000000000000006E-2</v>
      </c>
      <c r="K110" s="771">
        <f>I110*J110</f>
        <v>20641.086350000001</v>
      </c>
      <c r="L110" s="667">
        <f>I110+K110</f>
        <v>263477.39635</v>
      </c>
      <c r="M110" s="1189" t="e">
        <f>I110/$G$5</f>
        <v>#REF!</v>
      </c>
      <c r="N110" s="647" t="e">
        <f>I110/$G$2</f>
        <v>#REF!</v>
      </c>
      <c r="O110" s="642"/>
      <c r="P110" s="922" t="e">
        <f>M110*$Q$5</f>
        <v>#REF!</v>
      </c>
      <c r="Q110" s="920" t="e">
        <f>P110*J110</f>
        <v>#REF!</v>
      </c>
      <c r="R110" s="921" t="e">
        <f>P110+Q110</f>
        <v>#REF!</v>
      </c>
      <c r="S110" s="642"/>
      <c r="T110" s="1032" t="e">
        <f>M110*$U$5</f>
        <v>#REF!</v>
      </c>
      <c r="U110" s="1029" t="e">
        <f>T110*J110</f>
        <v>#REF!</v>
      </c>
      <c r="V110" s="1030" t="e">
        <f>T110+U110</f>
        <v>#REF!</v>
      </c>
      <c r="W110" s="1031"/>
      <c r="X110" s="1032" t="e">
        <f>M110*$Y$5</f>
        <v>#REF!</v>
      </c>
      <c r="Y110" s="1029" t="e">
        <f>X110*J110</f>
        <v>#REF!</v>
      </c>
      <c r="Z110" s="1030" t="e">
        <f>X110+Y110</f>
        <v>#REF!</v>
      </c>
      <c r="AA110" s="1031"/>
      <c r="AB110" s="1032" t="e">
        <f>M110*$AC$5</f>
        <v>#REF!</v>
      </c>
      <c r="AC110" s="1029" t="e">
        <f>AB110*J110</f>
        <v>#REF!</v>
      </c>
      <c r="AD110" s="1030" t="e">
        <f>AB110+AC110</f>
        <v>#REF!</v>
      </c>
      <c r="AE110" s="693"/>
      <c r="AF110" s="288" t="e">
        <f t="shared" ref="AF110:AF112" si="126">I110-(P110+T110+X110+AB110)</f>
        <v>#REF!</v>
      </c>
      <c r="AG110" s="710">
        <v>242836.31</v>
      </c>
      <c r="AH110" s="216"/>
      <c r="AI110" s="760">
        <f>EDD!L266</f>
        <v>160618.46999999997</v>
      </c>
      <c r="AJ110" s="290">
        <f>AI110*J110</f>
        <v>13652.569949999999</v>
      </c>
      <c r="AK110" s="761">
        <f>AI110+AJ110</f>
        <v>174271.03994999998</v>
      </c>
      <c r="AL110" s="216"/>
      <c r="AM110" s="650">
        <f t="shared" ref="AM110:AM130" si="127">I110-AG110</f>
        <v>0</v>
      </c>
      <c r="AN110" s="311">
        <f>I110-AI110</f>
        <v>82217.840000000026</v>
      </c>
      <c r="AO110" s="216"/>
    </row>
    <row r="111" spans="1:87" ht="16" customHeight="1" outlineLevel="3">
      <c r="A111" s="69"/>
      <c r="B111" s="65"/>
      <c r="C111" s="282"/>
      <c r="D111" s="589"/>
      <c r="E111" s="587" t="s">
        <v>187</v>
      </c>
      <c r="F111" s="59" t="s">
        <v>401</v>
      </c>
      <c r="G111" s="70"/>
      <c r="H111" s="1182"/>
      <c r="I111" s="766"/>
      <c r="J111" s="634">
        <f>TVAN</f>
        <v>8.5000000000000006E-2</v>
      </c>
      <c r="K111" s="767">
        <f>I111*J111</f>
        <v>0</v>
      </c>
      <c r="L111" s="672">
        <f>I111+K111</f>
        <v>0</v>
      </c>
      <c r="M111" s="673" t="e">
        <f>I111/$G$5</f>
        <v>#REF!</v>
      </c>
      <c r="N111" s="674" t="e">
        <f>I111/$G$2</f>
        <v>#REF!</v>
      </c>
      <c r="O111" s="642"/>
      <c r="P111" s="922" t="e">
        <f>M111*$Q$5</f>
        <v>#REF!</v>
      </c>
      <c r="Q111" s="923" t="e">
        <f>P111*J111</f>
        <v>#REF!</v>
      </c>
      <c r="R111" s="924" t="e">
        <f>P111+Q111</f>
        <v>#REF!</v>
      </c>
      <c r="S111" s="642"/>
      <c r="T111" s="1032" t="e">
        <f>M111*$U$5</f>
        <v>#REF!</v>
      </c>
      <c r="U111" s="1033" t="e">
        <f>T111*J111</f>
        <v>#REF!</v>
      </c>
      <c r="V111" s="1034" t="e">
        <f>T111+U111</f>
        <v>#REF!</v>
      </c>
      <c r="W111" s="1031"/>
      <c r="X111" s="1032" t="e">
        <f t="shared" ref="X111:X112" si="128">M111*$Y$5</f>
        <v>#REF!</v>
      </c>
      <c r="Y111" s="1033" t="e">
        <f t="shared" ref="Y111:Y112" si="129">X111*J111</f>
        <v>#REF!</v>
      </c>
      <c r="Z111" s="1034" t="e">
        <f>X111+Y111</f>
        <v>#REF!</v>
      </c>
      <c r="AA111" s="1031"/>
      <c r="AB111" s="1032" t="e">
        <f>M111*$AC$5</f>
        <v>#REF!</v>
      </c>
      <c r="AC111" s="1033" t="e">
        <f>AB111*J111</f>
        <v>#REF!</v>
      </c>
      <c r="AD111" s="1034" t="e">
        <f>AB111+AC111</f>
        <v>#REF!</v>
      </c>
      <c r="AE111" s="693"/>
      <c r="AF111" s="294" t="e">
        <f t="shared" si="126"/>
        <v>#REF!</v>
      </c>
      <c r="AG111" s="713"/>
      <c r="AH111" s="216"/>
      <c r="AI111" s="762">
        <f>EDD!L289</f>
        <v>0</v>
      </c>
      <c r="AJ111" s="296">
        <f>AI111*J111</f>
        <v>0</v>
      </c>
      <c r="AK111" s="763">
        <f>AI111+AJ111</f>
        <v>0</v>
      </c>
      <c r="AL111" s="216"/>
      <c r="AM111" s="661">
        <f>I111-AG111</f>
        <v>0</v>
      </c>
      <c r="AN111" s="314">
        <f>I111-AI111</f>
        <v>0</v>
      </c>
      <c r="AO111" s="216"/>
    </row>
    <row r="112" spans="1:87" s="83" customFormat="1" ht="16" customHeight="1" outlineLevel="3">
      <c r="A112" s="69"/>
      <c r="B112" s="65"/>
      <c r="C112" s="282"/>
      <c r="D112" s="589"/>
      <c r="E112" s="587" t="s">
        <v>187</v>
      </c>
      <c r="F112" s="59" t="s">
        <v>401</v>
      </c>
      <c r="G112" s="70">
        <f>(((I77+I51+I43+I42+(I110-4200)+I115+I114+I116)*((0.816+0.0312+0.1376)/100)+30)*0.09)+5.9</f>
        <v>3464.2898969431999</v>
      </c>
      <c r="H112" s="559"/>
      <c r="I112" s="768"/>
      <c r="J112" s="656">
        <f>TVAN</f>
        <v>8.5000000000000006E-2</v>
      </c>
      <c r="K112" s="769">
        <f>I112*J112</f>
        <v>0</v>
      </c>
      <c r="L112" s="657">
        <f>I112+K112</f>
        <v>0</v>
      </c>
      <c r="M112" s="658" t="e">
        <f>I112/$G$5</f>
        <v>#REF!</v>
      </c>
      <c r="N112" s="659" t="e">
        <f>I112/$G$2</f>
        <v>#REF!</v>
      </c>
      <c r="O112" s="642"/>
      <c r="P112" s="925" t="e">
        <f>M112*$Q$5</f>
        <v>#REF!</v>
      </c>
      <c r="Q112" s="926" t="e">
        <f>P112*J112</f>
        <v>#REF!</v>
      </c>
      <c r="R112" s="927" t="e">
        <f>P112+Q112</f>
        <v>#REF!</v>
      </c>
      <c r="S112" s="642"/>
      <c r="T112" s="1035" t="e">
        <f>M112*$U$5</f>
        <v>#REF!</v>
      </c>
      <c r="U112" s="1036" t="e">
        <f>T112*J112</f>
        <v>#REF!</v>
      </c>
      <c r="V112" s="1037" t="e">
        <f>T112+U112</f>
        <v>#REF!</v>
      </c>
      <c r="W112" s="1031"/>
      <c r="X112" s="1035" t="e">
        <f t="shared" si="128"/>
        <v>#REF!</v>
      </c>
      <c r="Y112" s="1036" t="e">
        <f t="shared" si="129"/>
        <v>#REF!</v>
      </c>
      <c r="Z112" s="1037" t="e">
        <f>X112+Y112</f>
        <v>#REF!</v>
      </c>
      <c r="AA112" s="1031"/>
      <c r="AB112" s="1035" t="e">
        <f>M112*$AC$5</f>
        <v>#REF!</v>
      </c>
      <c r="AC112" s="1036" t="e">
        <f>AB112*J112</f>
        <v>#REF!</v>
      </c>
      <c r="AD112" s="1037" t="e">
        <f>AB112+AC112</f>
        <v>#REF!</v>
      </c>
      <c r="AE112" s="693"/>
      <c r="AF112" s="300" t="e">
        <f t="shared" si="126"/>
        <v>#REF!</v>
      </c>
      <c r="AG112" s="712"/>
      <c r="AH112" s="216"/>
      <c r="AI112" s="764">
        <f>EDD!L292</f>
        <v>0</v>
      </c>
      <c r="AJ112" s="302">
        <f>AI112*J112</f>
        <v>0</v>
      </c>
      <c r="AK112" s="389">
        <f>AI112+AJ112</f>
        <v>0</v>
      </c>
      <c r="AL112" s="216"/>
      <c r="AM112" s="661">
        <f t="shared" si="127"/>
        <v>0</v>
      </c>
      <c r="AN112" s="314">
        <f>I112-AI112</f>
        <v>0</v>
      </c>
      <c r="AO112" s="216"/>
      <c r="AP112" s="352"/>
      <c r="AQ112" s="352"/>
      <c r="AR112" s="352"/>
      <c r="AS112" s="352"/>
      <c r="AT112" s="352"/>
      <c r="AU112" s="352"/>
      <c r="AV112" s="352"/>
      <c r="AW112" s="352"/>
      <c r="AX112" s="352"/>
      <c r="AY112" s="352"/>
      <c r="AZ112" s="352"/>
      <c r="BA112" s="352"/>
      <c r="BB112" s="352"/>
      <c r="BC112" s="352"/>
      <c r="BD112" s="352"/>
      <c r="BE112" s="352"/>
      <c r="BF112" s="352"/>
      <c r="BG112" s="352"/>
      <c r="BH112" s="352"/>
      <c r="BI112" s="352"/>
      <c r="BJ112" s="352"/>
      <c r="BK112" s="352"/>
      <c r="BL112" s="352"/>
      <c r="BM112" s="352"/>
      <c r="BN112" s="352"/>
      <c r="BO112" s="352"/>
    </row>
    <row r="113" spans="1:87" s="30" customFormat="1" ht="16" customHeight="1" outlineLevel="1">
      <c r="A113" s="378"/>
      <c r="B113" s="379"/>
      <c r="C113" s="282"/>
      <c r="D113" s="867" t="s">
        <v>188</v>
      </c>
      <c r="E113" s="588"/>
      <c r="F113" s="799" t="s">
        <v>189</v>
      </c>
      <c r="G113" s="800"/>
      <c r="H113" s="801"/>
      <c r="I113" s="609">
        <f>SUM(I114:I119)</f>
        <v>69150</v>
      </c>
      <c r="J113" s="802"/>
      <c r="K113" s="284">
        <f>SUM(K114:K119)</f>
        <v>5877.75</v>
      </c>
      <c r="L113" s="399">
        <f>SUM(L114:L119)</f>
        <v>75027.75</v>
      </c>
      <c r="M113" s="803" t="e">
        <f>SUM(M114:M119)</f>
        <v>#REF!</v>
      </c>
      <c r="N113" s="804" t="e">
        <f>SUM(N114:N119)</f>
        <v>#REF!</v>
      </c>
      <c r="O113" s="216"/>
      <c r="P113" s="936" t="e">
        <f>SUM(P114:P119)</f>
        <v>#REF!</v>
      </c>
      <c r="Q113" s="934" t="e">
        <f>SUM(Q114:Q119)</f>
        <v>#REF!</v>
      </c>
      <c r="R113" s="935" t="e">
        <f>SUM(R114:R119)</f>
        <v>#REF!</v>
      </c>
      <c r="S113" s="668"/>
      <c r="T113" s="1050" t="e">
        <f>SUM(T114:T119)</f>
        <v>#REF!</v>
      </c>
      <c r="U113" s="1046" t="e">
        <f>SUM(U114:U119)</f>
        <v>#REF!</v>
      </c>
      <c r="V113" s="1047" t="e">
        <f>SUM(V114:V119)</f>
        <v>#REF!</v>
      </c>
      <c r="W113" s="1026"/>
      <c r="X113" s="1050" t="e">
        <f>SUM(X114:X119)</f>
        <v>#REF!</v>
      </c>
      <c r="Y113" s="1046" t="e">
        <f>SUM(Y114:Y119)</f>
        <v>#REF!</v>
      </c>
      <c r="Z113" s="1047" t="e">
        <f>SUM(Z114:Z119)</f>
        <v>#REF!</v>
      </c>
      <c r="AA113" s="1026"/>
      <c r="AB113" s="1050" t="e">
        <f>SUM(AB114:AB119)</f>
        <v>#REF!</v>
      </c>
      <c r="AC113" s="1046" t="e">
        <f>SUM(AC114:AC119)</f>
        <v>#REF!</v>
      </c>
      <c r="AD113" s="1047" t="e">
        <f>SUM(AD114:AD119)</f>
        <v>#REF!</v>
      </c>
      <c r="AE113" s="699"/>
      <c r="AF113" s="400" t="e">
        <f>SUM(AF114:AF119)</f>
        <v>#REF!</v>
      </c>
      <c r="AG113" s="868">
        <f>SUM(AG114:AG119)</f>
        <v>66150</v>
      </c>
      <c r="AH113" s="216"/>
      <c r="AI113" s="360">
        <f t="shared" ref="AI113:AK113" si="130">SUM(AI114:AI119)</f>
        <v>35640.559999999998</v>
      </c>
      <c r="AJ113" s="805">
        <f t="shared" si="130"/>
        <v>3029.4476000000004</v>
      </c>
      <c r="AK113" s="789">
        <f t="shared" si="130"/>
        <v>38670.007600000004</v>
      </c>
      <c r="AL113" s="216"/>
      <c r="AM113" s="869">
        <f t="shared" ref="AM113:AN113" si="131">SUM(AM114:AM119)</f>
        <v>3000</v>
      </c>
      <c r="AN113" s="361">
        <f t="shared" si="131"/>
        <v>33509.440000000002</v>
      </c>
      <c r="AO113" s="216"/>
      <c r="AP113" s="807"/>
      <c r="AQ113" s="807"/>
      <c r="AR113" s="807"/>
      <c r="AS113" s="807"/>
      <c r="AT113" s="807"/>
      <c r="AU113" s="807"/>
      <c r="AV113" s="807"/>
      <c r="AW113" s="807"/>
      <c r="AX113" s="807"/>
      <c r="AY113" s="807"/>
      <c r="AZ113" s="807"/>
      <c r="BA113" s="599"/>
      <c r="BB113" s="599"/>
      <c r="BC113" s="599"/>
      <c r="BD113" s="599"/>
      <c r="BE113" s="599"/>
      <c r="BF113" s="599"/>
      <c r="BG113" s="599"/>
      <c r="BH113" s="599"/>
      <c r="BI113" s="599"/>
      <c r="BJ113" s="599"/>
      <c r="BK113" s="599"/>
      <c r="BL113" s="599"/>
      <c r="BM113" s="599"/>
      <c r="BN113" s="599"/>
      <c r="BO113" s="599"/>
      <c r="BP113" s="386"/>
      <c r="BQ113" s="386"/>
      <c r="BR113" s="386"/>
      <c r="BS113" s="386"/>
      <c r="BT113" s="386"/>
      <c r="BU113" s="386"/>
      <c r="BV113" s="386"/>
      <c r="BW113" s="386"/>
      <c r="BX113" s="386"/>
      <c r="BY113" s="386"/>
      <c r="BZ113" s="386"/>
      <c r="CA113" s="386"/>
      <c r="CB113" s="386"/>
      <c r="CC113" s="386"/>
      <c r="CD113" s="386"/>
      <c r="CE113" s="386"/>
      <c r="CF113" s="386"/>
      <c r="CG113" s="386"/>
      <c r="CH113" s="386"/>
      <c r="CI113" s="386"/>
    </row>
    <row r="114" spans="1:87" ht="16" customHeight="1" outlineLevel="3">
      <c r="A114" s="69"/>
      <c r="B114" s="65"/>
      <c r="C114" s="282"/>
      <c r="D114" s="589"/>
      <c r="E114" s="587" t="s">
        <v>190</v>
      </c>
      <c r="F114" s="59" t="s">
        <v>358</v>
      </c>
      <c r="G114" s="70">
        <f>G116*G115</f>
        <v>38396.554410479999</v>
      </c>
      <c r="H114" s="1195" t="s">
        <v>507</v>
      </c>
      <c r="I114" s="770">
        <f>4800+12600+1600</f>
        <v>19000</v>
      </c>
      <c r="J114" s="666">
        <f t="shared" ref="J114:J119" si="132">TVAN</f>
        <v>8.5000000000000006E-2</v>
      </c>
      <c r="K114" s="771">
        <f t="shared" ref="K114:K119" si="133">I114*J114</f>
        <v>1615.0000000000002</v>
      </c>
      <c r="L114" s="667">
        <f t="shared" ref="L114:L119" si="134">I114+K114</f>
        <v>20615</v>
      </c>
      <c r="M114" s="646" t="e">
        <f t="shared" ref="M114:M119" si="135">I114/$G$5</f>
        <v>#REF!</v>
      </c>
      <c r="N114" s="647" t="e">
        <f t="shared" ref="N114:N119" si="136">I114/$G$2</f>
        <v>#REF!</v>
      </c>
      <c r="O114" s="642"/>
      <c r="P114" s="922" t="e">
        <f t="shared" ref="P114:P119" si="137">M114*$Q$5</f>
        <v>#REF!</v>
      </c>
      <c r="Q114" s="920" t="e">
        <f t="shared" ref="Q114:Q119" si="138">P114*J114</f>
        <v>#REF!</v>
      </c>
      <c r="R114" s="921" t="e">
        <f t="shared" ref="R114:R119" si="139">P114+Q114</f>
        <v>#REF!</v>
      </c>
      <c r="S114" s="642"/>
      <c r="T114" s="1032" t="e">
        <f t="shared" ref="T114:T119" si="140">M114*$U$5</f>
        <v>#REF!</v>
      </c>
      <c r="U114" s="1029" t="e">
        <f t="shared" ref="U114:U119" si="141">T114*J114</f>
        <v>#REF!</v>
      </c>
      <c r="V114" s="1030" t="e">
        <f t="shared" ref="V114:V119" si="142">T114+U114</f>
        <v>#REF!</v>
      </c>
      <c r="W114" s="1031"/>
      <c r="X114" s="1032" t="e">
        <f t="shared" ref="X114:X119" si="143">M114*$Y$5</f>
        <v>#REF!</v>
      </c>
      <c r="Y114" s="1029" t="e">
        <f t="shared" ref="Y114:Y119" si="144">X114*J114</f>
        <v>#REF!</v>
      </c>
      <c r="Z114" s="1030" t="e">
        <f t="shared" ref="Z114:Z119" si="145">X114+Y114</f>
        <v>#REF!</v>
      </c>
      <c r="AA114" s="1031"/>
      <c r="AB114" s="1032" t="e">
        <f t="shared" ref="AB114:AB119" si="146">M114*$AC$5</f>
        <v>#REF!</v>
      </c>
      <c r="AC114" s="1029" t="e">
        <f t="shared" ref="AC114:AC119" si="147">AB114*J114</f>
        <v>#REF!</v>
      </c>
      <c r="AD114" s="1030" t="e">
        <f t="shared" ref="AD114:AD119" si="148">AB114+AC114</f>
        <v>#REF!</v>
      </c>
      <c r="AE114" s="693"/>
      <c r="AF114" s="288" t="e">
        <f t="shared" ref="AF114:AF119" si="149">I114-(P114+T114+X114+AB114)</f>
        <v>#REF!</v>
      </c>
      <c r="AG114" s="710">
        <v>19000</v>
      </c>
      <c r="AH114" s="216"/>
      <c r="AI114" s="684">
        <f>EDD!L296</f>
        <v>17500</v>
      </c>
      <c r="AJ114" s="296">
        <f t="shared" ref="AJ114:AJ119" si="150">AI114*J114</f>
        <v>1487.5</v>
      </c>
      <c r="AK114" s="763">
        <f t="shared" ref="AK114:AK119" si="151">AI114+AJ114</f>
        <v>18987.5</v>
      </c>
      <c r="AL114" s="216"/>
      <c r="AM114" s="650">
        <f t="shared" si="127"/>
        <v>0</v>
      </c>
      <c r="AN114" s="293">
        <f t="shared" ref="AN114:AN119" si="152">I114-AI114</f>
        <v>1500</v>
      </c>
      <c r="AO114" s="216"/>
    </row>
    <row r="115" spans="1:87" ht="16" customHeight="1" outlineLevel="3">
      <c r="A115" s="69"/>
      <c r="B115" s="65"/>
      <c r="C115" s="282"/>
      <c r="D115" s="589"/>
      <c r="E115" s="587" t="s">
        <v>191</v>
      </c>
      <c r="F115" s="59" t="s">
        <v>359</v>
      </c>
      <c r="G115" s="70">
        <f>((0.816+0.0312+0.1376)/100)</f>
        <v>9.8479999999999991E-3</v>
      </c>
      <c r="H115" s="1790" t="s">
        <v>508</v>
      </c>
      <c r="I115" s="766">
        <f>12600+2400</f>
        <v>15000</v>
      </c>
      <c r="J115" s="634">
        <f t="shared" si="132"/>
        <v>8.5000000000000006E-2</v>
      </c>
      <c r="K115" s="767">
        <f t="shared" si="133"/>
        <v>1275</v>
      </c>
      <c r="L115" s="672">
        <f t="shared" si="134"/>
        <v>16275</v>
      </c>
      <c r="M115" s="673" t="e">
        <f t="shared" si="135"/>
        <v>#REF!</v>
      </c>
      <c r="N115" s="674" t="e">
        <f t="shared" si="136"/>
        <v>#REF!</v>
      </c>
      <c r="O115" s="642"/>
      <c r="P115" s="922" t="e">
        <f t="shared" si="137"/>
        <v>#REF!</v>
      </c>
      <c r="Q115" s="923" t="e">
        <f t="shared" si="138"/>
        <v>#REF!</v>
      </c>
      <c r="R115" s="924" t="e">
        <f t="shared" si="139"/>
        <v>#REF!</v>
      </c>
      <c r="S115" s="642"/>
      <c r="T115" s="1032" t="e">
        <f t="shared" si="140"/>
        <v>#REF!</v>
      </c>
      <c r="U115" s="1033" t="e">
        <f>T115*J115</f>
        <v>#REF!</v>
      </c>
      <c r="V115" s="1034" t="e">
        <f t="shared" si="142"/>
        <v>#REF!</v>
      </c>
      <c r="W115" s="1031"/>
      <c r="X115" s="1032" t="e">
        <f t="shared" si="143"/>
        <v>#REF!</v>
      </c>
      <c r="Y115" s="1033" t="e">
        <f t="shared" si="144"/>
        <v>#REF!</v>
      </c>
      <c r="Z115" s="1034" t="e">
        <f t="shared" si="145"/>
        <v>#REF!</v>
      </c>
      <c r="AA115" s="1031"/>
      <c r="AB115" s="1032" t="e">
        <f t="shared" si="146"/>
        <v>#REF!</v>
      </c>
      <c r="AC115" s="1033" t="e">
        <f t="shared" si="147"/>
        <v>#REF!</v>
      </c>
      <c r="AD115" s="1034" t="e">
        <f t="shared" si="148"/>
        <v>#REF!</v>
      </c>
      <c r="AE115" s="693"/>
      <c r="AF115" s="294" t="e">
        <f t="shared" si="149"/>
        <v>#REF!</v>
      </c>
      <c r="AG115" s="713">
        <v>15600</v>
      </c>
      <c r="AH115" s="216"/>
      <c r="AI115" s="686">
        <f>EDD!L302</f>
        <v>7849.5600000000013</v>
      </c>
      <c r="AJ115" s="296">
        <f t="shared" si="150"/>
        <v>667.21260000000018</v>
      </c>
      <c r="AK115" s="392">
        <f t="shared" si="151"/>
        <v>8516.7726000000021</v>
      </c>
      <c r="AL115" s="216"/>
      <c r="AM115" s="661">
        <f t="shared" si="127"/>
        <v>-600</v>
      </c>
      <c r="AN115" s="299">
        <f t="shared" si="152"/>
        <v>7150.4399999999987</v>
      </c>
      <c r="AO115" s="216"/>
    </row>
    <row r="116" spans="1:87" ht="16" customHeight="1" outlineLevel="3">
      <c r="A116" s="69"/>
      <c r="B116" s="65"/>
      <c r="C116" s="282"/>
      <c r="D116" s="589"/>
      <c r="E116" s="587" t="s">
        <v>192</v>
      </c>
      <c r="F116" s="59" t="s">
        <v>360</v>
      </c>
      <c r="G116" s="1794">
        <f>I77+I51+I43+I42+(I110-4200)+I115+I114+I116</f>
        <v>3898919.0100000002</v>
      </c>
      <c r="H116" s="1797" t="s">
        <v>509</v>
      </c>
      <c r="I116" s="766">
        <v>18750</v>
      </c>
      <c r="J116" s="634">
        <f t="shared" si="132"/>
        <v>8.5000000000000006E-2</v>
      </c>
      <c r="K116" s="767">
        <f t="shared" si="133"/>
        <v>1593.7500000000002</v>
      </c>
      <c r="L116" s="672">
        <f t="shared" si="134"/>
        <v>20343.75</v>
      </c>
      <c r="M116" s="673" t="e">
        <f t="shared" si="135"/>
        <v>#REF!</v>
      </c>
      <c r="N116" s="674" t="e">
        <f t="shared" si="136"/>
        <v>#REF!</v>
      </c>
      <c r="O116" s="642"/>
      <c r="P116" s="922" t="e">
        <f t="shared" si="137"/>
        <v>#REF!</v>
      </c>
      <c r="Q116" s="923" t="e">
        <f t="shared" si="138"/>
        <v>#REF!</v>
      </c>
      <c r="R116" s="924" t="e">
        <f t="shared" si="139"/>
        <v>#REF!</v>
      </c>
      <c r="S116" s="642"/>
      <c r="T116" s="1032" t="e">
        <f t="shared" si="140"/>
        <v>#REF!</v>
      </c>
      <c r="U116" s="1033" t="e">
        <f t="shared" si="141"/>
        <v>#REF!</v>
      </c>
      <c r="V116" s="1034" t="e">
        <f t="shared" si="142"/>
        <v>#REF!</v>
      </c>
      <c r="W116" s="1031"/>
      <c r="X116" s="1032" t="e">
        <f t="shared" si="143"/>
        <v>#REF!</v>
      </c>
      <c r="Y116" s="1033" t="e">
        <f t="shared" si="144"/>
        <v>#REF!</v>
      </c>
      <c r="Z116" s="1034" t="e">
        <f t="shared" si="145"/>
        <v>#REF!</v>
      </c>
      <c r="AA116" s="1031"/>
      <c r="AB116" s="1032" t="e">
        <f t="shared" si="146"/>
        <v>#REF!</v>
      </c>
      <c r="AC116" s="1033" t="e">
        <f t="shared" si="147"/>
        <v>#REF!</v>
      </c>
      <c r="AD116" s="1034" t="e">
        <f t="shared" si="148"/>
        <v>#REF!</v>
      </c>
      <c r="AE116" s="693"/>
      <c r="AF116" s="294" t="e">
        <f t="shared" si="149"/>
        <v>#REF!</v>
      </c>
      <c r="AG116" s="713">
        <v>18750</v>
      </c>
      <c r="AH116" s="216"/>
      <c r="AI116" s="686">
        <f>EDD!L314</f>
        <v>6875</v>
      </c>
      <c r="AJ116" s="296">
        <f t="shared" si="150"/>
        <v>584.375</v>
      </c>
      <c r="AK116" s="392">
        <f t="shared" si="151"/>
        <v>7459.375</v>
      </c>
      <c r="AL116" s="216"/>
      <c r="AM116" s="661">
        <f t="shared" si="127"/>
        <v>0</v>
      </c>
      <c r="AN116" s="299">
        <f t="shared" si="152"/>
        <v>11875</v>
      </c>
      <c r="AO116" s="216"/>
    </row>
    <row r="117" spans="1:87" ht="16" customHeight="1" outlineLevel="3">
      <c r="A117" s="69"/>
      <c r="B117" s="65"/>
      <c r="C117" s="282"/>
      <c r="D117" s="589"/>
      <c r="E117" s="587"/>
      <c r="F117" s="1237" t="s">
        <v>440</v>
      </c>
      <c r="G117" s="70"/>
      <c r="H117" s="1194"/>
      <c r="I117" s="766"/>
      <c r="J117" s="634">
        <f t="shared" si="132"/>
        <v>8.5000000000000006E-2</v>
      </c>
      <c r="K117" s="767">
        <f t="shared" si="133"/>
        <v>0</v>
      </c>
      <c r="L117" s="672">
        <f t="shared" si="134"/>
        <v>0</v>
      </c>
      <c r="M117" s="673" t="e">
        <f t="shared" si="135"/>
        <v>#REF!</v>
      </c>
      <c r="N117" s="674" t="e">
        <f t="shared" si="136"/>
        <v>#REF!</v>
      </c>
      <c r="O117" s="642"/>
      <c r="P117" s="922" t="e">
        <f t="shared" si="137"/>
        <v>#REF!</v>
      </c>
      <c r="Q117" s="923" t="e">
        <f t="shared" si="138"/>
        <v>#REF!</v>
      </c>
      <c r="R117" s="924" t="e">
        <f t="shared" si="139"/>
        <v>#REF!</v>
      </c>
      <c r="S117" s="642"/>
      <c r="T117" s="1032" t="e">
        <f t="shared" si="140"/>
        <v>#REF!</v>
      </c>
      <c r="U117" s="1033" t="e">
        <f t="shared" si="141"/>
        <v>#REF!</v>
      </c>
      <c r="V117" s="1034" t="e">
        <f t="shared" si="142"/>
        <v>#REF!</v>
      </c>
      <c r="W117" s="1031"/>
      <c r="X117" s="1032" t="e">
        <f t="shared" si="143"/>
        <v>#REF!</v>
      </c>
      <c r="Y117" s="1033" t="e">
        <f t="shared" si="144"/>
        <v>#REF!</v>
      </c>
      <c r="Z117" s="1034" t="e">
        <f t="shared" si="145"/>
        <v>#REF!</v>
      </c>
      <c r="AA117" s="1031"/>
      <c r="AB117" s="1032" t="e">
        <f t="shared" si="146"/>
        <v>#REF!</v>
      </c>
      <c r="AC117" s="1033" t="e">
        <f t="shared" si="147"/>
        <v>#REF!</v>
      </c>
      <c r="AD117" s="1034" t="e">
        <f t="shared" si="148"/>
        <v>#REF!</v>
      </c>
      <c r="AE117" s="693"/>
      <c r="AF117" s="294" t="e">
        <f t="shared" si="149"/>
        <v>#REF!</v>
      </c>
      <c r="AG117" s="713"/>
      <c r="AH117" s="216"/>
      <c r="AI117" s="686">
        <f>EDD!L323</f>
        <v>0</v>
      </c>
      <c r="AJ117" s="296">
        <f t="shared" si="150"/>
        <v>0</v>
      </c>
      <c r="AK117" s="392">
        <f t="shared" si="151"/>
        <v>0</v>
      </c>
      <c r="AL117" s="216"/>
      <c r="AM117" s="661">
        <f t="shared" ref="AM117" si="153">I117-AG117</f>
        <v>0</v>
      </c>
      <c r="AN117" s="299">
        <f t="shared" si="152"/>
        <v>0</v>
      </c>
      <c r="AO117" s="216"/>
    </row>
    <row r="118" spans="1:87" ht="16" customHeight="1" outlineLevel="3">
      <c r="A118" s="69"/>
      <c r="B118" s="65"/>
      <c r="C118" s="282"/>
      <c r="D118" s="589"/>
      <c r="E118" s="587" t="s">
        <v>193</v>
      </c>
      <c r="F118" s="59" t="s">
        <v>361</v>
      </c>
      <c r="G118" s="1794"/>
      <c r="H118" s="1791" t="s">
        <v>510</v>
      </c>
      <c r="I118" s="766">
        <f>12800+3600</f>
        <v>16400</v>
      </c>
      <c r="J118" s="634">
        <f t="shared" si="132"/>
        <v>8.5000000000000006E-2</v>
      </c>
      <c r="K118" s="767">
        <f t="shared" si="133"/>
        <v>1394</v>
      </c>
      <c r="L118" s="672">
        <f t="shared" si="134"/>
        <v>17794</v>
      </c>
      <c r="M118" s="673" t="e">
        <f t="shared" si="135"/>
        <v>#REF!</v>
      </c>
      <c r="N118" s="674" t="e">
        <f t="shared" si="136"/>
        <v>#REF!</v>
      </c>
      <c r="O118" s="642"/>
      <c r="P118" s="922" t="e">
        <f t="shared" si="137"/>
        <v>#REF!</v>
      </c>
      <c r="Q118" s="923" t="e">
        <f t="shared" si="138"/>
        <v>#REF!</v>
      </c>
      <c r="R118" s="924" t="e">
        <f t="shared" si="139"/>
        <v>#REF!</v>
      </c>
      <c r="S118" s="642"/>
      <c r="T118" s="1032" t="e">
        <f t="shared" si="140"/>
        <v>#REF!</v>
      </c>
      <c r="U118" s="1033" t="e">
        <f t="shared" si="141"/>
        <v>#REF!</v>
      </c>
      <c r="V118" s="1034" t="e">
        <f t="shared" si="142"/>
        <v>#REF!</v>
      </c>
      <c r="W118" s="1031"/>
      <c r="X118" s="1032" t="e">
        <f t="shared" si="143"/>
        <v>#REF!</v>
      </c>
      <c r="Y118" s="1033" t="e">
        <f t="shared" si="144"/>
        <v>#REF!</v>
      </c>
      <c r="Z118" s="1034" t="e">
        <f t="shared" si="145"/>
        <v>#REF!</v>
      </c>
      <c r="AA118" s="1031"/>
      <c r="AB118" s="1032" t="e">
        <f t="shared" si="146"/>
        <v>#REF!</v>
      </c>
      <c r="AC118" s="1033" t="e">
        <f t="shared" si="147"/>
        <v>#REF!</v>
      </c>
      <c r="AD118" s="1034" t="e">
        <f t="shared" si="148"/>
        <v>#REF!</v>
      </c>
      <c r="AE118" s="693"/>
      <c r="AF118" s="294" t="e">
        <f t="shared" si="149"/>
        <v>#REF!</v>
      </c>
      <c r="AG118" s="713">
        <v>12800</v>
      </c>
      <c r="AH118" s="216"/>
      <c r="AI118" s="686">
        <f>EDD!L326</f>
        <v>3416</v>
      </c>
      <c r="AJ118" s="296">
        <f t="shared" si="150"/>
        <v>290.36</v>
      </c>
      <c r="AK118" s="392">
        <f t="shared" si="151"/>
        <v>3706.36</v>
      </c>
      <c r="AL118" s="216"/>
      <c r="AM118" s="661">
        <f t="shared" si="127"/>
        <v>3600</v>
      </c>
      <c r="AN118" s="299">
        <f t="shared" si="152"/>
        <v>12984</v>
      </c>
      <c r="AO118" s="216"/>
    </row>
    <row r="119" spans="1:87" ht="16" customHeight="1" outlineLevel="3">
      <c r="A119" s="69"/>
      <c r="B119" s="65"/>
      <c r="C119" s="282"/>
      <c r="D119" s="589"/>
      <c r="E119" s="587" t="s">
        <v>194</v>
      </c>
      <c r="F119" s="92" t="s">
        <v>362</v>
      </c>
      <c r="G119" s="1795"/>
      <c r="H119" s="1194" t="s">
        <v>511</v>
      </c>
      <c r="I119" s="768">
        <v>0</v>
      </c>
      <c r="J119" s="656">
        <f t="shared" si="132"/>
        <v>8.5000000000000006E-2</v>
      </c>
      <c r="K119" s="769">
        <f t="shared" si="133"/>
        <v>0</v>
      </c>
      <c r="L119" s="657">
        <f t="shared" si="134"/>
        <v>0</v>
      </c>
      <c r="M119" s="673" t="e">
        <f t="shared" si="135"/>
        <v>#REF!</v>
      </c>
      <c r="N119" s="674" t="e">
        <f t="shared" si="136"/>
        <v>#REF!</v>
      </c>
      <c r="O119" s="642"/>
      <c r="P119" s="922" t="e">
        <f t="shared" si="137"/>
        <v>#REF!</v>
      </c>
      <c r="Q119" s="928" t="e">
        <f t="shared" si="138"/>
        <v>#REF!</v>
      </c>
      <c r="R119" s="927" t="e">
        <f t="shared" si="139"/>
        <v>#REF!</v>
      </c>
      <c r="S119" s="642"/>
      <c r="T119" s="1032" t="e">
        <f t="shared" si="140"/>
        <v>#REF!</v>
      </c>
      <c r="U119" s="1036" t="e">
        <f t="shared" si="141"/>
        <v>#REF!</v>
      </c>
      <c r="V119" s="1037" t="e">
        <f t="shared" si="142"/>
        <v>#REF!</v>
      </c>
      <c r="W119" s="1031"/>
      <c r="X119" s="1032" t="e">
        <f t="shared" si="143"/>
        <v>#REF!</v>
      </c>
      <c r="Y119" s="1036" t="e">
        <f t="shared" si="144"/>
        <v>#REF!</v>
      </c>
      <c r="Z119" s="1037" t="e">
        <f t="shared" si="145"/>
        <v>#REF!</v>
      </c>
      <c r="AA119" s="1031"/>
      <c r="AB119" s="1032" t="e">
        <f t="shared" si="146"/>
        <v>#REF!</v>
      </c>
      <c r="AC119" s="1036" t="e">
        <f t="shared" si="147"/>
        <v>#REF!</v>
      </c>
      <c r="AD119" s="1037" t="e">
        <f t="shared" si="148"/>
        <v>#REF!</v>
      </c>
      <c r="AE119" s="693"/>
      <c r="AF119" s="300" t="e">
        <f t="shared" si="149"/>
        <v>#REF!</v>
      </c>
      <c r="AG119" s="714"/>
      <c r="AH119" s="408"/>
      <c r="AI119" s="66">
        <f>EDD!L337</f>
        <v>0</v>
      </c>
      <c r="AJ119" s="302">
        <f t="shared" si="150"/>
        <v>0</v>
      </c>
      <c r="AK119" s="406">
        <f t="shared" si="151"/>
        <v>0</v>
      </c>
      <c r="AL119" s="216"/>
      <c r="AM119" s="661">
        <f t="shared" si="127"/>
        <v>0</v>
      </c>
      <c r="AN119" s="305">
        <f t="shared" si="152"/>
        <v>0</v>
      </c>
      <c r="AO119" s="216"/>
    </row>
    <row r="120" spans="1:87" s="82" customFormat="1" ht="15.75" customHeight="1" outlineLevel="1">
      <c r="A120" s="225" t="s">
        <v>363</v>
      </c>
      <c r="B120" s="218" t="s">
        <v>195</v>
      </c>
      <c r="C120" s="387"/>
      <c r="D120" s="593" t="s">
        <v>196</v>
      </c>
      <c r="E120" s="866"/>
      <c r="F120" s="219" t="s">
        <v>197</v>
      </c>
      <c r="G120" s="220"/>
      <c r="H120" s="787"/>
      <c r="I120" s="870" t="e">
        <f>SUM(I121:I122)</f>
        <v>#REF!</v>
      </c>
      <c r="J120" s="873"/>
      <c r="K120" s="855" t="e">
        <f>SUM(K121:K122)</f>
        <v>#REF!</v>
      </c>
      <c r="L120" s="856" t="e">
        <f>SUM(L121:L122)</f>
        <v>#REF!</v>
      </c>
      <c r="M120" s="857" t="e">
        <f>SUM(M121:M122)</f>
        <v>#REF!</v>
      </c>
      <c r="N120" s="856" t="e">
        <f>SUM(N121:N122)</f>
        <v>#REF!</v>
      </c>
      <c r="O120" s="286"/>
      <c r="P120" s="1394" t="e">
        <f>SUM(P121:P122)</f>
        <v>#REF!</v>
      </c>
      <c r="Q120" s="957" t="e">
        <f>SUM(Q121:Q122)</f>
        <v>#REF!</v>
      </c>
      <c r="R120" s="958" t="e">
        <f>SUM(R121:R122)</f>
        <v>#REF!</v>
      </c>
      <c r="S120" s="813"/>
      <c r="T120" s="1077" t="e">
        <f>SUM(T121:T122)</f>
        <v>#REF!</v>
      </c>
      <c r="U120" s="1078" t="e">
        <f>SUM(U121:U122)</f>
        <v>#REF!</v>
      </c>
      <c r="V120" s="1079" t="e">
        <f>SUM(V121:V122)</f>
        <v>#REF!</v>
      </c>
      <c r="W120" s="1080"/>
      <c r="X120" s="1077" t="e">
        <f>SUM(X121:X122)</f>
        <v>#REF!</v>
      </c>
      <c r="Y120" s="1078" t="e">
        <f>SUM(Y121:Y122)</f>
        <v>#REF!</v>
      </c>
      <c r="Z120" s="1079" t="e">
        <f>SUM(Z121:Z122)</f>
        <v>#REF!</v>
      </c>
      <c r="AA120" s="1080"/>
      <c r="AB120" s="1081" t="e">
        <f>SUM(AB121:AB122)</f>
        <v>#REF!</v>
      </c>
      <c r="AC120" s="1078" t="e">
        <f>SUM(AC121:AC122)</f>
        <v>#REF!</v>
      </c>
      <c r="AD120" s="1079" t="e">
        <f>SUM(AD121:AD122)</f>
        <v>#REF!</v>
      </c>
      <c r="AE120" s="814"/>
      <c r="AF120" s="412" t="e">
        <f>SUM(AF124:AF127)</f>
        <v>#REF!</v>
      </c>
      <c r="AG120" s="819">
        <f>SUM(AG121:AG122)</f>
        <v>0</v>
      </c>
      <c r="AH120" s="286"/>
      <c r="AI120" s="402">
        <f t="shared" ref="AI120:AK120" si="154">SUM(AI121:AI122)</f>
        <v>4177.82</v>
      </c>
      <c r="AJ120" s="403">
        <f t="shared" si="154"/>
        <v>0</v>
      </c>
      <c r="AK120" s="404">
        <f t="shared" si="154"/>
        <v>4177.82</v>
      </c>
      <c r="AL120" s="286"/>
      <c r="AM120" s="874" t="e">
        <f t="shared" ref="AM120:AN120" si="155">SUM(AM121:AM122)</f>
        <v>#REF!</v>
      </c>
      <c r="AN120" s="403" t="e">
        <f t="shared" si="155"/>
        <v>#REF!</v>
      </c>
      <c r="AO120" s="286"/>
      <c r="AP120" s="791"/>
      <c r="AQ120" s="791"/>
      <c r="AR120" s="791"/>
      <c r="AS120" s="791"/>
      <c r="AT120" s="791"/>
      <c r="AU120" s="791"/>
      <c r="AV120" s="791"/>
      <c r="AW120" s="791"/>
      <c r="AX120" s="791"/>
      <c r="AY120" s="791"/>
      <c r="AZ120" s="791"/>
      <c r="BA120" s="818"/>
      <c r="BB120" s="818"/>
      <c r="BC120" s="818"/>
      <c r="BD120" s="818"/>
      <c r="BE120" s="818"/>
      <c r="BF120" s="818"/>
      <c r="BG120" s="818"/>
      <c r="BH120" s="818"/>
      <c r="BI120" s="818"/>
      <c r="BJ120" s="818"/>
      <c r="BK120" s="818"/>
      <c r="BL120" s="818"/>
      <c r="BM120" s="818"/>
      <c r="BN120" s="818"/>
      <c r="BO120" s="818"/>
      <c r="BP120" s="222"/>
      <c r="BQ120" s="222"/>
      <c r="BR120" s="222"/>
      <c r="BS120" s="222"/>
      <c r="BT120" s="222"/>
      <c r="BU120" s="222"/>
      <c r="BV120" s="222"/>
      <c r="BW120" s="222"/>
      <c r="BX120" s="222"/>
      <c r="BY120" s="222"/>
      <c r="BZ120" s="222"/>
      <c r="CA120" s="222"/>
      <c r="CB120" s="222"/>
      <c r="CC120" s="222"/>
      <c r="CD120" s="222"/>
      <c r="CE120" s="222"/>
      <c r="CF120" s="222"/>
      <c r="CG120" s="222"/>
      <c r="CH120" s="222"/>
      <c r="CI120" s="222"/>
    </row>
    <row r="121" spans="1:87" ht="16" customHeight="1" outlineLevel="2">
      <c r="A121" s="69"/>
      <c r="B121" s="65"/>
      <c r="C121" s="282"/>
      <c r="D121" s="590"/>
      <c r="E121" s="588" t="s">
        <v>198</v>
      </c>
      <c r="F121" s="598" t="s">
        <v>582</v>
      </c>
      <c r="G121" s="1798">
        <f>((I77+I51+I43+I42+(I110-4200)+I115+I114+I116)*((0.816+0.0312+0.1376)/100))+((((I77+I51+I43+I42+(I110-4200)+I115+I114+I116)*((0.816+0.0312+0.1376)/100)+30)*0.09)+5.9+30)</f>
        <v>41890.844307423198</v>
      </c>
      <c r="H121" s="1796" t="s">
        <v>581</v>
      </c>
      <c r="I121" s="770">
        <v>41778.82</v>
      </c>
      <c r="J121" s="666">
        <f>TVA0</f>
        <v>0</v>
      </c>
      <c r="K121" s="771">
        <f>I121*J121</f>
        <v>0</v>
      </c>
      <c r="L121" s="667">
        <f>I121+K121</f>
        <v>41778.82</v>
      </c>
      <c r="M121" s="646" t="e">
        <f>I121/$G$5</f>
        <v>#REF!</v>
      </c>
      <c r="N121" s="647" t="e">
        <f>I121/$G$2</f>
        <v>#REF!</v>
      </c>
      <c r="O121" s="642"/>
      <c r="P121" s="919" t="e">
        <f>M121*$Q$5</f>
        <v>#REF!</v>
      </c>
      <c r="Q121" s="959" t="e">
        <f>P121*J121</f>
        <v>#REF!</v>
      </c>
      <c r="R121" s="921" t="e">
        <f>P121+Q121</f>
        <v>#REF!</v>
      </c>
      <c r="S121" s="642"/>
      <c r="T121" s="1032" t="e">
        <f>M121*$U$5</f>
        <v>#REF!</v>
      </c>
      <c r="U121" s="1029" t="e">
        <f>T121*J121</f>
        <v>#REF!</v>
      </c>
      <c r="V121" s="1030" t="e">
        <f>T121+U121</f>
        <v>#REF!</v>
      </c>
      <c r="W121" s="1031"/>
      <c r="X121" s="1032" t="e">
        <f t="shared" ref="X121" si="156">M121*$Y$5</f>
        <v>#REF!</v>
      </c>
      <c r="Y121" s="1029" t="e">
        <f t="shared" ref="Y121:Y122" si="157">X121*J121</f>
        <v>#REF!</v>
      </c>
      <c r="Z121" s="1030" t="e">
        <f>X121+Y121</f>
        <v>#REF!</v>
      </c>
      <c r="AA121" s="1031"/>
      <c r="AB121" s="1032" t="e">
        <f>M121*$AC$5</f>
        <v>#REF!</v>
      </c>
      <c r="AC121" s="1029" t="e">
        <f>AB121*J121</f>
        <v>#REF!</v>
      </c>
      <c r="AD121" s="1030" t="e">
        <f>AB121+AC121</f>
        <v>#REF!</v>
      </c>
      <c r="AE121" s="693"/>
      <c r="AF121" s="288" t="e">
        <f t="shared" ref="AF121:AF122" si="158">I121-(P121+T121+X121+AB121)</f>
        <v>#REF!</v>
      </c>
      <c r="AG121" s="715"/>
      <c r="AH121" s="216"/>
      <c r="AI121" s="62">
        <f>EDD!L341</f>
        <v>4177.82</v>
      </c>
      <c r="AJ121" s="296">
        <f>AI121*J121</f>
        <v>0</v>
      </c>
      <c r="AK121" s="312">
        <f>AJ121+AI121</f>
        <v>4177.82</v>
      </c>
      <c r="AL121" s="216"/>
      <c r="AM121" s="650">
        <f t="shared" si="127"/>
        <v>41778.82</v>
      </c>
      <c r="AN121" s="293">
        <f>I121-AI121</f>
        <v>37601</v>
      </c>
      <c r="AO121" s="216"/>
    </row>
    <row r="122" spans="1:87" ht="16" customHeight="1" outlineLevel="2">
      <c r="A122" s="69"/>
      <c r="B122" s="65"/>
      <c r="C122" s="282"/>
      <c r="D122" s="590"/>
      <c r="E122" s="588" t="s">
        <v>200</v>
      </c>
      <c r="F122" s="59" t="s">
        <v>201</v>
      </c>
      <c r="G122" s="1793"/>
      <c r="H122" s="309">
        <v>0.02</v>
      </c>
      <c r="I122" s="768" t="e">
        <f>P122+T122+AB122</f>
        <v>#REF!</v>
      </c>
      <c r="J122" s="656">
        <f>TVA0</f>
        <v>0</v>
      </c>
      <c r="K122" s="769" t="e">
        <f>I122*J122</f>
        <v>#REF!</v>
      </c>
      <c r="L122" s="657" t="e">
        <f>I122+K122</f>
        <v>#REF!</v>
      </c>
      <c r="M122" s="673" t="e">
        <f>I122/$G$5</f>
        <v>#REF!</v>
      </c>
      <c r="N122" s="674" t="e">
        <f>I122/$G$2</f>
        <v>#REF!</v>
      </c>
      <c r="O122" s="642"/>
      <c r="P122" s="925">
        <v>0</v>
      </c>
      <c r="Q122" s="928">
        <f>P122*J122</f>
        <v>0</v>
      </c>
      <c r="R122" s="927">
        <f>P122+Q122</f>
        <v>0</v>
      </c>
      <c r="S122" s="642"/>
      <c r="T122" s="1035">
        <v>0</v>
      </c>
      <c r="U122" s="1036">
        <f>T122*J122</f>
        <v>0</v>
      </c>
      <c r="V122" s="1037">
        <f>T122+U122</f>
        <v>0</v>
      </c>
      <c r="W122" s="1031"/>
      <c r="X122" s="1035">
        <v>0</v>
      </c>
      <c r="Y122" s="1036">
        <f t="shared" si="157"/>
        <v>0</v>
      </c>
      <c r="Z122" s="1037">
        <f>X122+Y122</f>
        <v>0</v>
      </c>
      <c r="AA122" s="1031"/>
      <c r="AB122" s="1035" t="e">
        <f>$H$122*(AD40+AD45+AD77+AD109+AD113+AD128)</f>
        <v>#REF!</v>
      </c>
      <c r="AC122" s="1036" t="e">
        <f>AB122*J122</f>
        <v>#REF!</v>
      </c>
      <c r="AD122" s="1037" t="e">
        <f>AB122+AC122</f>
        <v>#REF!</v>
      </c>
      <c r="AE122" s="693"/>
      <c r="AF122" s="300" t="e">
        <f t="shared" si="158"/>
        <v>#REF!</v>
      </c>
      <c r="AG122" s="712"/>
      <c r="AH122" s="216"/>
      <c r="AI122" s="301">
        <f>EDD!L344</f>
        <v>0</v>
      </c>
      <c r="AJ122" s="302">
        <f>AI122*J122</f>
        <v>0</v>
      </c>
      <c r="AK122" s="303">
        <f>AJ122+AI122</f>
        <v>0</v>
      </c>
      <c r="AL122" s="216"/>
      <c r="AM122" s="680" t="e">
        <f t="shared" si="127"/>
        <v>#REF!</v>
      </c>
      <c r="AN122" s="305" t="e">
        <f>I122-AI122</f>
        <v>#REF!</v>
      </c>
      <c r="AO122" s="216"/>
    </row>
    <row r="123" spans="1:87" s="82" customFormat="1" ht="15.75" customHeight="1" outlineLevel="1">
      <c r="A123" s="225" t="s">
        <v>235</v>
      </c>
      <c r="B123" s="218" t="s">
        <v>202</v>
      </c>
      <c r="C123" s="387"/>
      <c r="D123" s="593" t="s">
        <v>203</v>
      </c>
      <c r="E123" s="866"/>
      <c r="F123" s="219" t="s">
        <v>204</v>
      </c>
      <c r="G123" s="220"/>
      <c r="H123" s="787"/>
      <c r="I123" s="870">
        <f>SUM(I124:I127)</f>
        <v>3135.9300000000003</v>
      </c>
      <c r="J123" s="873"/>
      <c r="K123" s="855">
        <f>SUM(K124:K127)</f>
        <v>196.55405000000002</v>
      </c>
      <c r="L123" s="856">
        <f>SUM(L124:L127)</f>
        <v>3332.48405</v>
      </c>
      <c r="M123" s="857" t="e">
        <f>SUM(M124:M127)</f>
        <v>#REF!</v>
      </c>
      <c r="N123" s="856" t="e">
        <f>SUM(N124:N127)</f>
        <v>#REF!</v>
      </c>
      <c r="O123" s="286"/>
      <c r="P123" s="960" t="e">
        <f>SUM(P124:P127)</f>
        <v>#REF!</v>
      </c>
      <c r="Q123" s="957" t="e">
        <f>SUM(Q124:Q127)</f>
        <v>#REF!</v>
      </c>
      <c r="R123" s="958" t="e">
        <f>SUM(R124:R127)</f>
        <v>#REF!</v>
      </c>
      <c r="S123" s="813"/>
      <c r="T123" s="1077" t="e">
        <f>SUM(T124:T127)</f>
        <v>#REF!</v>
      </c>
      <c r="U123" s="1078" t="e">
        <f>SUM(U124:U127)</f>
        <v>#REF!</v>
      </c>
      <c r="V123" s="1079" t="e">
        <f>SUM(V124:V127)</f>
        <v>#REF!</v>
      </c>
      <c r="W123" s="1080"/>
      <c r="X123" s="1077" t="e">
        <f>SUM(X124:X127)</f>
        <v>#REF!</v>
      </c>
      <c r="Y123" s="1078" t="e">
        <f>SUM(Y124:Y127)</f>
        <v>#REF!</v>
      </c>
      <c r="Z123" s="1079" t="e">
        <f>SUM(Z124:Z127)</f>
        <v>#REF!</v>
      </c>
      <c r="AA123" s="1080"/>
      <c r="AB123" s="1081" t="e">
        <f>SUM(AB124:AB127)</f>
        <v>#REF!</v>
      </c>
      <c r="AC123" s="1078" t="e">
        <f>SUM(AC124:AC127)</f>
        <v>#REF!</v>
      </c>
      <c r="AD123" s="1079" t="e">
        <f>SUM(AD124:AD127)</f>
        <v>#REF!</v>
      </c>
      <c r="AE123" s="814"/>
      <c r="AF123" s="412" t="e">
        <f>SUM(AF124:AF127)</f>
        <v>#REF!</v>
      </c>
      <c r="AG123" s="815">
        <f>SUM(AG124:AG127)</f>
        <v>1691.98</v>
      </c>
      <c r="AH123" s="286"/>
      <c r="AI123" s="816">
        <f t="shared" ref="AI123:AK123" si="159">SUM(AI124:AI127)</f>
        <v>1691.98</v>
      </c>
      <c r="AJ123" s="351">
        <f t="shared" si="159"/>
        <v>111.55405000000002</v>
      </c>
      <c r="AK123" s="817">
        <f t="shared" si="159"/>
        <v>1803.53405</v>
      </c>
      <c r="AL123" s="286"/>
      <c r="AM123" s="820">
        <f t="shared" ref="AM123:AN123" si="160">SUM(AM124:AM127)</f>
        <v>1443.95</v>
      </c>
      <c r="AN123" s="321">
        <f t="shared" si="160"/>
        <v>1443.95</v>
      </c>
      <c r="AO123" s="286"/>
      <c r="AP123" s="791"/>
      <c r="AQ123" s="791"/>
      <c r="AR123" s="791"/>
      <c r="AS123" s="791"/>
      <c r="AT123" s="791"/>
      <c r="AU123" s="791"/>
      <c r="AV123" s="791"/>
      <c r="AW123" s="791"/>
      <c r="AX123" s="791"/>
      <c r="AY123" s="791"/>
      <c r="AZ123" s="791"/>
      <c r="BA123" s="818"/>
      <c r="BB123" s="818"/>
      <c r="BC123" s="818"/>
      <c r="BD123" s="818"/>
      <c r="BE123" s="818"/>
      <c r="BF123" s="818"/>
      <c r="BG123" s="818"/>
      <c r="BH123" s="818"/>
      <c r="BI123" s="818"/>
      <c r="BJ123" s="818"/>
      <c r="BK123" s="818"/>
      <c r="BL123" s="818"/>
      <c r="BM123" s="818"/>
      <c r="BN123" s="818"/>
      <c r="BO123" s="818"/>
      <c r="BP123" s="222"/>
      <c r="BQ123" s="222"/>
      <c r="BR123" s="222"/>
      <c r="BS123" s="222"/>
      <c r="BT123" s="222"/>
      <c r="BU123" s="222"/>
      <c r="BV123" s="222"/>
      <c r="BW123" s="222"/>
      <c r="BX123" s="222"/>
      <c r="BY123" s="222"/>
      <c r="BZ123" s="222"/>
      <c r="CA123" s="222"/>
      <c r="CB123" s="222"/>
      <c r="CC123" s="222"/>
      <c r="CD123" s="222"/>
      <c r="CE123" s="222"/>
      <c r="CF123" s="222"/>
      <c r="CG123" s="222"/>
      <c r="CH123" s="222"/>
      <c r="CI123" s="222"/>
    </row>
    <row r="124" spans="1:87" ht="16" customHeight="1" outlineLevel="2">
      <c r="A124" s="69"/>
      <c r="B124" s="102"/>
      <c r="C124" s="282"/>
      <c r="D124" s="591"/>
      <c r="E124" s="588" t="s">
        <v>205</v>
      </c>
      <c r="F124" s="71" t="s">
        <v>128</v>
      </c>
      <c r="G124" s="98"/>
      <c r="H124" s="61"/>
      <c r="I124" s="770">
        <v>1135.93</v>
      </c>
      <c r="J124" s="666">
        <f>TVAN</f>
        <v>8.5000000000000006E-2</v>
      </c>
      <c r="K124" s="771">
        <f>I124*J124</f>
        <v>96.554050000000018</v>
      </c>
      <c r="L124" s="667">
        <f>I124+K124</f>
        <v>1232.48405</v>
      </c>
      <c r="M124" s="646" t="e">
        <f>I124/$G$5</f>
        <v>#REF!</v>
      </c>
      <c r="N124" s="647" t="e">
        <f>I124/$G$2</f>
        <v>#REF!</v>
      </c>
      <c r="O124" s="642"/>
      <c r="P124" s="922" t="e">
        <f>M124*$Q$5</f>
        <v>#REF!</v>
      </c>
      <c r="Q124" s="920" t="e">
        <f>P124*J124</f>
        <v>#REF!</v>
      </c>
      <c r="R124" s="921" t="e">
        <f>P124+Q124</f>
        <v>#REF!</v>
      </c>
      <c r="S124" s="642"/>
      <c r="T124" s="1032" t="e">
        <f>M124*$U$5</f>
        <v>#REF!</v>
      </c>
      <c r="U124" s="1029" t="e">
        <f>T124*J124</f>
        <v>#REF!</v>
      </c>
      <c r="V124" s="1030" t="e">
        <f>T124+U124</f>
        <v>#REF!</v>
      </c>
      <c r="W124" s="1031"/>
      <c r="X124" s="1032" t="e">
        <f t="shared" ref="X124:X127" si="161">M124*$Y$5</f>
        <v>#REF!</v>
      </c>
      <c r="Y124" s="1029" t="e">
        <f t="shared" ref="Y124:Y127" si="162">X124*J124</f>
        <v>#REF!</v>
      </c>
      <c r="Z124" s="1030" t="e">
        <f>X124+Y124</f>
        <v>#REF!</v>
      </c>
      <c r="AA124" s="1031"/>
      <c r="AB124" s="1032" t="e">
        <f>M124*$AC$5</f>
        <v>#REF!</v>
      </c>
      <c r="AC124" s="1029" t="e">
        <f>AB124*J124</f>
        <v>#REF!</v>
      </c>
      <c r="AD124" s="1030" t="e">
        <f>AB124+AC124</f>
        <v>#REF!</v>
      </c>
      <c r="AE124" s="693"/>
      <c r="AF124" s="288" t="e">
        <f t="shared" ref="AF124:AF127" si="163">I124-(P124+T124+X124+AB124)</f>
        <v>#REF!</v>
      </c>
      <c r="AG124" s="711">
        <v>1135.93</v>
      </c>
      <c r="AH124" s="216"/>
      <c r="AI124" s="295">
        <f>EDD!L348</f>
        <v>1135.93</v>
      </c>
      <c r="AJ124" s="290">
        <f>AI124*J124</f>
        <v>96.554050000000018</v>
      </c>
      <c r="AK124" s="297">
        <f>AJ124+AI124</f>
        <v>1232.48405</v>
      </c>
      <c r="AL124" s="216"/>
      <c r="AM124" s="650">
        <f t="shared" si="127"/>
        <v>0</v>
      </c>
      <c r="AN124" s="293">
        <f>I124-AI124</f>
        <v>0</v>
      </c>
      <c r="AO124" s="216"/>
    </row>
    <row r="125" spans="1:87" s="83" customFormat="1" ht="16" customHeight="1" outlineLevel="2">
      <c r="A125" s="69"/>
      <c r="B125" s="102"/>
      <c r="C125" s="282"/>
      <c r="D125" s="591"/>
      <c r="E125" s="588" t="s">
        <v>205</v>
      </c>
      <c r="F125" s="1183" t="s">
        <v>417</v>
      </c>
      <c r="G125" s="98"/>
      <c r="H125" s="1318" t="s">
        <v>442</v>
      </c>
      <c r="I125" s="1315">
        <v>1000</v>
      </c>
      <c r="J125" s="1316">
        <v>0</v>
      </c>
      <c r="K125" s="1317">
        <v>15</v>
      </c>
      <c r="L125" s="672">
        <f>I125+K125</f>
        <v>1015</v>
      </c>
      <c r="M125" s="673" t="e">
        <f>I125/$G$5</f>
        <v>#REF!</v>
      </c>
      <c r="N125" s="674" t="e">
        <f>I125/$G$2</f>
        <v>#REF!</v>
      </c>
      <c r="O125" s="642"/>
      <c r="P125" s="922" t="e">
        <f>M125*$Q$5</f>
        <v>#REF!</v>
      </c>
      <c r="Q125" s="923" t="e">
        <f>$K$125/$G$5*Q5</f>
        <v>#REF!</v>
      </c>
      <c r="R125" s="924" t="e">
        <f>P125+Q125</f>
        <v>#REF!</v>
      </c>
      <c r="S125" s="642"/>
      <c r="T125" s="1032" t="e">
        <f>M125*$U$5</f>
        <v>#REF!</v>
      </c>
      <c r="U125" s="1033" t="e">
        <f>$K$125/$G$5*U5</f>
        <v>#REF!</v>
      </c>
      <c r="V125" s="1034" t="e">
        <f>T125+U125</f>
        <v>#REF!</v>
      </c>
      <c r="W125" s="1031"/>
      <c r="X125" s="1032" t="e">
        <f t="shared" si="161"/>
        <v>#REF!</v>
      </c>
      <c r="Y125" s="1033" t="e">
        <f>$K$125/$G$5*Y5</f>
        <v>#REF!</v>
      </c>
      <c r="Z125" s="1034" t="e">
        <f>X125+Y125</f>
        <v>#REF!</v>
      </c>
      <c r="AA125" s="1031"/>
      <c r="AB125" s="1032" t="e">
        <f>M125*$AC$5</f>
        <v>#REF!</v>
      </c>
      <c r="AC125" s="1033" t="e">
        <f>$K$125/$G$5*AC5</f>
        <v>#REF!</v>
      </c>
      <c r="AD125" s="1034" t="e">
        <f>AB125+AC125</f>
        <v>#REF!</v>
      </c>
      <c r="AE125" s="693"/>
      <c r="AF125" s="294" t="e">
        <f t="shared" si="163"/>
        <v>#REF!</v>
      </c>
      <c r="AG125" s="711">
        <v>556.04999999999995</v>
      </c>
      <c r="AH125" s="216"/>
      <c r="AI125" s="295">
        <f>EDD!L355</f>
        <v>556.04999999999995</v>
      </c>
      <c r="AJ125" s="1360">
        <f>K125</f>
        <v>15</v>
      </c>
      <c r="AK125" s="297">
        <f>AJ125+AI125</f>
        <v>571.04999999999995</v>
      </c>
      <c r="AL125" s="216"/>
      <c r="AM125" s="661">
        <f t="shared" ref="AM125" si="164">I125-AG125</f>
        <v>443.95000000000005</v>
      </c>
      <c r="AN125" s="314">
        <f>I125-AI125</f>
        <v>443.95000000000005</v>
      </c>
      <c r="AO125" s="216"/>
      <c r="AP125" s="352"/>
      <c r="AQ125" s="352"/>
      <c r="AR125" s="352"/>
      <c r="AS125" s="352"/>
      <c r="AT125" s="352"/>
      <c r="AU125" s="352"/>
      <c r="AV125" s="352"/>
      <c r="AW125" s="352"/>
      <c r="AX125" s="352"/>
      <c r="AY125" s="352"/>
      <c r="AZ125" s="352"/>
      <c r="BA125" s="352"/>
      <c r="BB125" s="352"/>
      <c r="BC125" s="352"/>
      <c r="BD125" s="352"/>
      <c r="BE125" s="352"/>
      <c r="BF125" s="352"/>
      <c r="BG125" s="352"/>
      <c r="BH125" s="352"/>
      <c r="BI125" s="352"/>
      <c r="BJ125" s="352"/>
      <c r="BK125" s="352"/>
      <c r="BL125" s="352"/>
      <c r="BM125" s="352"/>
      <c r="BN125" s="352"/>
      <c r="BO125" s="352"/>
    </row>
    <row r="126" spans="1:87" ht="16" customHeight="1" outlineLevel="2">
      <c r="A126" s="69"/>
      <c r="B126" s="102"/>
      <c r="C126" s="282"/>
      <c r="D126" s="591"/>
      <c r="E126" s="588" t="s">
        <v>206</v>
      </c>
      <c r="F126" s="59" t="s">
        <v>130</v>
      </c>
      <c r="G126" s="99"/>
      <c r="H126" s="61"/>
      <c r="I126" s="774">
        <v>0</v>
      </c>
      <c r="J126" s="634">
        <f>TVAN</f>
        <v>8.5000000000000006E-2</v>
      </c>
      <c r="K126" s="767">
        <f>I126*J126</f>
        <v>0</v>
      </c>
      <c r="L126" s="672">
        <f>I126+K126</f>
        <v>0</v>
      </c>
      <c r="M126" s="673" t="e">
        <f>I126/$G$5</f>
        <v>#REF!</v>
      </c>
      <c r="N126" s="674" t="e">
        <f>I126/$G$2</f>
        <v>#REF!</v>
      </c>
      <c r="O126" s="642"/>
      <c r="P126" s="922" t="e">
        <f>M126*$Q$5</f>
        <v>#REF!</v>
      </c>
      <c r="Q126" s="923" t="e">
        <f>P126*J126</f>
        <v>#REF!</v>
      </c>
      <c r="R126" s="924" t="e">
        <f>P126+Q126</f>
        <v>#REF!</v>
      </c>
      <c r="S126" s="642"/>
      <c r="T126" s="1032" t="e">
        <f>M126*$U$5</f>
        <v>#REF!</v>
      </c>
      <c r="U126" s="1033" t="e">
        <f>T126*J126</f>
        <v>#REF!</v>
      </c>
      <c r="V126" s="1034" t="e">
        <f>T126+U126</f>
        <v>#REF!</v>
      </c>
      <c r="W126" s="1031"/>
      <c r="X126" s="1032" t="e">
        <f t="shared" si="161"/>
        <v>#REF!</v>
      </c>
      <c r="Y126" s="1033" t="e">
        <f t="shared" si="162"/>
        <v>#REF!</v>
      </c>
      <c r="Z126" s="1034" t="e">
        <f>X126+Y126</f>
        <v>#REF!</v>
      </c>
      <c r="AA126" s="1031"/>
      <c r="AB126" s="1032" t="e">
        <f>M126*$AC$5</f>
        <v>#REF!</v>
      </c>
      <c r="AC126" s="1033" t="e">
        <f>AB126*J126</f>
        <v>#REF!</v>
      </c>
      <c r="AD126" s="1034" t="e">
        <f>AB126+AC126</f>
        <v>#REF!</v>
      </c>
      <c r="AE126" s="693"/>
      <c r="AF126" s="294" t="e">
        <f t="shared" si="163"/>
        <v>#REF!</v>
      </c>
      <c r="AG126" s="711"/>
      <c r="AH126" s="216"/>
      <c r="AI126" s="295">
        <f>EDD!L360</f>
        <v>0</v>
      </c>
      <c r="AJ126" s="296">
        <f>AI126*J126</f>
        <v>0</v>
      </c>
      <c r="AK126" s="297">
        <f>AJ126+AI126</f>
        <v>0</v>
      </c>
      <c r="AL126" s="216"/>
      <c r="AM126" s="661">
        <f t="shared" si="127"/>
        <v>0</v>
      </c>
      <c r="AN126" s="299">
        <f>I126-AI126</f>
        <v>0</v>
      </c>
      <c r="AO126" s="216"/>
    </row>
    <row r="127" spans="1:87" s="643" customFormat="1" ht="16" customHeight="1" outlineLevel="2">
      <c r="A127" s="652"/>
      <c r="B127" s="1216"/>
      <c r="C127" s="1200"/>
      <c r="D127" s="1217"/>
      <c r="E127" s="1218" t="s">
        <v>207</v>
      </c>
      <c r="F127" s="663" t="s">
        <v>132</v>
      </c>
      <c r="G127" s="1219"/>
      <c r="H127" s="582"/>
      <c r="I127" s="768">
        <v>1000</v>
      </c>
      <c r="J127" s="656">
        <f>TVAN</f>
        <v>8.5000000000000006E-2</v>
      </c>
      <c r="K127" s="769">
        <f>I127*J127</f>
        <v>85</v>
      </c>
      <c r="L127" s="657">
        <f>I127+K127</f>
        <v>1085</v>
      </c>
      <c r="M127" s="673" t="e">
        <f>I127/$G$5</f>
        <v>#REF!</v>
      </c>
      <c r="N127" s="674" t="e">
        <f>I127/$G$2</f>
        <v>#REF!</v>
      </c>
      <c r="O127" s="642"/>
      <c r="P127" s="922" t="e">
        <f>M127*$Q$5</f>
        <v>#REF!</v>
      </c>
      <c r="Q127" s="928" t="e">
        <f>P127*J127</f>
        <v>#REF!</v>
      </c>
      <c r="R127" s="927" t="e">
        <f>P127+Q127</f>
        <v>#REF!</v>
      </c>
      <c r="S127" s="642"/>
      <c r="T127" s="1032" t="e">
        <f>M127*$U$5</f>
        <v>#REF!</v>
      </c>
      <c r="U127" s="1036" t="e">
        <f>T127*J127</f>
        <v>#REF!</v>
      </c>
      <c r="V127" s="1037" t="e">
        <f>T127+U127</f>
        <v>#REF!</v>
      </c>
      <c r="W127" s="1031"/>
      <c r="X127" s="1032" t="e">
        <f t="shared" si="161"/>
        <v>#REF!</v>
      </c>
      <c r="Y127" s="1036" t="e">
        <f t="shared" si="162"/>
        <v>#REF!</v>
      </c>
      <c r="Z127" s="1037" t="e">
        <f>X127+Y127</f>
        <v>#REF!</v>
      </c>
      <c r="AA127" s="1031"/>
      <c r="AB127" s="1032" t="e">
        <f>M127*$AC$5</f>
        <v>#REF!</v>
      </c>
      <c r="AC127" s="1036" t="e">
        <f>AB127*J127</f>
        <v>#REF!</v>
      </c>
      <c r="AD127" s="1037" t="e">
        <f>AB127+AC127</f>
        <v>#REF!</v>
      </c>
      <c r="AE127" s="699"/>
      <c r="AF127" s="660" t="e">
        <f t="shared" si="163"/>
        <v>#REF!</v>
      </c>
      <c r="AG127" s="714"/>
      <c r="AH127" s="668"/>
      <c r="AI127" s="679">
        <f>EDD!L363</f>
        <v>0</v>
      </c>
      <c r="AJ127" s="302">
        <f>AI127*J127</f>
        <v>0</v>
      </c>
      <c r="AK127" s="682">
        <f>AJ127+AI127</f>
        <v>0</v>
      </c>
      <c r="AL127" s="668"/>
      <c r="AM127" s="661">
        <f t="shared" si="127"/>
        <v>1000</v>
      </c>
      <c r="AN127" s="683">
        <f>I127-AI127</f>
        <v>1000</v>
      </c>
      <c r="AO127" s="668"/>
      <c r="AP127" s="625"/>
      <c r="AQ127" s="625"/>
      <c r="AR127" s="625"/>
      <c r="AS127" s="625"/>
      <c r="AT127" s="625"/>
      <c r="AU127" s="625"/>
      <c r="AV127" s="625"/>
      <c r="AW127" s="625"/>
      <c r="AX127" s="625"/>
      <c r="AY127" s="625"/>
      <c r="AZ127" s="625"/>
      <c r="BA127" s="625"/>
      <c r="BB127" s="625"/>
      <c r="BC127" s="625"/>
      <c r="BD127" s="625"/>
      <c r="BE127" s="625"/>
      <c r="BF127" s="625"/>
      <c r="BG127" s="625"/>
      <c r="BH127" s="625"/>
      <c r="BI127" s="625"/>
      <c r="BJ127" s="625"/>
      <c r="BK127" s="625"/>
      <c r="BL127" s="625"/>
      <c r="BM127" s="625"/>
      <c r="BN127" s="625"/>
      <c r="BO127" s="625"/>
    </row>
    <row r="128" spans="1:87" s="82" customFormat="1" ht="15.75" customHeight="1" outlineLevel="1">
      <c r="A128" s="225"/>
      <c r="B128" s="218" t="s">
        <v>208</v>
      </c>
      <c r="C128" s="387"/>
      <c r="D128" s="593" t="s">
        <v>209</v>
      </c>
      <c r="E128" s="866"/>
      <c r="F128" s="219" t="s">
        <v>364</v>
      </c>
      <c r="G128" s="220"/>
      <c r="H128" s="875"/>
      <c r="I128" s="870">
        <f>SUM(I129:I130)</f>
        <v>65409.627757570728</v>
      </c>
      <c r="J128" s="873"/>
      <c r="K128" s="855">
        <f>SUM(K129:K130)</f>
        <v>5559.8183593935119</v>
      </c>
      <c r="L128" s="856">
        <f>SUM(L129:L130)</f>
        <v>70969.446116964245</v>
      </c>
      <c r="M128" s="857" t="e">
        <f>SUM(M129:M130)</f>
        <v>#REF!</v>
      </c>
      <c r="N128" s="856" t="e">
        <f>SUM(N129:N130)</f>
        <v>#REF!</v>
      </c>
      <c r="O128" s="286"/>
      <c r="P128" s="960" t="e">
        <f>SUM(P129:P130)</f>
        <v>#REF!</v>
      </c>
      <c r="Q128" s="957" t="e">
        <f>SUM(Q129:Q130)</f>
        <v>#REF!</v>
      </c>
      <c r="R128" s="958" t="e">
        <f>SUM(R129:R130)</f>
        <v>#REF!</v>
      </c>
      <c r="S128" s="813"/>
      <c r="T128" s="1081" t="e">
        <f>SUM(T129:T130)</f>
        <v>#REF!</v>
      </c>
      <c r="U128" s="1078" t="e">
        <f>SUM(U129:U130)</f>
        <v>#REF!</v>
      </c>
      <c r="V128" s="1079" t="e">
        <f>SUM(V129:V130)</f>
        <v>#REF!</v>
      </c>
      <c r="W128" s="1080"/>
      <c r="X128" s="1081" t="e">
        <f>SUM(X129:X130)</f>
        <v>#REF!</v>
      </c>
      <c r="Y128" s="1078" t="e">
        <f>SUM(Y129:Y130)</f>
        <v>#REF!</v>
      </c>
      <c r="Z128" s="1079" t="e">
        <f>SUM(Z129:Z130)</f>
        <v>#REF!</v>
      </c>
      <c r="AA128" s="1080"/>
      <c r="AB128" s="1081" t="e">
        <f>SUM(AB129:AB130)</f>
        <v>#REF!</v>
      </c>
      <c r="AC128" s="1078" t="e">
        <f>SUM(AC129:AC130)</f>
        <v>#REF!</v>
      </c>
      <c r="AD128" s="1079" t="e">
        <f>SUM(AD129:AD130)</f>
        <v>#REF!</v>
      </c>
      <c r="AE128" s="814"/>
      <c r="AF128" s="412" t="e">
        <f>SUM(AF129:AF130)</f>
        <v>#REF!</v>
      </c>
      <c r="AG128" s="796">
        <f>SUM(AG129:AG130)</f>
        <v>0</v>
      </c>
      <c r="AH128" s="286"/>
      <c r="AI128" s="790">
        <f t="shared" ref="AI128:AK128" si="165">SUM(AI129:AI130)</f>
        <v>0</v>
      </c>
      <c r="AJ128" s="876">
        <f t="shared" si="165"/>
        <v>0</v>
      </c>
      <c r="AK128" s="796">
        <f t="shared" si="165"/>
        <v>0</v>
      </c>
      <c r="AL128" s="286"/>
      <c r="AM128" s="874">
        <f t="shared" ref="AM128:AN128" si="166">SUM(AM129:AM130)</f>
        <v>65409.627757570728</v>
      </c>
      <c r="AN128" s="797">
        <f t="shared" si="166"/>
        <v>65409.627757570728</v>
      </c>
      <c r="AO128" s="286"/>
      <c r="AP128" s="791"/>
      <c r="AQ128" s="791"/>
      <c r="AR128" s="791"/>
      <c r="AS128" s="791"/>
      <c r="AT128" s="791"/>
      <c r="AU128" s="791"/>
      <c r="AV128" s="791"/>
      <c r="AW128" s="791"/>
      <c r="AX128" s="791"/>
      <c r="AY128" s="791"/>
      <c r="AZ128" s="791"/>
      <c r="BA128" s="818"/>
      <c r="BB128" s="818"/>
      <c r="BC128" s="818"/>
      <c r="BD128" s="818"/>
      <c r="BE128" s="818"/>
      <c r="BF128" s="818"/>
      <c r="BG128" s="818"/>
      <c r="BH128" s="818"/>
      <c r="BI128" s="818"/>
      <c r="BJ128" s="818"/>
      <c r="BK128" s="818"/>
      <c r="BL128" s="818"/>
      <c r="BM128" s="818"/>
      <c r="BN128" s="818"/>
      <c r="BO128" s="818"/>
      <c r="BP128" s="222"/>
      <c r="BQ128" s="222"/>
      <c r="BR128" s="222"/>
      <c r="BS128" s="222"/>
      <c r="BT128" s="222"/>
      <c r="BU128" s="222"/>
      <c r="BV128" s="222"/>
      <c r="BW128" s="222"/>
      <c r="BX128" s="222"/>
      <c r="BY128" s="222"/>
      <c r="BZ128" s="222"/>
      <c r="CA128" s="222"/>
      <c r="CB128" s="222"/>
      <c r="CC128" s="222"/>
      <c r="CD128" s="222"/>
      <c r="CE128" s="222"/>
      <c r="CF128" s="222"/>
      <c r="CG128" s="222"/>
      <c r="CH128" s="222"/>
      <c r="CI128" s="222"/>
    </row>
    <row r="129" spans="1:87" ht="16" customHeight="1" outlineLevel="2">
      <c r="A129" s="102"/>
      <c r="B129" s="102"/>
      <c r="C129" s="282"/>
      <c r="D129" s="591"/>
      <c r="E129" s="588"/>
      <c r="F129" s="1220" t="s">
        <v>133</v>
      </c>
      <c r="G129" s="1221"/>
      <c r="H129" s="1222">
        <f>2.5%</f>
        <v>2.5000000000000001E-2</v>
      </c>
      <c r="I129" s="765">
        <v>65409.627757570728</v>
      </c>
      <c r="J129" s="666">
        <f>TVAN</f>
        <v>8.5000000000000006E-2</v>
      </c>
      <c r="K129" s="771">
        <f>I129*J129</f>
        <v>5559.8183593935119</v>
      </c>
      <c r="L129" s="667">
        <f>I129+K129</f>
        <v>70969.446116964245</v>
      </c>
      <c r="M129" s="646" t="e">
        <f>I129/$G$5</f>
        <v>#REF!</v>
      </c>
      <c r="N129" s="647" t="e">
        <f>I129/$G$2</f>
        <v>#REF!</v>
      </c>
      <c r="O129" s="642"/>
      <c r="P129" s="922" t="e">
        <f t="shared" ref="P129:P130" si="167">M129*$Q$5</f>
        <v>#REF!</v>
      </c>
      <c r="Q129" s="920" t="e">
        <f>P129*J129</f>
        <v>#REF!</v>
      </c>
      <c r="R129" s="921" t="e">
        <f>P129+Q129</f>
        <v>#REF!</v>
      </c>
      <c r="S129" s="642"/>
      <c r="T129" s="1032" t="e">
        <f>M129*$U$5</f>
        <v>#REF!</v>
      </c>
      <c r="U129" s="1029" t="e">
        <f>T129*J129</f>
        <v>#REF!</v>
      </c>
      <c r="V129" s="1030" t="e">
        <f>T129+U129</f>
        <v>#REF!</v>
      </c>
      <c r="W129" s="1031"/>
      <c r="X129" s="1032" t="e">
        <f t="shared" ref="X129:X130" si="168">M129*$Y$5</f>
        <v>#REF!</v>
      </c>
      <c r="Y129" s="1029" t="e">
        <f t="shared" ref="Y129:Y130" si="169">X129*J129</f>
        <v>#REF!</v>
      </c>
      <c r="Z129" s="1030" t="e">
        <f>X129+Y129</f>
        <v>#REF!</v>
      </c>
      <c r="AA129" s="1031"/>
      <c r="AB129" s="1032" t="e">
        <f>M129*$AC$5</f>
        <v>#REF!</v>
      </c>
      <c r="AC129" s="1029" t="e">
        <f>AB129*J129</f>
        <v>#REF!</v>
      </c>
      <c r="AD129" s="1030" t="e">
        <f>AB129+AC129</f>
        <v>#REF!</v>
      </c>
      <c r="AE129" s="693"/>
      <c r="AF129" s="288" t="e">
        <f t="shared" ref="AF129:AF130" si="170">I129-(P129+T129+X129+AB129)</f>
        <v>#REF!</v>
      </c>
      <c r="AG129" s="715"/>
      <c r="AH129" s="216"/>
      <c r="AI129" s="289">
        <f>EDD!L367</f>
        <v>0</v>
      </c>
      <c r="AJ129" s="290">
        <f>AI129*J129</f>
        <v>0</v>
      </c>
      <c r="AK129" s="291">
        <f>AJ129+AI129</f>
        <v>0</v>
      </c>
      <c r="AL129" s="216"/>
      <c r="AM129" s="650">
        <f t="shared" si="127"/>
        <v>65409.627757570728</v>
      </c>
      <c r="AN129" s="311">
        <f>I129-AI129</f>
        <v>65409.627757570728</v>
      </c>
      <c r="AO129" s="216"/>
    </row>
    <row r="130" spans="1:87" ht="16" customHeight="1" outlineLevel="2">
      <c r="A130" s="102"/>
      <c r="B130" s="102"/>
      <c r="C130" s="282"/>
      <c r="D130" s="591"/>
      <c r="E130" s="588"/>
      <c r="F130" s="1220" t="s">
        <v>439</v>
      </c>
      <c r="G130" s="1221"/>
      <c r="H130" s="1222"/>
      <c r="I130" s="780"/>
      <c r="J130" s="656">
        <f>TVAN</f>
        <v>8.5000000000000006E-2</v>
      </c>
      <c r="K130" s="769">
        <f>I130*J130</f>
        <v>0</v>
      </c>
      <c r="L130" s="657">
        <f>I130+K130</f>
        <v>0</v>
      </c>
      <c r="M130" s="658" t="e">
        <f>I130/$G$5</f>
        <v>#REF!</v>
      </c>
      <c r="N130" s="659" t="e">
        <f>I130/$G$2</f>
        <v>#REF!</v>
      </c>
      <c r="O130" s="642"/>
      <c r="P130" s="925" t="e">
        <f t="shared" si="167"/>
        <v>#REF!</v>
      </c>
      <c r="Q130" s="961" t="e">
        <f>P130*J130</f>
        <v>#REF!</v>
      </c>
      <c r="R130" s="927" t="e">
        <f>P130+Q130</f>
        <v>#REF!</v>
      </c>
      <c r="S130" s="642"/>
      <c r="T130" s="1035" t="e">
        <f>M130*$U$5</f>
        <v>#REF!</v>
      </c>
      <c r="U130" s="1036" t="e">
        <f>T130*J130</f>
        <v>#REF!</v>
      </c>
      <c r="V130" s="1037" t="e">
        <f>T130+U130</f>
        <v>#REF!</v>
      </c>
      <c r="W130" s="1031"/>
      <c r="X130" s="1035" t="e">
        <f t="shared" si="168"/>
        <v>#REF!</v>
      </c>
      <c r="Y130" s="1036" t="e">
        <f t="shared" si="169"/>
        <v>#REF!</v>
      </c>
      <c r="Z130" s="1037" t="e">
        <f>X130+Y130</f>
        <v>#REF!</v>
      </c>
      <c r="AA130" s="1031"/>
      <c r="AB130" s="1035" t="e">
        <f>M130*$AC$5</f>
        <v>#REF!</v>
      </c>
      <c r="AC130" s="1036" t="e">
        <f>AB130*J130</f>
        <v>#REF!</v>
      </c>
      <c r="AD130" s="1037" t="e">
        <f>AB130+AC130</f>
        <v>#REF!</v>
      </c>
      <c r="AE130" s="693"/>
      <c r="AF130" s="300" t="e">
        <f t="shared" si="170"/>
        <v>#REF!</v>
      </c>
      <c r="AG130" s="712"/>
      <c r="AH130" s="216"/>
      <c r="AI130" s="301">
        <f>EDD!L370</f>
        <v>0</v>
      </c>
      <c r="AJ130" s="302">
        <f>AI130*J130</f>
        <v>0</v>
      </c>
      <c r="AK130" s="303">
        <f>AJ130+AI130</f>
        <v>0</v>
      </c>
      <c r="AL130" s="216"/>
      <c r="AM130" s="661">
        <f t="shared" si="127"/>
        <v>0</v>
      </c>
      <c r="AN130" s="314">
        <f>I130-AI130</f>
        <v>0</v>
      </c>
      <c r="AO130" s="216"/>
    </row>
    <row r="131" spans="1:87" ht="16" customHeight="1" outlineLevel="1">
      <c r="A131" s="102"/>
      <c r="B131" s="104"/>
      <c r="C131" s="323"/>
      <c r="D131" s="592"/>
      <c r="E131" s="588"/>
      <c r="F131" s="100"/>
      <c r="G131" s="101"/>
      <c r="H131" s="113"/>
      <c r="I131" s="609"/>
      <c r="J131" s="224"/>
      <c r="K131" s="284"/>
      <c r="L131" s="78"/>
      <c r="M131" s="84"/>
      <c r="N131" s="328"/>
      <c r="O131" s="216"/>
      <c r="P131" s="1373"/>
      <c r="Q131" s="930" t="e">
        <f>P133*1.021</f>
        <v>#REF!</v>
      </c>
      <c r="R131" s="931"/>
      <c r="S131" s="265"/>
      <c r="T131" s="1039"/>
      <c r="U131" s="1040"/>
      <c r="V131" s="1041"/>
      <c r="W131" s="1017"/>
      <c r="X131" s="1039"/>
      <c r="Y131" s="1040"/>
      <c r="Z131" s="1041"/>
      <c r="AA131" s="1017"/>
      <c r="AB131" s="1039"/>
      <c r="AC131" s="1040"/>
      <c r="AD131" s="1041"/>
      <c r="AE131" s="693"/>
      <c r="AF131" s="68"/>
      <c r="AG131" s="410"/>
      <c r="AH131" s="216"/>
      <c r="AI131" s="409"/>
      <c r="AJ131" s="353"/>
      <c r="AK131" s="410"/>
      <c r="AL131" s="216"/>
      <c r="AM131" s="407" t="e">
        <f>SUM(AM132:AM134)</f>
        <v>#REF!</v>
      </c>
      <c r="AN131" s="411">
        <f>G131-AI131</f>
        <v>0</v>
      </c>
      <c r="AO131" s="216"/>
    </row>
    <row r="132" spans="1:87" s="500" customFormat="1" ht="16" customHeight="1" outlineLevel="1">
      <c r="A132" s="1278" t="s">
        <v>210</v>
      </c>
      <c r="B132" s="1279" t="s">
        <v>211</v>
      </c>
      <c r="C132" s="1280"/>
      <c r="D132" s="1281"/>
      <c r="E132" s="1282"/>
      <c r="F132" s="1884" t="s">
        <v>340</v>
      </c>
      <c r="G132" s="1885"/>
      <c r="H132" s="1283" t="s">
        <v>136</v>
      </c>
      <c r="I132" s="1248"/>
      <c r="J132" s="1284">
        <f>TVAN</f>
        <v>8.5000000000000006E-2</v>
      </c>
      <c r="K132" s="645">
        <f>I132*J132</f>
        <v>0</v>
      </c>
      <c r="L132" s="1285">
        <f>I132+K132</f>
        <v>0</v>
      </c>
      <c r="M132" s="1286" t="e">
        <f>I132/$G$5</f>
        <v>#REF!</v>
      </c>
      <c r="N132" s="1287" t="e">
        <f>I132/$G$2</f>
        <v>#REF!</v>
      </c>
      <c r="O132" s="1253"/>
      <c r="P132" s="1363" t="e">
        <f>M132*$Q$5</f>
        <v>#REF!</v>
      </c>
      <c r="Q132" s="950" t="e">
        <f>P132*J132</f>
        <v>#REF!</v>
      </c>
      <c r="R132" s="1288" t="e">
        <f>P132+Q132</f>
        <v>#REF!</v>
      </c>
      <c r="S132" s="1255"/>
      <c r="T132" s="1256" t="e">
        <f>M132*$U$5</f>
        <v>#REF!</v>
      </c>
      <c r="U132" s="1068" t="e">
        <f>T132*J132</f>
        <v>#REF!</v>
      </c>
      <c r="V132" s="1289" t="e">
        <f>T132+U132</f>
        <v>#REF!</v>
      </c>
      <c r="W132" s="1258"/>
      <c r="X132" s="1256" t="e">
        <f>M132*$Y$5</f>
        <v>#REF!</v>
      </c>
      <c r="Y132" s="1068" t="e">
        <f>X132*J132</f>
        <v>#REF!</v>
      </c>
      <c r="Z132" s="1289" t="e">
        <f>X132+Y132</f>
        <v>#REF!</v>
      </c>
      <c r="AA132" s="1258"/>
      <c r="AB132" s="1256" t="e">
        <f>M132*$AC$5</f>
        <v>#REF!</v>
      </c>
      <c r="AC132" s="1068" t="e">
        <f>AB132*J132</f>
        <v>#REF!</v>
      </c>
      <c r="AD132" s="1289" t="e">
        <f>AB132+AC132</f>
        <v>#REF!</v>
      </c>
      <c r="AE132" s="1259"/>
      <c r="AF132" s="300" t="e">
        <f>I132-(P132+T132+X132+AB132)</f>
        <v>#REF!</v>
      </c>
      <c r="AG132" s="1261"/>
      <c r="AH132" s="1253"/>
      <c r="AI132" s="1262"/>
      <c r="AJ132" s="1263">
        <f>AI132*J132</f>
        <v>0</v>
      </c>
      <c r="AK132" s="1291">
        <f>AJ132+AI132</f>
        <v>0</v>
      </c>
      <c r="AL132" s="1253"/>
      <c r="AM132" s="1292">
        <f>I132-AG132</f>
        <v>0</v>
      </c>
      <c r="AN132" s="1266">
        <f>I132-AI132</f>
        <v>0</v>
      </c>
      <c r="AO132" s="1253"/>
      <c r="AP132" s="547"/>
      <c r="AQ132" s="547"/>
      <c r="AR132" s="547"/>
      <c r="AS132" s="547"/>
      <c r="AT132" s="547"/>
      <c r="AU132" s="547"/>
      <c r="AV132" s="547"/>
      <c r="AW132" s="547"/>
      <c r="AX132" s="547"/>
      <c r="AY132" s="547"/>
      <c r="AZ132" s="547"/>
      <c r="BA132" s="547"/>
      <c r="BB132" s="547"/>
      <c r="BC132" s="547"/>
      <c r="BD132" s="547"/>
      <c r="BE132" s="547"/>
      <c r="BF132" s="547"/>
      <c r="BG132" s="547"/>
      <c r="BH132" s="547"/>
      <c r="BI132" s="547"/>
      <c r="BJ132" s="547"/>
      <c r="BK132" s="547"/>
      <c r="BL132" s="547"/>
      <c r="BM132" s="547"/>
      <c r="BN132" s="547"/>
      <c r="BO132" s="547"/>
    </row>
    <row r="133" spans="1:87" s="1181" customFormat="1" ht="16" customHeight="1">
      <c r="A133" s="1321"/>
      <c r="B133" s="1322" t="s">
        <v>212</v>
      </c>
      <c r="C133" s="1323"/>
      <c r="D133" s="1878">
        <v>490</v>
      </c>
      <c r="E133" s="1879"/>
      <c r="F133" s="1324" t="s">
        <v>213</v>
      </c>
      <c r="G133" s="1325"/>
      <c r="H133" s="1326"/>
      <c r="I133" s="1327" t="e">
        <f>I134+I137+I141+I148</f>
        <v>#REF!</v>
      </c>
      <c r="J133" s="1328"/>
      <c r="K133" s="1329" t="e">
        <f>K134+K137+K141+K148</f>
        <v>#REF!</v>
      </c>
      <c r="L133" s="1330" t="e">
        <f>L134+L137+L141+L148</f>
        <v>#REF!</v>
      </c>
      <c r="M133" s="1331" t="e">
        <f>M134+M137+M141+M148</f>
        <v>#REF!</v>
      </c>
      <c r="N133" s="1332" t="e">
        <f>N134+N137+N141+N148</f>
        <v>#REF!</v>
      </c>
      <c r="O133" s="668"/>
      <c r="P133" s="1393" t="e">
        <f>P134+P137+P141+P148</f>
        <v>#REF!</v>
      </c>
      <c r="Q133" s="1333" t="e">
        <f>Q134+Q137+Q141+Q148</f>
        <v>#REF!</v>
      </c>
      <c r="R133" s="1172" t="e">
        <f>R134+R137+R141+R148</f>
        <v>#REF!</v>
      </c>
      <c r="S133" s="1173"/>
      <c r="T133" s="1018" t="e">
        <f>T134+T137+T141+T148</f>
        <v>#REF!</v>
      </c>
      <c r="U133" s="1174" t="e">
        <f>U134+U137+U141+U148</f>
        <v>#REF!</v>
      </c>
      <c r="V133" s="1175" t="e">
        <f>V134+V137+V141+V148</f>
        <v>#REF!</v>
      </c>
      <c r="W133" s="1176"/>
      <c r="X133" s="1018" t="e">
        <f>X134+X137+X141+X148</f>
        <v>#REF!</v>
      </c>
      <c r="Y133" s="1174" t="e">
        <f>Y134+Y137+Y141+Y148</f>
        <v>#REF!</v>
      </c>
      <c r="Z133" s="1175" t="e">
        <f>Z134+Z137+Z141+Z148</f>
        <v>#REF!</v>
      </c>
      <c r="AA133" s="1176"/>
      <c r="AB133" s="1018" t="e">
        <f>AB134+AB137+AB141+AB148</f>
        <v>#REF!</v>
      </c>
      <c r="AC133" s="1174" t="e">
        <f>AC134+AC137+AC141+AC148</f>
        <v>#REF!</v>
      </c>
      <c r="AD133" s="1175" t="e">
        <f>AD134+AD137+AD141+AD148</f>
        <v>#REF!</v>
      </c>
      <c r="AE133" s="1177"/>
      <c r="AF133" s="1331" t="e">
        <f>AF134+AF137+AF141+AF147</f>
        <v>#REF!</v>
      </c>
      <c r="AG133" s="1334">
        <f>AG134+AG137+AG141+AG148</f>
        <v>149314.14000000001</v>
      </c>
      <c r="AH133" s="668"/>
      <c r="AI133" s="1335">
        <f>AI134+AI137+AI141+AI148</f>
        <v>190381.14</v>
      </c>
      <c r="AJ133" s="1336">
        <f>AJ134+AJ137+AJ141+AJ148</f>
        <v>0</v>
      </c>
      <c r="AK133" s="1337">
        <f>AK134+AK137+AK141+AK148</f>
        <v>190381.14</v>
      </c>
      <c r="AL133" s="668"/>
      <c r="AM133" s="1338" t="e">
        <f>AM134+AM137+AM141+AM148</f>
        <v>#REF!</v>
      </c>
      <c r="AN133" s="1339" t="e">
        <f>AN134+AN137+AN141+AN148</f>
        <v>#REF!</v>
      </c>
      <c r="AO133" s="1340"/>
      <c r="AP133" s="1341"/>
      <c r="AQ133" s="1341"/>
      <c r="AR133" s="1341"/>
      <c r="AS133" s="1341"/>
      <c r="AT133" s="1341"/>
      <c r="AU133" s="1341"/>
      <c r="AV133" s="1341"/>
      <c r="AW133" s="1341"/>
      <c r="AX133" s="1341"/>
      <c r="AY133" s="1341"/>
      <c r="AZ133" s="1341"/>
      <c r="BA133" s="1342"/>
      <c r="BB133" s="1342"/>
      <c r="BC133" s="1342"/>
      <c r="BD133" s="1342"/>
      <c r="BE133" s="1342"/>
      <c r="BF133" s="1342"/>
      <c r="BG133" s="1342"/>
      <c r="BH133" s="1342"/>
      <c r="BI133" s="1342"/>
      <c r="BJ133" s="1342"/>
      <c r="BK133" s="1342"/>
      <c r="BL133" s="1342"/>
      <c r="BM133" s="1342"/>
      <c r="BN133" s="1342"/>
      <c r="BO133" s="1342"/>
      <c r="BP133" s="1343"/>
      <c r="BQ133" s="1343"/>
      <c r="BR133" s="1343"/>
      <c r="BS133" s="1343"/>
      <c r="BT133" s="1343"/>
      <c r="BU133" s="1343"/>
      <c r="BV133" s="1343"/>
      <c r="BW133" s="1343"/>
      <c r="BX133" s="1343"/>
      <c r="BY133" s="1343"/>
      <c r="BZ133" s="1343"/>
      <c r="CA133" s="1343"/>
      <c r="CB133" s="1343"/>
      <c r="CC133" s="1343"/>
      <c r="CD133" s="1343"/>
      <c r="CE133" s="1343"/>
      <c r="CF133" s="1343"/>
      <c r="CG133" s="1343"/>
      <c r="CH133" s="1343"/>
      <c r="CI133" s="1343"/>
    </row>
    <row r="134" spans="1:87" s="30" customFormat="1" ht="15.75" customHeight="1" outlineLevel="1">
      <c r="A134" s="378" t="s">
        <v>214</v>
      </c>
      <c r="B134" s="379" t="s">
        <v>215</v>
      </c>
      <c r="C134" s="282"/>
      <c r="D134" s="586" t="s">
        <v>216</v>
      </c>
      <c r="E134" s="587"/>
      <c r="F134" s="381" t="s">
        <v>217</v>
      </c>
      <c r="G134" s="382"/>
      <c r="H134" s="1401" t="s">
        <v>450</v>
      </c>
      <c r="I134" s="609" t="e">
        <f>SUM(I135:I136)</f>
        <v>#REF!</v>
      </c>
      <c r="J134" s="802"/>
      <c r="K134" s="284" t="e">
        <f>SUM(K135:K136)</f>
        <v>#REF!</v>
      </c>
      <c r="L134" s="399" t="e">
        <f>SUM(L135:L136)</f>
        <v>#REF!</v>
      </c>
      <c r="M134" s="400" t="e">
        <f>SUM(M135:M136)</f>
        <v>#REF!</v>
      </c>
      <c r="N134" s="837" t="e">
        <f>SUM(N135:N136)</f>
        <v>#REF!</v>
      </c>
      <c r="O134" s="216"/>
      <c r="P134" s="936" t="e">
        <f>SUM(P135:P136)</f>
        <v>#REF!</v>
      </c>
      <c r="Q134" s="934" t="e">
        <f>SUM(Q135:Q136)</f>
        <v>#REF!</v>
      </c>
      <c r="R134" s="935" t="e">
        <f>SUM(R135:R136)</f>
        <v>#REF!</v>
      </c>
      <c r="S134" s="668"/>
      <c r="T134" s="1049" t="e">
        <f>SUM(T135:T136)</f>
        <v>#REF!</v>
      </c>
      <c r="U134" s="1046" t="e">
        <f>SUM(U135:U136)</f>
        <v>#REF!</v>
      </c>
      <c r="V134" s="1047" t="e">
        <f>SUM(V135:V136)</f>
        <v>#REF!</v>
      </c>
      <c r="W134" s="1026"/>
      <c r="X134" s="1049" t="e">
        <f>SUM(X135:X136)</f>
        <v>#REF!</v>
      </c>
      <c r="Y134" s="1046" t="e">
        <f>SUM(Y135:Y136)</f>
        <v>#REF!</v>
      </c>
      <c r="Z134" s="1047" t="e">
        <f>SUM(Z135:Z136)</f>
        <v>#REF!</v>
      </c>
      <c r="AA134" s="1026"/>
      <c r="AB134" s="1050" t="e">
        <f>SUM(AB135:AB136)</f>
        <v>#REF!</v>
      </c>
      <c r="AC134" s="1046" t="e">
        <f>SUM(AC135:AC136)</f>
        <v>#REF!</v>
      </c>
      <c r="AD134" s="1047" t="e">
        <f>SUM(AD135:AD136)</f>
        <v>#REF!</v>
      </c>
      <c r="AE134" s="699"/>
      <c r="AF134" s="400" t="e">
        <f>SUM(AF135:AF136)</f>
        <v>#REF!</v>
      </c>
      <c r="AG134" s="385">
        <f>SUM(AG135:AG136)</f>
        <v>138134</v>
      </c>
      <c r="AH134" s="216"/>
      <c r="AI134" s="794">
        <f t="shared" ref="AI134:AK134" si="171">SUM(AI135:AI136)</f>
        <v>179201</v>
      </c>
      <c r="AJ134" s="841">
        <f t="shared" si="171"/>
        <v>0</v>
      </c>
      <c r="AK134" s="905">
        <f t="shared" si="171"/>
        <v>179201</v>
      </c>
      <c r="AL134" s="216"/>
      <c r="AM134" s="794" t="e">
        <f t="shared" ref="AM134:AN134" si="172">SUM(AM135:AM136)</f>
        <v>#REF!</v>
      </c>
      <c r="AN134" s="846" t="e">
        <f t="shared" si="172"/>
        <v>#REF!</v>
      </c>
      <c r="AO134" s="216"/>
      <c r="AP134" s="807"/>
      <c r="AQ134" s="807"/>
      <c r="AR134" s="807"/>
      <c r="AS134" s="807"/>
      <c r="AT134" s="807"/>
      <c r="AU134" s="807"/>
      <c r="AV134" s="807"/>
      <c r="AW134" s="807"/>
      <c r="AX134" s="807"/>
      <c r="AY134" s="807"/>
      <c r="AZ134" s="807"/>
      <c r="BA134" s="599"/>
      <c r="BB134" s="599"/>
      <c r="BC134" s="599"/>
      <c r="BD134" s="599"/>
      <c r="BE134" s="599"/>
      <c r="BF134" s="599"/>
      <c r="BG134" s="599"/>
      <c r="BH134" s="599"/>
      <c r="BI134" s="599"/>
      <c r="BJ134" s="599"/>
      <c r="BK134" s="599"/>
      <c r="BL134" s="599"/>
      <c r="BM134" s="599"/>
      <c r="BN134" s="599"/>
      <c r="BO134" s="599"/>
      <c r="BP134" s="386"/>
      <c r="BQ134" s="386"/>
      <c r="BR134" s="386"/>
      <c r="BS134" s="386"/>
      <c r="BT134" s="386"/>
      <c r="BU134" s="386"/>
      <c r="BV134" s="386"/>
      <c r="BW134" s="386"/>
      <c r="BX134" s="386"/>
      <c r="BY134" s="386"/>
      <c r="BZ134" s="386"/>
      <c r="CA134" s="386"/>
      <c r="CB134" s="386"/>
      <c r="CC134" s="386"/>
      <c r="CD134" s="386"/>
      <c r="CE134" s="386"/>
      <c r="CF134" s="386"/>
      <c r="CG134" s="386"/>
      <c r="CH134" s="386"/>
      <c r="CI134" s="386"/>
    </row>
    <row r="135" spans="1:87" ht="16" customHeight="1" outlineLevel="2">
      <c r="A135" s="69"/>
      <c r="B135" s="65"/>
      <c r="C135" s="282"/>
      <c r="D135" s="590"/>
      <c r="E135" s="588" t="s">
        <v>218</v>
      </c>
      <c r="F135" s="92" t="s">
        <v>219</v>
      </c>
      <c r="G135" s="75"/>
      <c r="H135" s="309">
        <v>0.05</v>
      </c>
      <c r="I135" s="765" t="e">
        <f>P135+T135+X135+AB135</f>
        <v>#REF!</v>
      </c>
      <c r="J135" s="666">
        <f>TVA0</f>
        <v>0</v>
      </c>
      <c r="K135" s="771" t="e">
        <f>I135*J135</f>
        <v>#REF!</v>
      </c>
      <c r="L135" s="667" t="e">
        <f>I135+K135</f>
        <v>#REF!</v>
      </c>
      <c r="M135" s="646" t="e">
        <f>I135/$G$5</f>
        <v>#REF!</v>
      </c>
      <c r="N135" s="647" t="e">
        <f>I135/$G$2</f>
        <v>#REF!</v>
      </c>
      <c r="O135" s="642"/>
      <c r="P135" s="922" t="e">
        <f>$H$135*(R8+R39+R76)</f>
        <v>#REF!</v>
      </c>
      <c r="Q135" s="920" t="e">
        <f>P135*J135</f>
        <v>#REF!</v>
      </c>
      <c r="R135" s="921" t="e">
        <f>P135+Q135</f>
        <v>#REF!</v>
      </c>
      <c r="S135" s="642"/>
      <c r="T135" s="1032" t="e">
        <f>$H$135*(V8+V39+V76)</f>
        <v>#REF!</v>
      </c>
      <c r="U135" s="1029" t="e">
        <f>T135*J135</f>
        <v>#REF!</v>
      </c>
      <c r="V135" s="1030" t="e">
        <f>T135+U135</f>
        <v>#REF!</v>
      </c>
      <c r="W135" s="1031"/>
      <c r="X135" s="1032" t="e">
        <f>$H$135*(Z8+Z39+Z76)</f>
        <v>#REF!</v>
      </c>
      <c r="Y135" s="1029" t="e">
        <f t="shared" ref="Y135:Y136" si="173">X135*J135</f>
        <v>#REF!</v>
      </c>
      <c r="Z135" s="1030" t="e">
        <f>X135+Y135</f>
        <v>#REF!</v>
      </c>
      <c r="AA135" s="1031"/>
      <c r="AB135" s="1032" t="e">
        <f>$H$135*(AD8+AD39+AD76)</f>
        <v>#REF!</v>
      </c>
      <c r="AC135" s="1029" t="e">
        <f>AB135*J135</f>
        <v>#REF!</v>
      </c>
      <c r="AD135" s="1030" t="e">
        <f>AB135+AC135</f>
        <v>#REF!</v>
      </c>
      <c r="AE135" s="693"/>
      <c r="AF135" s="288" t="e">
        <f>I135-(P135+T135+X135+AB135)</f>
        <v>#REF!</v>
      </c>
      <c r="AG135" s="710">
        <v>138134</v>
      </c>
      <c r="AH135" s="216"/>
      <c r="AI135" s="289">
        <f>EDD!L375</f>
        <v>179201</v>
      </c>
      <c r="AJ135" s="290">
        <f>AI135*J135</f>
        <v>0</v>
      </c>
      <c r="AK135" s="349">
        <f>AJ135+AI135</f>
        <v>179201</v>
      </c>
      <c r="AL135" s="216"/>
      <c r="AM135" s="650" t="e">
        <f>I135-AG135</f>
        <v>#REF!</v>
      </c>
      <c r="AN135" s="311" t="e">
        <f t="shared" ref="AN135:AN146" si="174">I135-AI135</f>
        <v>#REF!</v>
      </c>
      <c r="AO135" s="216"/>
    </row>
    <row r="136" spans="1:87" ht="16" customHeight="1" outlineLevel="2">
      <c r="A136" s="69"/>
      <c r="B136" s="65" t="s">
        <v>220</v>
      </c>
      <c r="C136" s="282"/>
      <c r="D136" s="590"/>
      <c r="E136" s="588" t="s">
        <v>221</v>
      </c>
      <c r="F136" s="59" t="s">
        <v>222</v>
      </c>
      <c r="G136" s="75"/>
      <c r="H136" s="597">
        <v>0.02</v>
      </c>
      <c r="I136" s="768" t="e">
        <f>P136+T136+AB136</f>
        <v>#REF!</v>
      </c>
      <c r="J136" s="656">
        <f>TVA0</f>
        <v>0</v>
      </c>
      <c r="K136" s="769" t="e">
        <f>I136*J136</f>
        <v>#REF!</v>
      </c>
      <c r="L136" s="657" t="e">
        <f>I136+K136</f>
        <v>#REF!</v>
      </c>
      <c r="M136" s="658" t="e">
        <f>I136/$G$5</f>
        <v>#REF!</v>
      </c>
      <c r="N136" s="659" t="e">
        <f>I136/$G$2</f>
        <v>#REF!</v>
      </c>
      <c r="O136" s="642"/>
      <c r="P136" s="925">
        <v>0</v>
      </c>
      <c r="Q136" s="961">
        <f>P136*J136</f>
        <v>0</v>
      </c>
      <c r="R136" s="927">
        <f>P136+Q136</f>
        <v>0</v>
      </c>
      <c r="S136" s="642"/>
      <c r="T136" s="1035">
        <v>0</v>
      </c>
      <c r="U136" s="1036">
        <f>T136*J136</f>
        <v>0</v>
      </c>
      <c r="V136" s="1037">
        <f>T136+U136</f>
        <v>0</v>
      </c>
      <c r="W136" s="1031"/>
      <c r="X136" s="1035">
        <v>0</v>
      </c>
      <c r="Y136" s="1036">
        <f t="shared" si="173"/>
        <v>0</v>
      </c>
      <c r="Z136" s="1037">
        <f>X136+Y136</f>
        <v>0</v>
      </c>
      <c r="AA136" s="1031"/>
      <c r="AB136" s="1035" t="e">
        <f>H136*(AD8+AD39+AD76)</f>
        <v>#REF!</v>
      </c>
      <c r="AC136" s="1036" t="e">
        <f>AB136*J136</f>
        <v>#REF!</v>
      </c>
      <c r="AD136" s="1037" t="e">
        <f>AB136+AC136</f>
        <v>#REF!</v>
      </c>
      <c r="AE136" s="693"/>
      <c r="AF136" s="300" t="e">
        <f t="shared" ref="AF136" si="175">I136-(P136+T136+X136+AB136)</f>
        <v>#REF!</v>
      </c>
      <c r="AG136" s="712"/>
      <c r="AH136" s="216"/>
      <c r="AI136" s="301">
        <f>EDD!L386</f>
        <v>0</v>
      </c>
      <c r="AJ136" s="302">
        <f>AI136*J136</f>
        <v>0</v>
      </c>
      <c r="AK136" s="303">
        <f>AJ136+AI136</f>
        <v>0</v>
      </c>
      <c r="AL136" s="216"/>
      <c r="AM136" s="680" t="e">
        <f>I136-AG136</f>
        <v>#REF!</v>
      </c>
      <c r="AN136" s="305" t="e">
        <f t="shared" si="174"/>
        <v>#REF!</v>
      </c>
      <c r="AO136" s="216"/>
    </row>
    <row r="137" spans="1:87" s="30" customFormat="1" ht="15.75" customHeight="1" outlineLevel="1">
      <c r="A137" s="378" t="s">
        <v>223</v>
      </c>
      <c r="B137" s="379" t="s">
        <v>224</v>
      </c>
      <c r="C137" s="282"/>
      <c r="D137" s="586" t="s">
        <v>225</v>
      </c>
      <c r="E137" s="587"/>
      <c r="F137" s="381" t="s">
        <v>226</v>
      </c>
      <c r="G137" s="382"/>
      <c r="H137" s="1401" t="s">
        <v>450</v>
      </c>
      <c r="I137" s="609" t="e">
        <f>SUM(I138:I140)</f>
        <v>#REF!</v>
      </c>
      <c r="J137" s="802"/>
      <c r="K137" s="284" t="e">
        <f>SUM(K138:K140)</f>
        <v>#REF!</v>
      </c>
      <c r="L137" s="399" t="e">
        <f>SUM(L138:L140)</f>
        <v>#REF!</v>
      </c>
      <c r="M137" s="400" t="e">
        <f>SUM(M138:M140)</f>
        <v>#REF!</v>
      </c>
      <c r="N137" s="837" t="e">
        <f>SUM(N138:N140)</f>
        <v>#REF!</v>
      </c>
      <c r="O137" s="216"/>
      <c r="P137" s="933" t="e">
        <f>SUM(P138:P140)</f>
        <v>#REF!</v>
      </c>
      <c r="Q137" s="934" t="e">
        <f>SUM(Q138:Q140)</f>
        <v>#REF!</v>
      </c>
      <c r="R137" s="935" t="e">
        <f>SUM(R138:R140)</f>
        <v>#REF!</v>
      </c>
      <c r="S137" s="668"/>
      <c r="T137" s="1045" t="e">
        <f>SUM(T138:T140)</f>
        <v>#REF!</v>
      </c>
      <c r="U137" s="1046" t="e">
        <f>SUM(U138:U140)</f>
        <v>#REF!</v>
      </c>
      <c r="V137" s="1047" t="e">
        <f>SUM(V138:V140)</f>
        <v>#REF!</v>
      </c>
      <c r="W137" s="1026"/>
      <c r="X137" s="1045" t="e">
        <f>SUM(X138:X140)</f>
        <v>#REF!</v>
      </c>
      <c r="Y137" s="1046" t="e">
        <f>SUM(Y138:Y140)</f>
        <v>#REF!</v>
      </c>
      <c r="Z137" s="1047" t="e">
        <f>SUM(Z138:Z140)</f>
        <v>#REF!</v>
      </c>
      <c r="AA137" s="1026"/>
      <c r="AB137" s="1048" t="e">
        <f>SUM(AB138:AB140)</f>
        <v>#REF!</v>
      </c>
      <c r="AC137" s="1046" t="e">
        <f>SUM(AC138:AC140)</f>
        <v>#REF!</v>
      </c>
      <c r="AD137" s="1047" t="e">
        <f>SUM(AD138:AD140)</f>
        <v>#REF!</v>
      </c>
      <c r="AE137" s="699"/>
      <c r="AF137" s="400" t="e">
        <f>SUM(AF138:AF140)</f>
        <v>#REF!</v>
      </c>
      <c r="AG137" s="385">
        <f>SUM(AG138:AG140)</f>
        <v>11180.14</v>
      </c>
      <c r="AH137" s="216"/>
      <c r="AI137" s="794">
        <f>SUM(AI138:AI140)</f>
        <v>11180.14</v>
      </c>
      <c r="AJ137" s="841">
        <f>SUM(AJ138:AJ140)</f>
        <v>0</v>
      </c>
      <c r="AK137" s="905">
        <f>SUM(AK138:AK140)</f>
        <v>11180.14</v>
      </c>
      <c r="AL137" s="216"/>
      <c r="AM137" s="794" t="e">
        <f>SUM(AM138:AM140)</f>
        <v>#REF!</v>
      </c>
      <c r="AN137" s="846" t="e">
        <f>SUM(AN138:AN140)</f>
        <v>#REF!</v>
      </c>
      <c r="AO137" s="216"/>
      <c r="AP137" s="807"/>
      <c r="AQ137" s="807"/>
      <c r="AR137" s="807"/>
      <c r="AS137" s="807"/>
      <c r="AT137" s="807"/>
      <c r="AU137" s="807"/>
      <c r="AV137" s="807"/>
      <c r="AW137" s="807"/>
      <c r="AX137" s="807"/>
      <c r="AY137" s="807"/>
      <c r="AZ137" s="807"/>
      <c r="BA137" s="599"/>
      <c r="BB137" s="599"/>
      <c r="BC137" s="599"/>
      <c r="BD137" s="599"/>
      <c r="BE137" s="599"/>
      <c r="BF137" s="599"/>
      <c r="BG137" s="599"/>
      <c r="BH137" s="599"/>
      <c r="BI137" s="599"/>
      <c r="BJ137" s="599"/>
      <c r="BK137" s="599"/>
      <c r="BL137" s="599"/>
      <c r="BM137" s="599"/>
      <c r="BN137" s="599"/>
      <c r="BO137" s="599"/>
      <c r="BP137" s="386"/>
      <c r="BQ137" s="386"/>
      <c r="BR137" s="386"/>
      <c r="BS137" s="386"/>
      <c r="BT137" s="386"/>
      <c r="BU137" s="386"/>
      <c r="BV137" s="386"/>
      <c r="BW137" s="386"/>
      <c r="BX137" s="386"/>
      <c r="BY137" s="386"/>
      <c r="BZ137" s="386"/>
      <c r="CA137" s="386"/>
      <c r="CB137" s="386"/>
      <c r="CC137" s="386"/>
      <c r="CD137" s="386"/>
      <c r="CE137" s="386"/>
      <c r="CF137" s="386"/>
      <c r="CG137" s="386"/>
      <c r="CH137" s="386"/>
      <c r="CI137" s="386"/>
    </row>
    <row r="138" spans="1:87" ht="16" customHeight="1" outlineLevel="2">
      <c r="A138" s="69"/>
      <c r="B138" s="65"/>
      <c r="C138" s="282"/>
      <c r="D138" s="590"/>
      <c r="E138" s="588" t="s">
        <v>227</v>
      </c>
      <c r="F138" s="92" t="s">
        <v>228</v>
      </c>
      <c r="G138" s="75" t="s">
        <v>229</v>
      </c>
      <c r="H138" s="405">
        <v>2000</v>
      </c>
      <c r="I138" s="765" t="e">
        <f>P138+T138+X138</f>
        <v>#REF!</v>
      </c>
      <c r="J138" s="666">
        <f>TVA0</f>
        <v>0</v>
      </c>
      <c r="K138" s="771" t="e">
        <f>I138*J138</f>
        <v>#REF!</v>
      </c>
      <c r="L138" s="667" t="e">
        <f>I138+K138</f>
        <v>#REF!</v>
      </c>
      <c r="M138" s="646" t="e">
        <f>I138/$G$5</f>
        <v>#REF!</v>
      </c>
      <c r="N138" s="647" t="e">
        <f>I138/$G$2</f>
        <v>#REF!</v>
      </c>
      <c r="O138" s="642"/>
      <c r="P138" s="919" t="e">
        <f>H138*Q2</f>
        <v>#REF!</v>
      </c>
      <c r="Q138" s="920" t="e">
        <f>P138*J138</f>
        <v>#REF!</v>
      </c>
      <c r="R138" s="921" t="e">
        <f>P138+Q138</f>
        <v>#REF!</v>
      </c>
      <c r="S138" s="642"/>
      <c r="T138" s="1028" t="e">
        <f>H138*U2</f>
        <v>#REF!</v>
      </c>
      <c r="U138" s="1029" t="e">
        <f>T138*J138</f>
        <v>#REF!</v>
      </c>
      <c r="V138" s="1030" t="e">
        <f>T138+U138</f>
        <v>#REF!</v>
      </c>
      <c r="W138" s="1031"/>
      <c r="X138" s="1028" t="e">
        <f>H138*Y2</f>
        <v>#REF!</v>
      </c>
      <c r="Y138" s="1029" t="e">
        <f t="shared" ref="Y138:Y140" si="176">X138*J138</f>
        <v>#REF!</v>
      </c>
      <c r="Z138" s="1030" t="e">
        <f>X138+Y138</f>
        <v>#REF!</v>
      </c>
      <c r="AA138" s="1031"/>
      <c r="AB138" s="1028">
        <v>0</v>
      </c>
      <c r="AC138" s="1029">
        <f>AB138*J138</f>
        <v>0</v>
      </c>
      <c r="AD138" s="1030">
        <f>AB138+AC138</f>
        <v>0</v>
      </c>
      <c r="AE138" s="693"/>
      <c r="AF138" s="288" t="e">
        <f t="shared" ref="AF138:AF140" si="177">I138-(P138+T138+X138+AB138)</f>
        <v>#REF!</v>
      </c>
      <c r="AG138" s="710">
        <v>11180.14</v>
      </c>
      <c r="AH138" s="216"/>
      <c r="AI138" s="670">
        <f>EDD!L390</f>
        <v>11180.14</v>
      </c>
      <c r="AJ138" s="296">
        <f>AI138*J138</f>
        <v>0</v>
      </c>
      <c r="AK138" s="759">
        <f>AJ138+AI138</f>
        <v>11180.14</v>
      </c>
      <c r="AL138" s="216"/>
      <c r="AM138" s="650" t="e">
        <f>I138-AG138</f>
        <v>#REF!</v>
      </c>
      <c r="AN138" s="293" t="e">
        <f t="shared" si="174"/>
        <v>#REF!</v>
      </c>
      <c r="AO138" s="216"/>
    </row>
    <row r="139" spans="1:87" ht="16" customHeight="1" outlineLevel="2">
      <c r="A139" s="69"/>
      <c r="B139" s="65"/>
      <c r="C139" s="282"/>
      <c r="D139" s="590"/>
      <c r="E139" s="588" t="s">
        <v>230</v>
      </c>
      <c r="F139" s="59" t="s">
        <v>231</v>
      </c>
      <c r="G139" s="70"/>
      <c r="H139" s="61"/>
      <c r="I139" s="766"/>
      <c r="J139" s="634">
        <f>TVA0</f>
        <v>0</v>
      </c>
      <c r="K139" s="767">
        <f>I139*J139</f>
        <v>0</v>
      </c>
      <c r="L139" s="672">
        <f>I139+K139</f>
        <v>0</v>
      </c>
      <c r="M139" s="673" t="e">
        <f>I139/$G$5</f>
        <v>#REF!</v>
      </c>
      <c r="N139" s="674" t="e">
        <f>I139/$G$2</f>
        <v>#REF!</v>
      </c>
      <c r="O139" s="785"/>
      <c r="P139" s="922" t="e">
        <f>M139*$Q$5</f>
        <v>#REF!</v>
      </c>
      <c r="Q139" s="928" t="e">
        <f>P139*J139</f>
        <v>#REF!</v>
      </c>
      <c r="R139" s="924" t="e">
        <f>P139+Q139</f>
        <v>#REF!</v>
      </c>
      <c r="S139" s="785"/>
      <c r="T139" s="1032" t="e">
        <f>M139*$U$5</f>
        <v>#REF!</v>
      </c>
      <c r="U139" s="1033" t="e">
        <f>T139*J139</f>
        <v>#REF!</v>
      </c>
      <c r="V139" s="1034" t="e">
        <f>T139+U139</f>
        <v>#REF!</v>
      </c>
      <c r="W139" s="1082"/>
      <c r="X139" s="1032" t="e">
        <f>M139*$Y$5</f>
        <v>#REF!</v>
      </c>
      <c r="Y139" s="1033" t="e">
        <f t="shared" si="176"/>
        <v>#REF!</v>
      </c>
      <c r="Z139" s="1034" t="e">
        <f>X139+Y139</f>
        <v>#REF!</v>
      </c>
      <c r="AA139" s="1082"/>
      <c r="AB139" s="1032" t="e">
        <f>M139*$AC$5</f>
        <v>#REF!</v>
      </c>
      <c r="AC139" s="1033" t="e">
        <f>AB139*J139</f>
        <v>#REF!</v>
      </c>
      <c r="AD139" s="1034" t="e">
        <f>AB139+AC139</f>
        <v>#REF!</v>
      </c>
      <c r="AE139" s="698"/>
      <c r="AF139" s="294" t="e">
        <f t="shared" si="177"/>
        <v>#REF!</v>
      </c>
      <c r="AG139" s="711"/>
      <c r="AH139" s="216"/>
      <c r="AI139" s="676">
        <f>EDD!L401</f>
        <v>0</v>
      </c>
      <c r="AJ139" s="296">
        <f>AI139*J139</f>
        <v>0</v>
      </c>
      <c r="AK139" s="677">
        <f>AJ139+AI139</f>
        <v>0</v>
      </c>
      <c r="AL139" s="216"/>
      <c r="AM139" s="661">
        <f>I139-AG139</f>
        <v>0</v>
      </c>
      <c r="AN139" s="299">
        <f t="shared" si="174"/>
        <v>0</v>
      </c>
      <c r="AO139" s="216"/>
    </row>
    <row r="140" spans="1:87" s="643" customFormat="1" ht="16" customHeight="1" outlineLevel="2">
      <c r="A140" s="652"/>
      <c r="B140" s="653"/>
      <c r="C140" s="1200"/>
      <c r="D140" s="1223"/>
      <c r="E140" s="1218" t="s">
        <v>232</v>
      </c>
      <c r="F140" s="598" t="s">
        <v>233</v>
      </c>
      <c r="G140" s="1224" t="s">
        <v>234</v>
      </c>
      <c r="H140" s="1222">
        <v>0</v>
      </c>
      <c r="I140" s="768" t="e">
        <f>(I40+I77+I109+I113+I120+I129+I45)*H140</f>
        <v>#REF!</v>
      </c>
      <c r="J140" s="656">
        <f>TVA0</f>
        <v>0</v>
      </c>
      <c r="K140" s="769" t="e">
        <f>I140*J140</f>
        <v>#REF!</v>
      </c>
      <c r="L140" s="657" t="e">
        <f>I140+K140</f>
        <v>#REF!</v>
      </c>
      <c r="M140" s="658" t="e">
        <f>I140/$G$5</f>
        <v>#REF!</v>
      </c>
      <c r="N140" s="659" t="e">
        <f>I140/$G$2</f>
        <v>#REF!</v>
      </c>
      <c r="O140" s="772"/>
      <c r="P140" s="925" t="e">
        <f>M140*$Q$5</f>
        <v>#REF!</v>
      </c>
      <c r="Q140" s="961" t="e">
        <f>P140*J140</f>
        <v>#REF!</v>
      </c>
      <c r="R140" s="927" t="e">
        <f>P140+Q140</f>
        <v>#REF!</v>
      </c>
      <c r="S140" s="773"/>
      <c r="T140" s="1035" t="e">
        <f>M140*$U$5</f>
        <v>#REF!</v>
      </c>
      <c r="U140" s="1036" t="e">
        <f>T140*J140</f>
        <v>#REF!</v>
      </c>
      <c r="V140" s="1037" t="e">
        <f>T140+U140</f>
        <v>#REF!</v>
      </c>
      <c r="W140" s="1038"/>
      <c r="X140" s="1035" t="e">
        <f>M140*$Y$5</f>
        <v>#REF!</v>
      </c>
      <c r="Y140" s="1036" t="e">
        <f t="shared" si="176"/>
        <v>#REF!</v>
      </c>
      <c r="Z140" s="1037" t="e">
        <f>X140+Y140</f>
        <v>#REF!</v>
      </c>
      <c r="AA140" s="1038"/>
      <c r="AB140" s="1035" t="e">
        <f>M140*$AC$5</f>
        <v>#REF!</v>
      </c>
      <c r="AC140" s="1036" t="e">
        <f>AB140*J140</f>
        <v>#REF!</v>
      </c>
      <c r="AD140" s="1037" t="e">
        <f>AB140+AC140</f>
        <v>#REF!</v>
      </c>
      <c r="AE140" s="1225"/>
      <c r="AF140" s="660" t="e">
        <f t="shared" si="177"/>
        <v>#REF!</v>
      </c>
      <c r="AG140" s="713"/>
      <c r="AH140" s="1226"/>
      <c r="AI140" s="676">
        <f>EDD!L404</f>
        <v>0</v>
      </c>
      <c r="AJ140" s="302">
        <f>AI140*J140</f>
        <v>0</v>
      </c>
      <c r="AK140" s="1206">
        <f>AJ140+AI140</f>
        <v>0</v>
      </c>
      <c r="AL140" s="1226"/>
      <c r="AM140" s="661" t="e">
        <f>I140-AG140</f>
        <v>#REF!</v>
      </c>
      <c r="AN140" s="683" t="e">
        <f t="shared" si="174"/>
        <v>#REF!</v>
      </c>
      <c r="AO140" s="668"/>
      <c r="AP140" s="625"/>
      <c r="AQ140" s="625"/>
      <c r="AR140" s="625"/>
      <c r="AS140" s="625"/>
      <c r="AT140" s="625"/>
      <c r="AU140" s="625"/>
      <c r="AV140" s="625"/>
      <c r="AW140" s="625"/>
      <c r="AX140" s="625"/>
      <c r="AY140" s="625"/>
      <c r="AZ140" s="625"/>
      <c r="BA140" s="625"/>
      <c r="BB140" s="625"/>
      <c r="BC140" s="625"/>
      <c r="BD140" s="625"/>
      <c r="BE140" s="625"/>
      <c r="BF140" s="625"/>
      <c r="BG140" s="625"/>
      <c r="BH140" s="625"/>
      <c r="BI140" s="625"/>
      <c r="BJ140" s="625"/>
      <c r="BK140" s="625"/>
      <c r="BL140" s="625"/>
      <c r="BM140" s="625"/>
      <c r="BN140" s="625"/>
      <c r="BO140" s="625"/>
    </row>
    <row r="141" spans="1:87" s="30" customFormat="1" ht="15.75" customHeight="1" outlineLevel="1">
      <c r="A141" s="378" t="s">
        <v>365</v>
      </c>
      <c r="B141" s="379" t="s">
        <v>236</v>
      </c>
      <c r="C141" s="282"/>
      <c r="D141" s="586" t="s">
        <v>237</v>
      </c>
      <c r="E141" s="587"/>
      <c r="F141" s="381" t="s">
        <v>238</v>
      </c>
      <c r="G141" s="382"/>
      <c r="H141" s="801"/>
      <c r="I141" s="609">
        <f>SUM(I142:I146)</f>
        <v>0</v>
      </c>
      <c r="J141" s="802"/>
      <c r="K141" s="284">
        <f>SUM(K142:K146)</f>
        <v>0</v>
      </c>
      <c r="L141" s="399">
        <f>SUM(L142:L146)</f>
        <v>0</v>
      </c>
      <c r="M141" s="400" t="e">
        <f>SUM(M142:M146)</f>
        <v>#REF!</v>
      </c>
      <c r="N141" s="837" t="e">
        <f>SUM(N142:N146)</f>
        <v>#REF!</v>
      </c>
      <c r="O141" s="216"/>
      <c r="P141" s="936" t="e">
        <f>SUM(P142:P146)</f>
        <v>#REF!</v>
      </c>
      <c r="Q141" s="934" t="e">
        <f>SUM(Q142:Q146)</f>
        <v>#REF!</v>
      </c>
      <c r="R141" s="935" t="e">
        <f>SUM(R142:R146)</f>
        <v>#REF!</v>
      </c>
      <c r="S141" s="668"/>
      <c r="T141" s="1049" t="e">
        <f>SUM(T142:T146)</f>
        <v>#REF!</v>
      </c>
      <c r="U141" s="1046" t="e">
        <f>SUM(U142:U146)</f>
        <v>#REF!</v>
      </c>
      <c r="V141" s="1047" t="e">
        <f>SUM(V142:V146)</f>
        <v>#REF!</v>
      </c>
      <c r="W141" s="1026"/>
      <c r="X141" s="1049" t="e">
        <f>SUM(X142:X146)</f>
        <v>#REF!</v>
      </c>
      <c r="Y141" s="1046" t="e">
        <f>SUM(Y142:Y146)</f>
        <v>#REF!</v>
      </c>
      <c r="Z141" s="1047" t="e">
        <f>SUM(Z142:Z146)</f>
        <v>#REF!</v>
      </c>
      <c r="AA141" s="1026"/>
      <c r="AB141" s="1050" t="e">
        <f>SUM(AB142:AB146)</f>
        <v>#REF!</v>
      </c>
      <c r="AC141" s="1046" t="e">
        <f>SUM(AC142:AC146)</f>
        <v>#REF!</v>
      </c>
      <c r="AD141" s="1047" t="e">
        <f>SUM(AD142:AD146)</f>
        <v>#REF!</v>
      </c>
      <c r="AE141" s="699"/>
      <c r="AF141" s="400" t="e">
        <f>SUM(AF142:AF146)</f>
        <v>#REF!</v>
      </c>
      <c r="AG141" s="808">
        <f>SUM(AG142:AG146)</f>
        <v>0</v>
      </c>
      <c r="AH141" s="216"/>
      <c r="AI141" s="871">
        <f t="shared" ref="AI141:AK141" si="178">SUM(AI142:AI146)</f>
        <v>0</v>
      </c>
      <c r="AJ141" s="872">
        <f t="shared" si="178"/>
        <v>0</v>
      </c>
      <c r="AK141" s="808">
        <f t="shared" si="178"/>
        <v>0</v>
      </c>
      <c r="AL141" s="216"/>
      <c r="AM141" s="871">
        <f t="shared" ref="AM141:AN141" si="179">SUM(AM142:AM146)</f>
        <v>0</v>
      </c>
      <c r="AN141" s="810">
        <f t="shared" si="179"/>
        <v>0</v>
      </c>
      <c r="AO141" s="216"/>
      <c r="AP141" s="807"/>
      <c r="AQ141" s="807"/>
      <c r="AR141" s="807"/>
      <c r="AS141" s="807"/>
      <c r="AT141" s="807"/>
      <c r="AU141" s="807"/>
      <c r="AV141" s="807"/>
      <c r="AW141" s="807"/>
      <c r="AX141" s="807"/>
      <c r="AY141" s="807"/>
      <c r="AZ141" s="807"/>
      <c r="BA141" s="599"/>
      <c r="BB141" s="599"/>
      <c r="BC141" s="599"/>
      <c r="BD141" s="599"/>
      <c r="BE141" s="599"/>
      <c r="BF141" s="599"/>
      <c r="BG141" s="599"/>
      <c r="BH141" s="599"/>
      <c r="BI141" s="599"/>
      <c r="BJ141" s="599"/>
      <c r="BK141" s="599"/>
      <c r="BL141" s="599"/>
      <c r="BM141" s="599"/>
      <c r="BN141" s="599"/>
      <c r="BO141" s="599"/>
      <c r="BP141" s="386"/>
      <c r="BQ141" s="386"/>
      <c r="BR141" s="386"/>
      <c r="BS141" s="386"/>
      <c r="BT141" s="386"/>
      <c r="BU141" s="386"/>
      <c r="BV141" s="386"/>
      <c r="BW141" s="386"/>
      <c r="BX141" s="386"/>
      <c r="BY141" s="386"/>
      <c r="BZ141" s="386"/>
      <c r="CA141" s="386"/>
      <c r="CB141" s="386"/>
      <c r="CC141" s="386"/>
      <c r="CD141" s="386"/>
      <c r="CE141" s="386"/>
      <c r="CF141" s="386"/>
      <c r="CG141" s="386"/>
      <c r="CH141" s="386"/>
      <c r="CI141" s="386"/>
    </row>
    <row r="142" spans="1:87" ht="16" customHeight="1" outlineLevel="2">
      <c r="A142" s="413"/>
      <c r="B142" s="65"/>
      <c r="C142" s="282"/>
      <c r="D142" s="590"/>
      <c r="E142" s="588" t="s">
        <v>239</v>
      </c>
      <c r="F142" s="59" t="s">
        <v>240</v>
      </c>
      <c r="G142" s="70"/>
      <c r="H142" s="61"/>
      <c r="I142" s="770"/>
      <c r="J142" s="666">
        <f>TVAN</f>
        <v>8.5000000000000006E-2</v>
      </c>
      <c r="K142" s="771">
        <f>I142*J142</f>
        <v>0</v>
      </c>
      <c r="L142" s="667">
        <f>I142+K142</f>
        <v>0</v>
      </c>
      <c r="M142" s="646" t="e">
        <f>I142/$G$5</f>
        <v>#REF!</v>
      </c>
      <c r="N142" s="647" t="e">
        <f>I142/$G$2</f>
        <v>#REF!</v>
      </c>
      <c r="O142" s="642"/>
      <c r="P142" s="922" t="e">
        <f>M142*$Q$5</f>
        <v>#REF!</v>
      </c>
      <c r="Q142" s="920" t="e">
        <f>P142*J142</f>
        <v>#REF!</v>
      </c>
      <c r="R142" s="921" t="e">
        <f>P142+Q142</f>
        <v>#REF!</v>
      </c>
      <c r="S142" s="642"/>
      <c r="T142" s="1032" t="e">
        <f>M142*$U$5</f>
        <v>#REF!</v>
      </c>
      <c r="U142" s="1029" t="e">
        <f>T142*J142</f>
        <v>#REF!</v>
      </c>
      <c r="V142" s="1030" t="e">
        <f>T142+U142</f>
        <v>#REF!</v>
      </c>
      <c r="W142" s="1031"/>
      <c r="X142" s="1032" t="e">
        <f t="shared" ref="X142:X146" si="180">M142*$Y$5</f>
        <v>#REF!</v>
      </c>
      <c r="Y142" s="1029" t="e">
        <f t="shared" ref="Y142:Y146" si="181">X142*J142</f>
        <v>#REF!</v>
      </c>
      <c r="Z142" s="1030" t="e">
        <f>X142+Y142</f>
        <v>#REF!</v>
      </c>
      <c r="AA142" s="1031"/>
      <c r="AB142" s="1032" t="e">
        <f>M142*$AC$5</f>
        <v>#REF!</v>
      </c>
      <c r="AC142" s="1029" t="e">
        <f>AB142*J142</f>
        <v>#REF!</v>
      </c>
      <c r="AD142" s="1030" t="e">
        <f>AB142+AC142</f>
        <v>#REF!</v>
      </c>
      <c r="AE142" s="693"/>
      <c r="AF142" s="288" t="e">
        <f t="shared" ref="AF142:AF146" si="182">I142-(P142+T142+X142+AB142)</f>
        <v>#REF!</v>
      </c>
      <c r="AG142" s="715"/>
      <c r="AH142" s="216"/>
      <c r="AI142" s="289">
        <f>EDD!L408</f>
        <v>0</v>
      </c>
      <c r="AJ142" s="296">
        <f>AI142*J142</f>
        <v>0</v>
      </c>
      <c r="AK142" s="291">
        <f>AJ142+AI142</f>
        <v>0</v>
      </c>
      <c r="AL142" s="216"/>
      <c r="AM142" s="650">
        <f>I142-AG142</f>
        <v>0</v>
      </c>
      <c r="AN142" s="293">
        <f t="shared" si="174"/>
        <v>0</v>
      </c>
      <c r="AO142" s="216"/>
    </row>
    <row r="143" spans="1:87" ht="16" customHeight="1" outlineLevel="2">
      <c r="A143" s="69"/>
      <c r="B143" s="65"/>
      <c r="C143" s="282"/>
      <c r="D143" s="590"/>
      <c r="E143" s="588" t="s">
        <v>241</v>
      </c>
      <c r="F143" s="59" t="s">
        <v>242</v>
      </c>
      <c r="G143" s="70"/>
      <c r="H143" s="61"/>
      <c r="I143" s="766"/>
      <c r="J143" s="634">
        <f>TVAN</f>
        <v>8.5000000000000006E-2</v>
      </c>
      <c r="K143" s="786">
        <f>I143*J143</f>
        <v>0</v>
      </c>
      <c r="L143" s="672">
        <f>I143+K143</f>
        <v>0</v>
      </c>
      <c r="M143" s="673" t="e">
        <f>I143/$G$5</f>
        <v>#REF!</v>
      </c>
      <c r="N143" s="674" t="e">
        <f>I143/$G$2</f>
        <v>#REF!</v>
      </c>
      <c r="O143" s="642"/>
      <c r="P143" s="922" t="e">
        <f>M143*$Q$5</f>
        <v>#REF!</v>
      </c>
      <c r="Q143" s="962" t="e">
        <f>P143*J143</f>
        <v>#REF!</v>
      </c>
      <c r="R143" s="924" t="e">
        <f>P143+Q143</f>
        <v>#REF!</v>
      </c>
      <c r="S143" s="642"/>
      <c r="T143" s="1032" t="e">
        <f>M143*$U$5</f>
        <v>#REF!</v>
      </c>
      <c r="U143" s="1083" t="e">
        <f>T143*J143</f>
        <v>#REF!</v>
      </c>
      <c r="V143" s="1034" t="e">
        <f>T143+U143</f>
        <v>#REF!</v>
      </c>
      <c r="W143" s="1031"/>
      <c r="X143" s="1032" t="e">
        <f t="shared" si="180"/>
        <v>#REF!</v>
      </c>
      <c r="Y143" s="1083" t="e">
        <f t="shared" si="181"/>
        <v>#REF!</v>
      </c>
      <c r="Z143" s="1034" t="e">
        <f>X143+Y143</f>
        <v>#REF!</v>
      </c>
      <c r="AA143" s="1031"/>
      <c r="AB143" s="1032" t="e">
        <f>M143*$AC$5</f>
        <v>#REF!</v>
      </c>
      <c r="AC143" s="1083" t="e">
        <f>AB143*J143</f>
        <v>#REF!</v>
      </c>
      <c r="AD143" s="1034" t="e">
        <f>AB143+AC143</f>
        <v>#REF!</v>
      </c>
      <c r="AE143" s="693"/>
      <c r="AF143" s="294" t="e">
        <f t="shared" si="182"/>
        <v>#REF!</v>
      </c>
      <c r="AG143" s="711"/>
      <c r="AH143" s="216"/>
      <c r="AI143" s="295">
        <f>EDD!L411</f>
        <v>0</v>
      </c>
      <c r="AJ143" s="296">
        <f>AI143*J143</f>
        <v>0</v>
      </c>
      <c r="AK143" s="350">
        <f>AJ143+AI143</f>
        <v>0</v>
      </c>
      <c r="AL143" s="216"/>
      <c r="AM143" s="661">
        <f>I143-AG143</f>
        <v>0</v>
      </c>
      <c r="AN143" s="299">
        <f t="shared" si="174"/>
        <v>0</v>
      </c>
      <c r="AO143" s="216"/>
    </row>
    <row r="144" spans="1:87" ht="16" customHeight="1" outlineLevel="2">
      <c r="A144" s="69"/>
      <c r="B144" s="65"/>
      <c r="C144" s="282"/>
      <c r="D144" s="590"/>
      <c r="E144" s="588" t="s">
        <v>243</v>
      </c>
      <c r="F144" s="59" t="s">
        <v>244</v>
      </c>
      <c r="G144" s="70"/>
      <c r="H144" s="61"/>
      <c r="I144" s="766"/>
      <c r="J144" s="634">
        <f>TVAN</f>
        <v>8.5000000000000006E-2</v>
      </c>
      <c r="K144" s="767">
        <f>I144*J144</f>
        <v>0</v>
      </c>
      <c r="L144" s="672">
        <f>I144+K144</f>
        <v>0</v>
      </c>
      <c r="M144" s="673" t="e">
        <f>I144/$G$5</f>
        <v>#REF!</v>
      </c>
      <c r="N144" s="674" t="e">
        <f>I144/$G$2</f>
        <v>#REF!</v>
      </c>
      <c r="O144" s="642"/>
      <c r="P144" s="922" t="e">
        <f>M144*$Q$5</f>
        <v>#REF!</v>
      </c>
      <c r="Q144" s="928" t="e">
        <f>P144*J144</f>
        <v>#REF!</v>
      </c>
      <c r="R144" s="924" t="e">
        <f>P144+Q144</f>
        <v>#REF!</v>
      </c>
      <c r="S144" s="642"/>
      <c r="T144" s="1032" t="e">
        <f>M144*$U$5</f>
        <v>#REF!</v>
      </c>
      <c r="U144" s="1033" t="e">
        <f>T144*J144</f>
        <v>#REF!</v>
      </c>
      <c r="V144" s="1034" t="e">
        <f>T144+U144</f>
        <v>#REF!</v>
      </c>
      <c r="W144" s="1031"/>
      <c r="X144" s="1032" t="e">
        <f t="shared" si="180"/>
        <v>#REF!</v>
      </c>
      <c r="Y144" s="1033" t="e">
        <f t="shared" si="181"/>
        <v>#REF!</v>
      </c>
      <c r="Z144" s="1034" t="e">
        <f>X144+Y144</f>
        <v>#REF!</v>
      </c>
      <c r="AA144" s="1031"/>
      <c r="AB144" s="1032" t="e">
        <f>M144*$AC$5</f>
        <v>#REF!</v>
      </c>
      <c r="AC144" s="1033" t="e">
        <f>AB144*J144</f>
        <v>#REF!</v>
      </c>
      <c r="AD144" s="1034" t="e">
        <f>AB144+AC144</f>
        <v>#REF!</v>
      </c>
      <c r="AE144" s="693"/>
      <c r="AF144" s="294" t="e">
        <f t="shared" si="182"/>
        <v>#REF!</v>
      </c>
      <c r="AG144" s="711"/>
      <c r="AH144" s="216"/>
      <c r="AI144" s="295">
        <f>EDD!L414</f>
        <v>0</v>
      </c>
      <c r="AJ144" s="296">
        <f>AI144*J144</f>
        <v>0</v>
      </c>
      <c r="AK144" s="350">
        <f>AJ144+AI144</f>
        <v>0</v>
      </c>
      <c r="AL144" s="216"/>
      <c r="AM144" s="661">
        <f>I144-AG144</f>
        <v>0</v>
      </c>
      <c r="AN144" s="299">
        <f t="shared" si="174"/>
        <v>0</v>
      </c>
      <c r="AO144" s="216"/>
    </row>
    <row r="145" spans="1:87" ht="16" customHeight="1" outlineLevel="2">
      <c r="A145" s="69"/>
      <c r="B145" s="65"/>
      <c r="C145" s="282"/>
      <c r="D145" s="590"/>
      <c r="E145" s="588" t="s">
        <v>288</v>
      </c>
      <c r="F145" s="59" t="s">
        <v>289</v>
      </c>
      <c r="G145" s="70"/>
      <c r="H145" s="61"/>
      <c r="I145" s="766"/>
      <c r="J145" s="634">
        <f>TVAN</f>
        <v>8.5000000000000006E-2</v>
      </c>
      <c r="K145" s="767">
        <f>I145*J145</f>
        <v>0</v>
      </c>
      <c r="L145" s="672">
        <f>I145+K145</f>
        <v>0</v>
      </c>
      <c r="M145" s="673" t="e">
        <f>I145/$G$5</f>
        <v>#REF!</v>
      </c>
      <c r="N145" s="674" t="e">
        <f>I145/$G$2</f>
        <v>#REF!</v>
      </c>
      <c r="O145" s="642"/>
      <c r="P145" s="922" t="e">
        <f>M145*$Q$5</f>
        <v>#REF!</v>
      </c>
      <c r="Q145" s="928" t="e">
        <f>P145*J145</f>
        <v>#REF!</v>
      </c>
      <c r="R145" s="924" t="e">
        <f>P145+Q145</f>
        <v>#REF!</v>
      </c>
      <c r="S145" s="642"/>
      <c r="T145" s="1032" t="e">
        <f>M145*$U$5</f>
        <v>#REF!</v>
      </c>
      <c r="U145" s="1033" t="e">
        <f>T145*J145</f>
        <v>#REF!</v>
      </c>
      <c r="V145" s="1034" t="e">
        <f>T145+U145</f>
        <v>#REF!</v>
      </c>
      <c r="W145" s="1031"/>
      <c r="X145" s="1032" t="e">
        <f t="shared" si="180"/>
        <v>#REF!</v>
      </c>
      <c r="Y145" s="1033" t="e">
        <f t="shared" si="181"/>
        <v>#REF!</v>
      </c>
      <c r="Z145" s="1034" t="e">
        <f>X145+Y145</f>
        <v>#REF!</v>
      </c>
      <c r="AA145" s="1031"/>
      <c r="AB145" s="1032" t="e">
        <f>M145*$AC$5</f>
        <v>#REF!</v>
      </c>
      <c r="AC145" s="1033" t="e">
        <f>AB145*J145</f>
        <v>#REF!</v>
      </c>
      <c r="AD145" s="1034" t="e">
        <f>AB145+AC145</f>
        <v>#REF!</v>
      </c>
      <c r="AE145" s="693"/>
      <c r="AF145" s="294" t="e">
        <f t="shared" si="182"/>
        <v>#REF!</v>
      </c>
      <c r="AG145" s="711"/>
      <c r="AH145" s="216"/>
      <c r="AI145" s="295">
        <f>EDD!L417</f>
        <v>0</v>
      </c>
      <c r="AJ145" s="296">
        <f>AI145*J145</f>
        <v>0</v>
      </c>
      <c r="AK145" s="297">
        <f>AJ145+AI145</f>
        <v>0</v>
      </c>
      <c r="AL145" s="216"/>
      <c r="AM145" s="661">
        <f>I145-AG145</f>
        <v>0</v>
      </c>
      <c r="AN145" s="299">
        <f t="shared" si="174"/>
        <v>0</v>
      </c>
      <c r="AO145" s="216"/>
    </row>
    <row r="146" spans="1:87" ht="16" customHeight="1" outlineLevel="2">
      <c r="A146" s="69"/>
      <c r="B146" s="65"/>
      <c r="C146" s="282"/>
      <c r="D146" s="590"/>
      <c r="E146" s="588" t="s">
        <v>245</v>
      </c>
      <c r="F146" s="92" t="s">
        <v>246</v>
      </c>
      <c r="G146" s="70"/>
      <c r="H146" s="61"/>
      <c r="I146" s="768"/>
      <c r="J146" s="656">
        <f>TVAN</f>
        <v>8.5000000000000006E-2</v>
      </c>
      <c r="K146" s="769">
        <f>I146*J146</f>
        <v>0</v>
      </c>
      <c r="L146" s="657">
        <f>I146+K146</f>
        <v>0</v>
      </c>
      <c r="M146" s="658" t="e">
        <f>I146/$G$5</f>
        <v>#REF!</v>
      </c>
      <c r="N146" s="659" t="e">
        <f>I146/$G$2</f>
        <v>#REF!</v>
      </c>
      <c r="O146" s="642"/>
      <c r="P146" s="925" t="e">
        <f>M146*$Q$5</f>
        <v>#REF!</v>
      </c>
      <c r="Q146" s="961" t="e">
        <f>P146*J146</f>
        <v>#REF!</v>
      </c>
      <c r="R146" s="927" t="e">
        <f>P146+Q146</f>
        <v>#REF!</v>
      </c>
      <c r="S146" s="642"/>
      <c r="T146" s="1035" t="e">
        <f>M146*$U$5</f>
        <v>#REF!</v>
      </c>
      <c r="U146" s="1036" t="e">
        <f>T146*J146</f>
        <v>#REF!</v>
      </c>
      <c r="V146" s="1037" t="e">
        <f>T146+U146</f>
        <v>#REF!</v>
      </c>
      <c r="W146" s="1031"/>
      <c r="X146" s="1035" t="e">
        <f t="shared" si="180"/>
        <v>#REF!</v>
      </c>
      <c r="Y146" s="1036" t="e">
        <f t="shared" si="181"/>
        <v>#REF!</v>
      </c>
      <c r="Z146" s="1037" t="e">
        <f>X146+Y146</f>
        <v>#REF!</v>
      </c>
      <c r="AA146" s="1031"/>
      <c r="AB146" s="1035" t="e">
        <f>M146*$AC$5</f>
        <v>#REF!</v>
      </c>
      <c r="AC146" s="1036" t="e">
        <f>AB146*J146</f>
        <v>#REF!</v>
      </c>
      <c r="AD146" s="1037" t="e">
        <f>AB146+AC146</f>
        <v>#REF!</v>
      </c>
      <c r="AE146" s="693"/>
      <c r="AF146" s="300" t="e">
        <f t="shared" si="182"/>
        <v>#REF!</v>
      </c>
      <c r="AG146" s="712"/>
      <c r="AH146" s="216"/>
      <c r="AI146" s="301">
        <f>EDD!L420</f>
        <v>0</v>
      </c>
      <c r="AJ146" s="302">
        <f>AI146*J146</f>
        <v>0</v>
      </c>
      <c r="AK146" s="303">
        <f>AJ146+AI146</f>
        <v>0</v>
      </c>
      <c r="AL146" s="216"/>
      <c r="AM146" s="680">
        <f>I146-AG146</f>
        <v>0</v>
      </c>
      <c r="AN146" s="305">
        <f t="shared" si="174"/>
        <v>0</v>
      </c>
      <c r="AO146" s="216"/>
    </row>
    <row r="147" spans="1:87" s="82" customFormat="1" ht="15.75" customHeight="1" outlineLevel="1">
      <c r="A147" s="225"/>
      <c r="B147" s="218"/>
      <c r="C147" s="282"/>
      <c r="D147" s="593"/>
      <c r="E147" s="587"/>
      <c r="F147" s="219"/>
      <c r="G147" s="220"/>
      <c r="H147" s="81"/>
      <c r="I147" s="609"/>
      <c r="J147" s="415"/>
      <c r="K147" s="284"/>
      <c r="L147" s="346"/>
      <c r="M147" s="412"/>
      <c r="N147" s="221"/>
      <c r="O147" s="216"/>
      <c r="P147" s="1376"/>
      <c r="Q147" s="930"/>
      <c r="R147" s="963"/>
      <c r="S147" s="265"/>
      <c r="T147" s="1084"/>
      <c r="U147" s="1040"/>
      <c r="V147" s="1085"/>
      <c r="W147" s="1017"/>
      <c r="X147" s="1084"/>
      <c r="Y147" s="1040"/>
      <c r="Z147" s="1085"/>
      <c r="AA147" s="1017"/>
      <c r="AB147" s="1084"/>
      <c r="AC147" s="1040"/>
      <c r="AD147" s="1085"/>
      <c r="AE147" s="693"/>
      <c r="AF147" s="68"/>
      <c r="AG147" s="308"/>
      <c r="AH147" s="216"/>
      <c r="AI147" s="54"/>
      <c r="AJ147" s="357"/>
      <c r="AK147" s="308"/>
      <c r="AL147" s="216"/>
      <c r="AM147" s="54"/>
      <c r="AN147" s="285"/>
      <c r="AO147" s="286"/>
      <c r="AP147" s="242"/>
      <c r="AQ147" s="242"/>
      <c r="AR147" s="242"/>
      <c r="AS147" s="242"/>
      <c r="AT147" s="242"/>
      <c r="AU147" s="242"/>
      <c r="AV147" s="242"/>
      <c r="AW147" s="242"/>
      <c r="AX147" s="242"/>
      <c r="AY147" s="242"/>
      <c r="AZ147" s="242"/>
      <c r="BA147" s="242"/>
      <c r="BB147" s="242"/>
      <c r="BC147" s="242"/>
      <c r="BD147" s="242"/>
      <c r="BE147" s="242"/>
      <c r="BF147" s="242"/>
      <c r="BG147" s="242"/>
      <c r="BH147" s="242"/>
      <c r="BI147" s="242"/>
      <c r="BJ147" s="242"/>
      <c r="BK147" s="242"/>
      <c r="BL147" s="242"/>
      <c r="BM147" s="242"/>
      <c r="BN147" s="242"/>
      <c r="BO147" s="242"/>
      <c r="BP147" s="222"/>
      <c r="BQ147" s="222"/>
      <c r="BR147" s="222"/>
      <c r="BS147" s="222"/>
      <c r="BT147" s="222"/>
      <c r="BU147" s="222"/>
      <c r="BV147" s="222"/>
      <c r="BW147" s="222"/>
      <c r="BX147" s="222"/>
      <c r="BY147" s="222"/>
      <c r="BZ147" s="222"/>
      <c r="CA147" s="222"/>
      <c r="CB147" s="222"/>
      <c r="CC147" s="222"/>
      <c r="CD147" s="222"/>
      <c r="CE147" s="222"/>
      <c r="CF147" s="222"/>
      <c r="CG147" s="222"/>
      <c r="CH147" s="222"/>
      <c r="CI147" s="222"/>
    </row>
    <row r="148" spans="1:87" s="1268" customFormat="1" ht="16" customHeight="1" outlineLevel="1">
      <c r="A148" s="1293" t="s">
        <v>247</v>
      </c>
      <c r="B148" s="1241" t="s">
        <v>248</v>
      </c>
      <c r="C148" s="1294"/>
      <c r="D148" s="1295"/>
      <c r="E148" s="1296"/>
      <c r="F148" s="1245" t="s">
        <v>249</v>
      </c>
      <c r="G148" s="1246" t="s">
        <v>290</v>
      </c>
      <c r="H148" s="1269" t="s">
        <v>136</v>
      </c>
      <c r="I148" s="1297"/>
      <c r="J148" s="1249">
        <f>TVAN</f>
        <v>8.5000000000000006E-2</v>
      </c>
      <c r="K148" s="1298">
        <f>I148*J148</f>
        <v>0</v>
      </c>
      <c r="L148" s="1250">
        <f>I148+K148</f>
        <v>0</v>
      </c>
      <c r="M148" s="1299" t="e">
        <f>I148/$G$5</f>
        <v>#REF!</v>
      </c>
      <c r="N148" s="1300" t="e">
        <f>I148/$G$2</f>
        <v>#REF!</v>
      </c>
      <c r="O148" s="1267"/>
      <c r="P148" s="1377" t="e">
        <f>M148*$Q$5</f>
        <v>#REF!</v>
      </c>
      <c r="Q148" s="1301" t="e">
        <f>P148*J148</f>
        <v>#REF!</v>
      </c>
      <c r="R148" s="1254" t="e">
        <f>P148+Q148</f>
        <v>#REF!</v>
      </c>
      <c r="S148" s="1267"/>
      <c r="T148" s="1086" t="e">
        <f>M148*$U$5</f>
        <v>#REF!</v>
      </c>
      <c r="U148" s="1302" t="e">
        <f>T148*J148</f>
        <v>#REF!</v>
      </c>
      <c r="V148" s="1257" t="e">
        <f>T148+U148</f>
        <v>#REF!</v>
      </c>
      <c r="W148" s="1303"/>
      <c r="X148" s="1086" t="e">
        <f>M148*$Y$5</f>
        <v>#REF!</v>
      </c>
      <c r="Y148" s="1302" t="e">
        <f>X148*J148</f>
        <v>#REF!</v>
      </c>
      <c r="Z148" s="1257" t="e">
        <f>X148+Y148</f>
        <v>#REF!</v>
      </c>
      <c r="AA148" s="1303"/>
      <c r="AB148" s="1086" t="e">
        <f>M148*$AC$5</f>
        <v>#REF!</v>
      </c>
      <c r="AC148" s="1302" t="e">
        <f>AB148*J44</f>
        <v>#REF!</v>
      </c>
      <c r="AD148" s="1257" t="e">
        <f>AB148+AC148</f>
        <v>#REF!</v>
      </c>
      <c r="AE148" s="1304"/>
      <c r="AF148" s="1311" t="e">
        <f>I148-(P148+T148+X148+AB148)</f>
        <v>#REF!</v>
      </c>
      <c r="AG148" s="1305"/>
      <c r="AH148" s="1267"/>
      <c r="AI148" s="1306"/>
      <c r="AJ148" s="1290">
        <f>AI148*J148</f>
        <v>0</v>
      </c>
      <c r="AK148" s="1307">
        <f>AJ148+AI148</f>
        <v>0</v>
      </c>
      <c r="AL148" s="1267"/>
      <c r="AM148" s="1308">
        <f>I148-AG148</f>
        <v>0</v>
      </c>
      <c r="AN148" s="1309">
        <f>I148-AI148</f>
        <v>0</v>
      </c>
      <c r="AO148" s="1267"/>
      <c r="AP148" s="1310"/>
      <c r="AQ148" s="1310"/>
      <c r="AR148" s="1310"/>
      <c r="AS148" s="1310"/>
      <c r="AT148" s="1310"/>
      <c r="AU148" s="1310"/>
      <c r="AV148" s="1310"/>
      <c r="AW148" s="1310"/>
      <c r="AX148" s="1310"/>
      <c r="AY148" s="1310"/>
      <c r="AZ148" s="1310"/>
      <c r="BA148" s="1310"/>
      <c r="BB148" s="1310"/>
      <c r="BC148" s="1310"/>
      <c r="BD148" s="1310"/>
      <c r="BE148" s="1310"/>
      <c r="BF148" s="1310"/>
      <c r="BG148" s="1310"/>
      <c r="BH148" s="1310"/>
      <c r="BI148" s="1310"/>
      <c r="BJ148" s="1310"/>
      <c r="BK148" s="1310"/>
      <c r="BL148" s="1310"/>
      <c r="BM148" s="1310"/>
      <c r="BN148" s="1310"/>
      <c r="BO148" s="1310"/>
    </row>
    <row r="149" spans="1:87" s="48" customFormat="1" ht="16" customHeight="1">
      <c r="A149" s="416"/>
      <c r="B149" s="417"/>
      <c r="C149" s="417"/>
      <c r="D149" s="418"/>
      <c r="E149" s="419"/>
      <c r="F149" s="1880" t="s">
        <v>449</v>
      </c>
      <c r="G149" s="1881"/>
      <c r="H149" s="44"/>
      <c r="I149" s="614" t="e">
        <f>I8+I39+I76+I133</f>
        <v>#REF!</v>
      </c>
      <c r="J149" s="420"/>
      <c r="K149" s="421" t="e">
        <f>Q149+U149+Y149+AC149</f>
        <v>#REF!</v>
      </c>
      <c r="L149" s="422" t="e">
        <f>L8+L39+L76+L133</f>
        <v>#REF!</v>
      </c>
      <c r="M149" s="129" t="e">
        <f>I149/$G$5</f>
        <v>#REF!</v>
      </c>
      <c r="N149" s="363" t="e">
        <f>I149/$G$2</f>
        <v>#REF!</v>
      </c>
      <c r="O149" s="216"/>
      <c r="P149" s="1395" t="e">
        <f>P8+P39+P76+P133</f>
        <v>#REF!</v>
      </c>
      <c r="Q149" s="964" t="e">
        <f>Q8+Q39+Q76+Q133</f>
        <v>#REF!</v>
      </c>
      <c r="R149" s="965" t="e">
        <f>R8+R39+R76+R133</f>
        <v>#REF!</v>
      </c>
      <c r="S149" s="345"/>
      <c r="T149" s="1087" t="e">
        <f>T8+T39+T76+T133</f>
        <v>#REF!</v>
      </c>
      <c r="U149" s="1088" t="e">
        <f>U8+U39+U76+U133</f>
        <v>#REF!</v>
      </c>
      <c r="V149" s="1089" t="e">
        <f>V8+V39+V76+V133</f>
        <v>#REF!</v>
      </c>
      <c r="W149" s="1044"/>
      <c r="X149" s="1087" t="e">
        <f>X8+X39+X76+X133</f>
        <v>#REF!</v>
      </c>
      <c r="Y149" s="1088" t="e">
        <f>Y8+Y39+Y76+Y133</f>
        <v>#REF!</v>
      </c>
      <c r="Z149" s="1089" t="e">
        <f>Z8+Z39+Z76+Z133</f>
        <v>#REF!</v>
      </c>
      <c r="AA149" s="1044"/>
      <c r="AB149" s="1090" t="e">
        <f>AB8+AB39+AB76+AB133</f>
        <v>#REF!</v>
      </c>
      <c r="AC149" s="1088" t="e">
        <f>AC8+AC39+AC76+AC133</f>
        <v>#REF!</v>
      </c>
      <c r="AD149" s="1089" t="e">
        <f>AD8+AD39+AD76+AD133</f>
        <v>#REF!</v>
      </c>
      <c r="AE149" s="696"/>
      <c r="AF149" s="288" t="e">
        <f>I149-(P149+T149+X149+AB149)</f>
        <v>#REF!</v>
      </c>
      <c r="AG149" s="1320">
        <f>AG8+AG39+AG76+AG133</f>
        <v>483929.99</v>
      </c>
      <c r="AH149" s="286"/>
      <c r="AI149" s="1320">
        <f>AI8+AI39+AI76+AI133</f>
        <v>1715161.6400000001</v>
      </c>
      <c r="AJ149" s="1355">
        <f>AJ8+AJ39+AJ76+AJ133</f>
        <v>85721.133550000013</v>
      </c>
      <c r="AK149" s="1356">
        <f>AK8+AK39+AK76+AK133</f>
        <v>1800882.77355</v>
      </c>
      <c r="AL149" s="1357"/>
      <c r="AM149" s="1358" t="e">
        <f>AM8+AM39+AM76+AM133</f>
        <v>#REF!</v>
      </c>
      <c r="AN149" s="1359" t="e">
        <f>AN8+AN39+AN76+AN133</f>
        <v>#REF!</v>
      </c>
      <c r="AO149" s="116"/>
      <c r="AP149" s="281"/>
      <c r="AQ149" s="281"/>
      <c r="AR149" s="281"/>
      <c r="AS149" s="281"/>
      <c r="AT149" s="281"/>
      <c r="AU149" s="281"/>
      <c r="AV149" s="281"/>
      <c r="AW149" s="281"/>
      <c r="AX149" s="281"/>
      <c r="AY149" s="281"/>
      <c r="AZ149" s="281"/>
      <c r="BA149" s="242"/>
      <c r="BB149" s="242"/>
      <c r="BC149" s="242"/>
      <c r="BD149" s="242"/>
      <c r="BE149" s="242"/>
      <c r="BF149" s="242"/>
      <c r="BG149" s="242"/>
      <c r="BH149" s="242"/>
      <c r="BI149" s="242"/>
      <c r="BJ149" s="242"/>
      <c r="BK149" s="242"/>
      <c r="BL149" s="242"/>
      <c r="BM149" s="242"/>
      <c r="BN149" s="242"/>
      <c r="BO149" s="242"/>
    </row>
    <row r="150" spans="1:87" s="30" customFormat="1" ht="18" customHeight="1" outlineLevel="1">
      <c r="A150" s="87"/>
      <c r="B150" s="117" t="s">
        <v>250</v>
      </c>
      <c r="C150" s="282">
        <v>500</v>
      </c>
      <c r="D150" s="118" t="s">
        <v>251</v>
      </c>
      <c r="E150" s="423"/>
      <c r="F150" s="88" t="s">
        <v>252</v>
      </c>
      <c r="G150" s="119"/>
      <c r="H150" s="120"/>
      <c r="I150" s="609"/>
      <c r="J150" s="224"/>
      <c r="K150" s="284"/>
      <c r="L150" s="122"/>
      <c r="M150" s="123"/>
      <c r="N150" s="424"/>
      <c r="O150" s="216"/>
      <c r="P150" s="1373"/>
      <c r="Q150" s="930"/>
      <c r="R150" s="966"/>
      <c r="S150" s="265"/>
      <c r="T150" s="1039"/>
      <c r="U150" s="1040"/>
      <c r="V150" s="518"/>
      <c r="W150" s="1017"/>
      <c r="X150" s="1039"/>
      <c r="Y150" s="1040"/>
      <c r="Z150" s="518"/>
      <c r="AA150" s="1017"/>
      <c r="AB150" s="1039"/>
      <c r="AC150" s="1040"/>
      <c r="AD150" s="518"/>
      <c r="AE150" s="693"/>
      <c r="AF150" s="288"/>
      <c r="AG150" s="320"/>
      <c r="AH150" s="732"/>
      <c r="AI150" s="163"/>
      <c r="AJ150" s="356"/>
      <c r="AK150" s="401"/>
      <c r="AL150" s="216"/>
      <c r="AM150" s="64"/>
      <c r="AN150" s="691"/>
      <c r="AO150" s="216"/>
      <c r="AP150" s="242"/>
      <c r="AQ150" s="242"/>
      <c r="AR150" s="242"/>
      <c r="AS150" s="242"/>
      <c r="AT150" s="242"/>
      <c r="AU150" s="242"/>
      <c r="AV150" s="242"/>
      <c r="AW150" s="242"/>
      <c r="AX150" s="242"/>
      <c r="AY150" s="242"/>
      <c r="AZ150" s="242"/>
      <c r="BA150" s="242"/>
      <c r="BB150" s="242"/>
      <c r="BC150" s="242"/>
      <c r="BD150" s="242"/>
      <c r="BE150" s="242"/>
      <c r="BF150" s="242"/>
      <c r="BG150" s="242"/>
      <c r="BH150" s="242"/>
      <c r="BI150" s="242"/>
      <c r="BJ150" s="242"/>
      <c r="BK150" s="242"/>
      <c r="BL150" s="242"/>
      <c r="BM150" s="242"/>
      <c r="BN150" s="242"/>
      <c r="BO150" s="242"/>
    </row>
    <row r="151" spans="1:87" ht="18" customHeight="1" outlineLevel="1">
      <c r="A151" s="124" t="s">
        <v>253</v>
      </c>
      <c r="B151" s="125"/>
      <c r="C151" s="425"/>
      <c r="D151" s="126"/>
      <c r="E151" s="380" t="s">
        <v>254</v>
      </c>
      <c r="F151" s="71" t="s">
        <v>255</v>
      </c>
      <c r="G151" s="127" t="s">
        <v>256</v>
      </c>
      <c r="H151" s="128" t="s">
        <v>257</v>
      </c>
      <c r="I151" s="610" t="e">
        <f>P151+T151+X151+AB151</f>
        <v>#REF!</v>
      </c>
      <c r="J151" s="85"/>
      <c r="K151" s="426"/>
      <c r="L151" s="78"/>
      <c r="M151" s="129" t="e">
        <f>I151/$G$5</f>
        <v>#REF!</v>
      </c>
      <c r="N151" s="363" t="e">
        <f>I151/$G$2</f>
        <v>#REF!</v>
      </c>
      <c r="O151" s="216"/>
      <c r="P151" s="1364" t="e">
        <f>(P8+P39+P76+P141+P148)*TVAS</f>
        <v>#REF!</v>
      </c>
      <c r="Q151" s="967"/>
      <c r="R151" s="931"/>
      <c r="S151" s="265"/>
      <c r="T151" s="1084" t="e">
        <f>(T8+T39+T76+T141+T148)*TVAS</f>
        <v>#REF!</v>
      </c>
      <c r="U151" s="1091"/>
      <c r="V151" s="1041"/>
      <c r="W151" s="1017"/>
      <c r="X151" s="1084" t="e">
        <f>(X8+X39+X76+X141+X148)*TVAS</f>
        <v>#REF!</v>
      </c>
      <c r="Y151" s="1091"/>
      <c r="Z151" s="1041"/>
      <c r="AA151" s="1017"/>
      <c r="AB151" s="1084" t="e">
        <f>AB149*TVAN</f>
        <v>#REF!</v>
      </c>
      <c r="AC151" s="1091"/>
      <c r="AD151" s="1041"/>
      <c r="AE151" s="693"/>
      <c r="AF151" s="288" t="e">
        <f>I151-(P151+T151+X151+AB151)</f>
        <v>#REF!</v>
      </c>
      <c r="AG151" s="320"/>
      <c r="AH151" s="732"/>
      <c r="AI151" s="163">
        <f>AI149*0.021</f>
        <v>36018.394440000004</v>
      </c>
      <c r="AJ151" s="356"/>
      <c r="AK151" s="401"/>
      <c r="AL151" s="216"/>
      <c r="AM151" s="64"/>
      <c r="AN151" s="691"/>
      <c r="AO151" s="216"/>
    </row>
    <row r="152" spans="1:87" ht="16" customHeight="1" outlineLevel="1">
      <c r="A152" s="124">
        <v>445620</v>
      </c>
      <c r="B152" s="57"/>
      <c r="C152" s="425"/>
      <c r="D152" s="109"/>
      <c r="E152" s="380" t="s">
        <v>258</v>
      </c>
      <c r="F152" s="59" t="s">
        <v>259</v>
      </c>
      <c r="G152" s="70"/>
      <c r="H152" s="61"/>
      <c r="I152" s="615"/>
      <c r="J152" s="85"/>
      <c r="K152" s="427" t="e">
        <f>K149</f>
        <v>#REF!</v>
      </c>
      <c r="L152" s="78"/>
      <c r="M152" s="84"/>
      <c r="N152" s="328"/>
      <c r="O152" s="216"/>
      <c r="P152" s="1378"/>
      <c r="Q152" s="968" t="e">
        <f>Q149</f>
        <v>#REF!</v>
      </c>
      <c r="R152" s="931"/>
      <c r="S152" s="265"/>
      <c r="T152" s="1092"/>
      <c r="U152" s="1093" t="e">
        <f>U149</f>
        <v>#REF!</v>
      </c>
      <c r="V152" s="1041"/>
      <c r="W152" s="1017"/>
      <c r="X152" s="1092"/>
      <c r="Y152" s="1093" t="e">
        <f>Y149</f>
        <v>#REF!</v>
      </c>
      <c r="Z152" s="1041"/>
      <c r="AA152" s="1017"/>
      <c r="AB152" s="1039"/>
      <c r="AC152" s="1094" t="e">
        <f>AC149</f>
        <v>#REF!</v>
      </c>
      <c r="AD152" s="1041"/>
      <c r="AE152" s="693"/>
      <c r="AF152" s="288" t="e">
        <f>K152-(Q152+U152+Y152+AC152)</f>
        <v>#REF!</v>
      </c>
      <c r="AG152" s="320"/>
      <c r="AH152" s="732"/>
      <c r="AI152" s="163"/>
      <c r="AJ152" s="356"/>
      <c r="AK152" s="401"/>
      <c r="AL152" s="216"/>
      <c r="AM152" s="64"/>
      <c r="AN152" s="691"/>
      <c r="AO152" s="216"/>
    </row>
    <row r="153" spans="1:87" ht="16" customHeight="1" outlineLevel="1">
      <c r="A153" s="130">
        <v>445670</v>
      </c>
      <c r="B153" s="57"/>
      <c r="C153" s="425"/>
      <c r="D153" s="109"/>
      <c r="E153" s="380"/>
      <c r="F153" s="59" t="s">
        <v>260</v>
      </c>
      <c r="G153" s="98"/>
      <c r="H153" s="61"/>
      <c r="I153" s="609"/>
      <c r="J153" s="224"/>
      <c r="K153" s="284"/>
      <c r="L153" s="131" t="e">
        <f>I151-K152</f>
        <v>#REF!</v>
      </c>
      <c r="M153" s="84"/>
      <c r="N153" s="328"/>
      <c r="O153" s="216"/>
      <c r="P153" s="1373"/>
      <c r="Q153" s="930"/>
      <c r="R153" s="969" t="e">
        <f>P151-Q152</f>
        <v>#REF!</v>
      </c>
      <c r="S153" s="265"/>
      <c r="T153" s="1039"/>
      <c r="U153" s="1040"/>
      <c r="V153" s="1095" t="e">
        <f>T151-U152</f>
        <v>#REF!</v>
      </c>
      <c r="W153" s="1017"/>
      <c r="X153" s="1039"/>
      <c r="Y153" s="1040"/>
      <c r="Z153" s="1095" t="e">
        <f>X151-Y152</f>
        <v>#REF!</v>
      </c>
      <c r="AA153" s="1017"/>
      <c r="AB153" s="1039"/>
      <c r="AC153" s="1040"/>
      <c r="AD153" s="1096" t="e">
        <f>AB151-AC152</f>
        <v>#REF!</v>
      </c>
      <c r="AE153" s="693"/>
      <c r="AF153" s="288" t="e">
        <f>L153-(R153+V153+Z153+AD153)</f>
        <v>#REF!</v>
      </c>
      <c r="AG153" s="187"/>
      <c r="AH153" s="732"/>
      <c r="AI153" s="733"/>
      <c r="AJ153" s="83"/>
      <c r="AK153" s="690"/>
      <c r="AL153" s="216"/>
      <c r="AM153" s="64"/>
      <c r="AN153" s="691"/>
      <c r="AO153" s="216"/>
    </row>
    <row r="154" spans="1:87" ht="16" customHeight="1" outlineLevel="1" thickBot="1">
      <c r="A154" s="69"/>
      <c r="B154" s="57"/>
      <c r="C154" s="428"/>
      <c r="D154" s="132"/>
      <c r="E154" s="429"/>
      <c r="F154" s="59"/>
      <c r="G154" s="89"/>
      <c r="H154" s="61"/>
      <c r="I154" s="609"/>
      <c r="J154" s="224"/>
      <c r="K154" s="284"/>
      <c r="L154" s="78"/>
      <c r="M154" s="84"/>
      <c r="N154" s="328"/>
      <c r="O154" s="216"/>
      <c r="P154" s="1373" t="e">
        <f>P149*0.021</f>
        <v>#REF!</v>
      </c>
      <c r="Q154" s="930"/>
      <c r="R154" s="931"/>
      <c r="S154" s="265"/>
      <c r="T154" s="1039"/>
      <c r="U154" s="1040"/>
      <c r="V154" s="1041"/>
      <c r="W154" s="1017"/>
      <c r="X154" s="1039"/>
      <c r="Y154" s="1040"/>
      <c r="Z154" s="1041"/>
      <c r="AA154" s="1017"/>
      <c r="AB154" s="1039"/>
      <c r="AC154" s="1040"/>
      <c r="AD154" s="1041"/>
      <c r="AE154" s="693"/>
      <c r="AF154" s="288">
        <f>L154-(R154+AD154)</f>
        <v>0</v>
      </c>
      <c r="AG154" s="691"/>
      <c r="AH154" s="430"/>
      <c r="AI154" s="163"/>
      <c r="AJ154" s="734"/>
      <c r="AK154" s="401"/>
      <c r="AL154" s="216"/>
      <c r="AM154" s="64"/>
      <c r="AN154" s="691"/>
      <c r="AO154" s="431"/>
    </row>
    <row r="155" spans="1:87" s="86" customFormat="1" ht="16" customHeight="1" thickBot="1">
      <c r="A155" s="133"/>
      <c r="B155" s="134" t="s">
        <v>261</v>
      </c>
      <c r="C155" s="432">
        <v>690</v>
      </c>
      <c r="D155" s="135"/>
      <c r="E155" s="433"/>
      <c r="F155" s="1882" t="s">
        <v>262</v>
      </c>
      <c r="G155" s="1883"/>
      <c r="H155" s="136"/>
      <c r="I155" s="434" t="e">
        <f>I149+I151</f>
        <v>#REF!</v>
      </c>
      <c r="J155" s="230"/>
      <c r="K155" s="435" t="e">
        <f>K152</f>
        <v>#REF!</v>
      </c>
      <c r="L155" s="436" t="e">
        <f>L149+L153</f>
        <v>#REF!</v>
      </c>
      <c r="M155" s="137" t="e">
        <f>M149+M151</f>
        <v>#REF!</v>
      </c>
      <c r="N155" s="437" t="e">
        <f>N149+N151</f>
        <v>#REF!</v>
      </c>
      <c r="O155" s="229"/>
      <c r="P155" s="1365" t="e">
        <f>P149+P151</f>
        <v>#REF!</v>
      </c>
      <c r="Q155" s="970" t="e">
        <f>Q152</f>
        <v>#REF!</v>
      </c>
      <c r="R155" s="436" t="e">
        <f>R149+R153</f>
        <v>#REF!</v>
      </c>
      <c r="S155" s="438"/>
      <c r="T155" s="1097" t="e">
        <f>T149+T151</f>
        <v>#REF!</v>
      </c>
      <c r="U155" s="1098" t="e">
        <f>U152</f>
        <v>#REF!</v>
      </c>
      <c r="V155" s="1099" t="e">
        <f>V149+V153</f>
        <v>#REF!</v>
      </c>
      <c r="W155" s="1100"/>
      <c r="X155" s="1097" t="e">
        <f>X149+X151</f>
        <v>#REF!</v>
      </c>
      <c r="Y155" s="1098" t="e">
        <f>Y152</f>
        <v>#REF!</v>
      </c>
      <c r="Z155" s="1099" t="e">
        <f>Z149+Z153</f>
        <v>#REF!</v>
      </c>
      <c r="AA155" s="1100"/>
      <c r="AB155" s="1097" t="e">
        <f>AB149+AB151</f>
        <v>#REF!</v>
      </c>
      <c r="AC155" s="1098" t="e">
        <f>AC152</f>
        <v>#REF!</v>
      </c>
      <c r="AD155" s="1099" t="e">
        <f>AD149+AD153</f>
        <v>#REF!</v>
      </c>
      <c r="AE155" s="700"/>
      <c r="AF155" s="439" t="e">
        <f>L155-(R155+V155+Z155+AD155)</f>
        <v>#REF!</v>
      </c>
      <c r="AG155" s="721">
        <f>AG181</f>
        <v>0</v>
      </c>
      <c r="AH155" s="430"/>
      <c r="AI155" s="1718">
        <f>AI149+AI151</f>
        <v>1751180.0344400001</v>
      </c>
      <c r="AJ155" s="735"/>
      <c r="AK155" s="736"/>
      <c r="AL155" s="737"/>
      <c r="AM155" s="738"/>
      <c r="AN155" s="739"/>
      <c r="AO155" s="431"/>
      <c r="AP155" s="242"/>
      <c r="AQ155" s="242"/>
      <c r="AR155" s="242"/>
      <c r="AS155" s="242"/>
      <c r="AT155" s="242"/>
      <c r="AU155" s="242"/>
      <c r="AV155" s="242"/>
      <c r="AW155" s="242"/>
      <c r="AX155" s="242"/>
      <c r="AY155" s="242"/>
      <c r="AZ155" s="242"/>
      <c r="BA155" s="242"/>
      <c r="BB155" s="242"/>
      <c r="BC155" s="242"/>
      <c r="BD155" s="242"/>
      <c r="BE155" s="242"/>
      <c r="BF155" s="242"/>
      <c r="BG155" s="242"/>
      <c r="BH155" s="242"/>
      <c r="BI155" s="242"/>
      <c r="BJ155" s="242"/>
      <c r="BK155" s="242"/>
      <c r="BL155" s="242"/>
      <c r="BM155" s="242"/>
      <c r="BN155" s="242"/>
      <c r="BO155" s="242"/>
    </row>
    <row r="156" spans="1:87" s="86" customFormat="1" ht="16" customHeight="1" thickBot="1">
      <c r="A156" s="561"/>
      <c r="B156" s="562"/>
      <c r="C156" s="563"/>
      <c r="D156" s="564"/>
      <c r="E156" s="565"/>
      <c r="F156" s="1886" t="s">
        <v>402</v>
      </c>
      <c r="G156" s="1883"/>
      <c r="H156" s="579">
        <v>0</v>
      </c>
      <c r="I156" s="575"/>
      <c r="J156" s="566"/>
      <c r="K156" s="567"/>
      <c r="L156" s="568" t="e">
        <f>R156+V156</f>
        <v>#REF!</v>
      </c>
      <c r="M156" s="569"/>
      <c r="N156" s="570"/>
      <c r="O156" s="229"/>
      <c r="P156" s="1379"/>
      <c r="Q156" s="971"/>
      <c r="R156" s="568" t="e">
        <f>P149*H156</f>
        <v>#REF!</v>
      </c>
      <c r="S156" s="438"/>
      <c r="T156" s="1101"/>
      <c r="U156" s="1102"/>
      <c r="V156" s="1103" t="e">
        <f>T149*H156</f>
        <v>#REF!</v>
      </c>
      <c r="W156" s="1100"/>
      <c r="X156" s="1101"/>
      <c r="Y156" s="1102"/>
      <c r="Z156" s="1103" t="e">
        <f>X149*L156</f>
        <v>#REF!</v>
      </c>
      <c r="AA156" s="1100"/>
      <c r="AB156" s="1104"/>
      <c r="AC156" s="1104"/>
      <c r="AD156" s="1104"/>
      <c r="AE156" s="700"/>
      <c r="AF156" s="294"/>
      <c r="AG156" s="722"/>
      <c r="AH156" s="430"/>
      <c r="AI156" s="740"/>
      <c r="AJ156" s="356"/>
      <c r="AK156" s="440"/>
      <c r="AL156" s="155"/>
      <c r="AM156" s="440"/>
      <c r="AN156" s="440"/>
      <c r="AO156" s="431"/>
      <c r="AP156" s="242"/>
      <c r="AQ156" s="242"/>
      <c r="AR156" s="242"/>
      <c r="AS156" s="242"/>
      <c r="AT156" s="242"/>
      <c r="AU156" s="242"/>
      <c r="AV156" s="242"/>
      <c r="AW156" s="242"/>
      <c r="AX156" s="242"/>
      <c r="AY156" s="242"/>
      <c r="AZ156" s="242"/>
      <c r="BA156" s="242"/>
      <c r="BB156" s="242"/>
      <c r="BC156" s="242"/>
      <c r="BD156" s="242"/>
      <c r="BE156" s="242"/>
      <c r="BF156" s="242"/>
      <c r="BG156" s="242"/>
      <c r="BH156" s="242"/>
      <c r="BI156" s="242"/>
      <c r="BJ156" s="242"/>
      <c r="BK156" s="242"/>
      <c r="BL156" s="242"/>
      <c r="BM156" s="242"/>
      <c r="BN156" s="242"/>
      <c r="BO156" s="242"/>
    </row>
    <row r="157" spans="1:87" s="86" customFormat="1" ht="16" customHeight="1" thickBot="1">
      <c r="A157" s="561"/>
      <c r="B157" s="562"/>
      <c r="C157" s="563"/>
      <c r="D157" s="564"/>
      <c r="E157" s="565"/>
      <c r="F157" s="1872" t="s">
        <v>403</v>
      </c>
      <c r="G157" s="1873"/>
      <c r="H157" s="571"/>
      <c r="I157" s="576"/>
      <c r="J157" s="572"/>
      <c r="K157" s="435"/>
      <c r="L157" s="573" t="e">
        <f>L155+L156</f>
        <v>#REF!</v>
      </c>
      <c r="M157" s="569" t="e">
        <f>L157/G5</f>
        <v>#REF!</v>
      </c>
      <c r="N157" s="570" t="e">
        <f>L157/G2</f>
        <v>#REF!</v>
      </c>
      <c r="O157" s="229"/>
      <c r="P157" s="1366" t="s">
        <v>414</v>
      </c>
      <c r="Q157" s="971" t="e">
        <f>R157/Q5</f>
        <v>#REF!</v>
      </c>
      <c r="R157" s="568" t="e">
        <f>R156+R155</f>
        <v>#REF!</v>
      </c>
      <c r="S157" s="438"/>
      <c r="T157" s="1105" t="s">
        <v>414</v>
      </c>
      <c r="U157" s="1102" t="e">
        <f>V157/U5</f>
        <v>#REF!</v>
      </c>
      <c r="V157" s="1106" t="e">
        <f>V156+V155</f>
        <v>#REF!</v>
      </c>
      <c r="W157" s="1100"/>
      <c r="X157" s="1105" t="s">
        <v>414</v>
      </c>
      <c r="Y157" s="1102" t="e">
        <f>Z157/Y5</f>
        <v>#REF!</v>
      </c>
      <c r="Z157" s="1106" t="e">
        <f>Z156+Z155</f>
        <v>#REF!</v>
      </c>
      <c r="AA157" s="1100"/>
      <c r="AB157" s="1104"/>
      <c r="AC157" s="1104"/>
      <c r="AD157" s="1104"/>
      <c r="AE157" s="700"/>
      <c r="AF157" s="294"/>
      <c r="AG157" s="722"/>
      <c r="AH157" s="430"/>
      <c r="AI157" s="741">
        <f>AI159-AI155</f>
        <v>-1751180.0344400001</v>
      </c>
      <c r="AJ157" s="356"/>
      <c r="AK157" s="440"/>
      <c r="AL157" s="155"/>
      <c r="AM157" s="440"/>
      <c r="AN157" s="440"/>
      <c r="AO157" s="431"/>
      <c r="AP157" s="242"/>
      <c r="AQ157" s="242"/>
      <c r="AR157" s="242"/>
      <c r="AS157" s="242"/>
      <c r="AT157" s="242"/>
      <c r="AU157" s="242"/>
      <c r="AV157" s="242"/>
      <c r="AW157" s="242"/>
      <c r="AX157" s="242"/>
      <c r="AY157" s="242"/>
      <c r="AZ157" s="242"/>
      <c r="BA157" s="242"/>
      <c r="BB157" s="242"/>
      <c r="BC157" s="242"/>
      <c r="BD157" s="242"/>
      <c r="BE157" s="242"/>
      <c r="BF157" s="242"/>
      <c r="BG157" s="242"/>
      <c r="BH157" s="242"/>
      <c r="BI157" s="242"/>
      <c r="BJ157" s="242"/>
      <c r="BK157" s="242"/>
      <c r="BL157" s="242"/>
      <c r="BM157" s="242"/>
      <c r="BN157" s="242"/>
      <c r="BO157" s="242"/>
    </row>
    <row r="158" spans="1:87" ht="18" customHeight="1" thickBot="1">
      <c r="A158" s="69"/>
      <c r="B158" s="138"/>
      <c r="C158" s="441"/>
      <c r="D158" s="139"/>
      <c r="E158" s="442"/>
      <c r="F158" s="140" t="s">
        <v>263</v>
      </c>
      <c r="G158" s="141"/>
      <c r="H158" s="61"/>
      <c r="I158" s="616"/>
      <c r="J158" s="59"/>
      <c r="K158" s="554"/>
      <c r="L158" s="584" t="e">
        <f>L159-L157</f>
        <v>#REF!</v>
      </c>
      <c r="M158" s="143"/>
      <c r="N158" s="142"/>
      <c r="O158" s="116"/>
      <c r="P158" s="1367" t="e">
        <f>(P9+P13+P24+P30+P54+P114)*1.021</f>
        <v>#REF!</v>
      </c>
      <c r="Q158" s="930" t="e">
        <f>R157/Q2</f>
        <v>#REF!</v>
      </c>
      <c r="R158" s="972" t="e">
        <f>R159-R157</f>
        <v>#REF!</v>
      </c>
      <c r="S158" s="265"/>
      <c r="T158" s="1040" t="e">
        <f>(T9+T13+T24+T30+T54+T114)*1.021</f>
        <v>#REF!</v>
      </c>
      <c r="U158" s="1040" t="e">
        <f>V157/U2</f>
        <v>#REF!</v>
      </c>
      <c r="V158" s="1199" t="e">
        <f>V159-V157</f>
        <v>#REF!</v>
      </c>
      <c r="W158" s="1017"/>
      <c r="X158" s="1040" t="e">
        <f>(X9+X13+X24+X30+X54+X114)*1.021</f>
        <v>#REF!</v>
      </c>
      <c r="Y158" s="1040" t="e">
        <f>Z157/Y2</f>
        <v>#REF!</v>
      </c>
      <c r="Z158" s="1199" t="e">
        <f>Z159-Z157</f>
        <v>#REF!</v>
      </c>
      <c r="AA158" s="1017"/>
      <c r="AB158" s="1040"/>
      <c r="AC158" s="1040"/>
      <c r="AD158" s="1107" t="e">
        <f>AD159-AD155</f>
        <v>#REF!</v>
      </c>
      <c r="AE158" s="693"/>
      <c r="AF158" s="294" t="e">
        <f>L158-(R158+V158+Z158+AD158)</f>
        <v>#REF!</v>
      </c>
      <c r="AG158" s="723">
        <f>AG159-AG155</f>
        <v>0</v>
      </c>
      <c r="AH158" s="430"/>
      <c r="AI158" s="1720" t="s">
        <v>486</v>
      </c>
      <c r="AJ158" s="64"/>
      <c r="AK158" s="1719" t="s">
        <v>485</v>
      </c>
      <c r="AL158" s="155"/>
      <c r="AM158" s="64"/>
      <c r="AN158" s="64"/>
      <c r="AO158" s="431"/>
    </row>
    <row r="159" spans="1:87" s="154" customFormat="1" ht="16" customHeight="1" thickBot="1">
      <c r="A159" s="145"/>
      <c r="B159" s="146" t="s">
        <v>264</v>
      </c>
      <c r="C159" s="147">
        <v>790</v>
      </c>
      <c r="D159" s="148"/>
      <c r="E159" s="149"/>
      <c r="F159" s="150" t="s">
        <v>265</v>
      </c>
      <c r="G159" s="151"/>
      <c r="H159" s="152"/>
      <c r="I159" s="617"/>
      <c r="J159" s="231"/>
      <c r="K159" s="444"/>
      <c r="L159" s="583" t="e">
        <f>L160+L164+L167+L176</f>
        <v>#REF!</v>
      </c>
      <c r="M159" s="153"/>
      <c r="N159" s="445"/>
      <c r="O159" s="216"/>
      <c r="P159" s="1380"/>
      <c r="Q159" s="973"/>
      <c r="R159" s="5" t="e">
        <f>R160+R164+R167+R176</f>
        <v>#REF!</v>
      </c>
      <c r="S159" s="345"/>
      <c r="T159" s="1108"/>
      <c r="U159" s="1109"/>
      <c r="V159" s="1110">
        <f>V160+V164+V167+V176</f>
        <v>3554467.27</v>
      </c>
      <c r="W159" s="1044"/>
      <c r="X159" s="1108"/>
      <c r="Y159" s="1109"/>
      <c r="Z159" s="1110" t="e">
        <f>Z160+Z164+Z167+Z176</f>
        <v>#REF!</v>
      </c>
      <c r="AA159" s="1044"/>
      <c r="AB159" s="1111"/>
      <c r="AC159" s="1109"/>
      <c r="AD159" s="1110" t="e">
        <f>AD160+AD164+AD167+AD176</f>
        <v>#REF!</v>
      </c>
      <c r="AE159" s="696"/>
      <c r="AF159" s="439" t="e">
        <f>L159-(R159+V159+Z159+AD159)</f>
        <v>#REF!</v>
      </c>
      <c r="AG159" s="724"/>
      <c r="AH159" s="446"/>
      <c r="AI159" s="743">
        <f>AI160+AI164+AI167+AI176</f>
        <v>0</v>
      </c>
      <c r="AJ159" s="748"/>
      <c r="AK159" s="751" t="e">
        <f>AK160+AK164+AK167+AK176</f>
        <v>#REF!</v>
      </c>
      <c r="AL159" s="755"/>
      <c r="AM159" s="743"/>
      <c r="AN159" s="724"/>
      <c r="AO159" s="448"/>
      <c r="AP159" s="281"/>
      <c r="AQ159" s="281"/>
      <c r="AR159" s="281"/>
      <c r="AS159" s="281"/>
      <c r="AT159" s="281"/>
      <c r="AU159" s="281"/>
      <c r="AV159" s="281"/>
      <c r="AW159" s="281"/>
      <c r="AX159" s="281"/>
      <c r="AY159" s="281"/>
      <c r="AZ159" s="281"/>
      <c r="BA159" s="242"/>
      <c r="BB159" s="242"/>
      <c r="BC159" s="242"/>
      <c r="BD159" s="242"/>
      <c r="BE159" s="242"/>
      <c r="BF159" s="242"/>
      <c r="BG159" s="242"/>
      <c r="BH159" s="242"/>
      <c r="BI159" s="242"/>
      <c r="BJ159" s="242"/>
      <c r="BK159" s="242"/>
      <c r="BL159" s="242"/>
      <c r="BM159" s="242"/>
      <c r="BN159" s="242"/>
      <c r="BO159" s="242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</row>
    <row r="160" spans="1:87" s="30" customFormat="1" ht="16" customHeight="1" outlineLevel="1">
      <c r="A160" s="67">
        <v>164111</v>
      </c>
      <c r="B160" s="49"/>
      <c r="C160" s="282">
        <v>709</v>
      </c>
      <c r="D160" s="50" t="s">
        <v>266</v>
      </c>
      <c r="E160" s="449"/>
      <c r="F160" s="51" t="s">
        <v>267</v>
      </c>
      <c r="G160" s="52"/>
      <c r="H160" s="53"/>
      <c r="I160" s="618"/>
      <c r="J160" s="450"/>
      <c r="K160" s="414"/>
      <c r="L160" s="156" t="e">
        <f>SUM(L161:L163)</f>
        <v>#REF!</v>
      </c>
      <c r="M160" s="157"/>
      <c r="N160" s="451"/>
      <c r="O160" s="216"/>
      <c r="P160" s="974" t="s">
        <v>438</v>
      </c>
      <c r="Q160" s="975" t="e">
        <f>R157-R138*1.021</f>
        <v>#REF!</v>
      </c>
      <c r="R160" s="605" t="e">
        <f>SUM(R161:R163)</f>
        <v>#REF!</v>
      </c>
      <c r="S160" s="265"/>
      <c r="T160" s="974" t="s">
        <v>438</v>
      </c>
      <c r="U160" s="1113" t="e">
        <f>V157-V138*1.021</f>
        <v>#REF!</v>
      </c>
      <c r="V160" s="1114">
        <f>SUM(V161:V163)</f>
        <v>2754467.27</v>
      </c>
      <c r="W160" s="1017"/>
      <c r="X160" s="974" t="s">
        <v>438</v>
      </c>
      <c r="Y160" s="1113" t="e">
        <f>Z157-Z138*1.021</f>
        <v>#REF!</v>
      </c>
      <c r="Z160" s="1114" t="e">
        <f>SUM(Z161:Z163)</f>
        <v>#REF!</v>
      </c>
      <c r="AA160" s="1017"/>
      <c r="AB160" s="1115"/>
      <c r="AC160" s="1113"/>
      <c r="AD160" s="1114">
        <f>SUM(AD161:AD163)</f>
        <v>0</v>
      </c>
      <c r="AE160" s="693"/>
      <c r="AF160" s="159" t="e">
        <f>SUM(AF161:AF163)</f>
        <v>#REF!</v>
      </c>
      <c r="AG160" s="725"/>
      <c r="AH160" s="430"/>
      <c r="AI160" s="744">
        <v>0</v>
      </c>
      <c r="AJ160" s="158"/>
      <c r="AK160" s="156" t="e">
        <f>L160-AI160</f>
        <v>#REF!</v>
      </c>
      <c r="AL160" s="756"/>
      <c r="AM160" s="744"/>
      <c r="AN160" s="725"/>
      <c r="AO160" s="431"/>
      <c r="AP160" s="348"/>
      <c r="AQ160" s="348"/>
      <c r="AR160" s="348"/>
      <c r="AS160" s="348"/>
      <c r="AT160" s="348"/>
      <c r="AU160" s="348"/>
      <c r="AV160" s="348"/>
      <c r="AW160" s="348"/>
      <c r="AX160" s="348"/>
      <c r="AY160" s="348"/>
      <c r="AZ160" s="348"/>
      <c r="BA160" s="242"/>
      <c r="BB160" s="242"/>
      <c r="BC160" s="242"/>
      <c r="BD160" s="242"/>
      <c r="BE160" s="242"/>
      <c r="BF160" s="242"/>
      <c r="BG160" s="242"/>
      <c r="BH160" s="242"/>
      <c r="BI160" s="242"/>
      <c r="BJ160" s="242"/>
      <c r="BK160" s="242"/>
      <c r="BL160" s="242"/>
      <c r="BM160" s="242"/>
      <c r="BN160" s="242"/>
      <c r="BO160" s="242"/>
      <c r="BP160" s="55"/>
      <c r="BQ160" s="55"/>
      <c r="BR160" s="55"/>
      <c r="BS160" s="55"/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55"/>
      <c r="CI160" s="55"/>
    </row>
    <row r="161" spans="1:87" ht="16" customHeight="1" outlineLevel="2">
      <c r="A161" s="69"/>
      <c r="B161" s="57"/>
      <c r="C161" s="282">
        <v>709</v>
      </c>
      <c r="D161" s="160"/>
      <c r="E161" s="449"/>
      <c r="F161" s="92" t="s">
        <v>409</v>
      </c>
      <c r="G161" s="75"/>
      <c r="H161" s="600" t="s">
        <v>410</v>
      </c>
      <c r="I161" s="618"/>
      <c r="J161" s="121" t="e">
        <f>(100%-(L167+L176)/L157)*L187</f>
        <v>#REF!</v>
      </c>
      <c r="K161" s="580" t="e">
        <f>L160/L159</f>
        <v>#REF!</v>
      </c>
      <c r="L161" s="601" t="e">
        <f>R161+V161+Z161+AD161</f>
        <v>#REF!</v>
      </c>
      <c r="M161" s="585" t="s">
        <v>405</v>
      </c>
      <c r="N161" s="595"/>
      <c r="O161" s="216"/>
      <c r="P161" s="1368" t="e">
        <f>(R157-R167-R177)/R157*R187</f>
        <v>#REF!</v>
      </c>
      <c r="Q161" s="976"/>
      <c r="R161" s="604" t="e">
        <f>R157-R162-R167-R176</f>
        <v>#REF!</v>
      </c>
      <c r="S161" s="265"/>
      <c r="T161" s="1116" t="e">
        <f>(V157-V167-V177)/V157*V187</f>
        <v>#REF!</v>
      </c>
      <c r="U161" s="1117"/>
      <c r="V161" s="1118">
        <v>2153972.79</v>
      </c>
      <c r="W161" s="1017"/>
      <c r="X161" s="1116" t="e">
        <f>(Z157-Z167-Z177)/Z157*Z187</f>
        <v>#REF!</v>
      </c>
      <c r="Y161" s="1402" t="e">
        <f>(Z161+CDC_PLS_foncier)/Z157</f>
        <v>#REF!</v>
      </c>
      <c r="Z161" s="1403" t="e">
        <f>Z157-CDC_PLS_foncier-Z163-Z167-Z176</f>
        <v>#REF!</v>
      </c>
      <c r="AA161" s="1017"/>
      <c r="AB161" s="1116"/>
      <c r="AC161" s="1091"/>
      <c r="AD161" s="1119"/>
      <c r="AE161" s="693"/>
      <c r="AF161" s="294" t="e">
        <f>L161-(R161+V161+Z161+AD161)</f>
        <v>#REF!</v>
      </c>
      <c r="AG161" s="688"/>
      <c r="AH161" s="430"/>
      <c r="AI161" s="753"/>
      <c r="AJ161" s="749"/>
      <c r="AK161" s="161"/>
      <c r="AL161" s="757"/>
      <c r="AM161" s="745"/>
      <c r="AN161" s="688"/>
      <c r="AO161" s="431"/>
    </row>
    <row r="162" spans="1:87" ht="16" customHeight="1" outlineLevel="2">
      <c r="A162" s="69"/>
      <c r="B162" s="57"/>
      <c r="C162" s="282">
        <v>709</v>
      </c>
      <c r="D162" s="160"/>
      <c r="E162" s="449"/>
      <c r="F162" s="59" t="s">
        <v>408</v>
      </c>
      <c r="G162" s="75"/>
      <c r="H162" s="600" t="s">
        <v>411</v>
      </c>
      <c r="I162" s="618"/>
      <c r="J162" s="121"/>
      <c r="L162" s="601">
        <f>R162+V162+Z162+AD162</f>
        <v>600494.48</v>
      </c>
      <c r="N162" s="596"/>
      <c r="O162" s="216"/>
      <c r="P162" s="1369" t="e">
        <f>R160/R159</f>
        <v>#REF!</v>
      </c>
      <c r="Q162" s="967"/>
      <c r="R162" s="602">
        <f>IFERROR(P161,0)</f>
        <v>0</v>
      </c>
      <c r="S162" s="265"/>
      <c r="T162" s="1120" t="e">
        <f>V160/V157</f>
        <v>#REF!</v>
      </c>
      <c r="U162" s="1091"/>
      <c r="V162" s="1119">
        <v>600494.48</v>
      </c>
      <c r="W162" s="1017"/>
      <c r="X162" s="1120" t="e">
        <f>Z160/Z157</f>
        <v>#REF!</v>
      </c>
      <c r="Y162" s="1091"/>
      <c r="Z162" s="1119">
        <f>IFERROR(X161,0)</f>
        <v>0</v>
      </c>
      <c r="AA162" s="1017"/>
      <c r="AB162" s="1116"/>
      <c r="AC162" s="1091"/>
      <c r="AD162" s="1119"/>
      <c r="AE162" s="693"/>
      <c r="AF162" s="294">
        <f t="shared" ref="AF162:AF163" si="183">L162-(R162+V162+Z162+AD162)</f>
        <v>0</v>
      </c>
      <c r="AG162" s="688"/>
      <c r="AH162" s="430"/>
      <c r="AI162" s="753"/>
      <c r="AJ162" s="749"/>
      <c r="AK162" s="161"/>
      <c r="AL162" s="757"/>
      <c r="AM162" s="745"/>
      <c r="AN162" s="688"/>
      <c r="AO162" s="431"/>
    </row>
    <row r="163" spans="1:87" ht="16" customHeight="1" outlineLevel="2">
      <c r="A163" s="69"/>
      <c r="B163" s="57"/>
      <c r="C163" s="282">
        <v>709</v>
      </c>
      <c r="D163" s="160"/>
      <c r="E163" s="449"/>
      <c r="F163" s="663" t="s">
        <v>451</v>
      </c>
      <c r="G163" s="75"/>
      <c r="H163" s="61"/>
      <c r="I163" s="618"/>
      <c r="J163" s="236"/>
      <c r="K163" s="414"/>
      <c r="L163" s="601" t="e">
        <f>R163+V163+Z163+AD163</f>
        <v>#REF!</v>
      </c>
      <c r="M163" s="162"/>
      <c r="N163" s="328"/>
      <c r="O163" s="216"/>
      <c r="P163" s="1381"/>
      <c r="Q163" s="967"/>
      <c r="R163" s="602"/>
      <c r="S163" s="265"/>
      <c r="T163" s="1116"/>
      <c r="U163" s="1091"/>
      <c r="V163" s="1119"/>
      <c r="W163" s="1017"/>
      <c r="X163" s="1116"/>
      <c r="Y163" s="1091"/>
      <c r="Z163" s="1404" t="e">
        <f>Z157-52%*Z157-Z167-Z176</f>
        <v>#REF!</v>
      </c>
      <c r="AA163" s="1017"/>
      <c r="AB163" s="1116"/>
      <c r="AC163" s="1091"/>
      <c r="AD163" s="1119"/>
      <c r="AE163" s="693"/>
      <c r="AF163" s="294" t="e">
        <f t="shared" si="183"/>
        <v>#REF!</v>
      </c>
      <c r="AG163" s="688"/>
      <c r="AH163" s="430"/>
      <c r="AI163" s="753"/>
      <c r="AJ163" s="749"/>
      <c r="AK163" s="161"/>
      <c r="AL163" s="757"/>
      <c r="AM163" s="745"/>
      <c r="AN163" s="688"/>
      <c r="AO163" s="431"/>
    </row>
    <row r="164" spans="1:87" s="30" customFormat="1" ht="16" customHeight="1" outlineLevel="1">
      <c r="A164" s="67"/>
      <c r="B164" s="49"/>
      <c r="C164" s="282">
        <v>709</v>
      </c>
      <c r="D164" s="50"/>
      <c r="E164" s="449"/>
      <c r="F164" s="51" t="s">
        <v>268</v>
      </c>
      <c r="G164" s="52"/>
      <c r="H164" s="53"/>
      <c r="I164" s="618"/>
      <c r="J164" s="594"/>
      <c r="K164" s="414"/>
      <c r="L164" s="603">
        <f>SUM(L165:L166)</f>
        <v>0</v>
      </c>
      <c r="M164" s="157"/>
      <c r="N164" s="451"/>
      <c r="O164" s="216"/>
      <c r="P164" s="974"/>
      <c r="Q164" s="975"/>
      <c r="R164" s="605">
        <f>SUM(R165:R166)</f>
        <v>0</v>
      </c>
      <c r="S164" s="265"/>
      <c r="T164" s="1238"/>
      <c r="U164" s="1113"/>
      <c r="V164" s="1114">
        <f>SUM(V165:V166)</f>
        <v>0</v>
      </c>
      <c r="W164" s="1017"/>
      <c r="X164" s="1238"/>
      <c r="Y164" s="1113"/>
      <c r="Z164" s="1114">
        <f>SUM(Z165:Z166)</f>
        <v>0</v>
      </c>
      <c r="AA164" s="1017"/>
      <c r="AB164" s="1115"/>
      <c r="AC164" s="1113"/>
      <c r="AD164" s="1114">
        <f>SUM(AD165:AD166)</f>
        <v>0</v>
      </c>
      <c r="AE164" s="693"/>
      <c r="AF164" s="159">
        <f>SUM(AF165:AF166)</f>
        <v>0</v>
      </c>
      <c r="AG164" s="725"/>
      <c r="AH164" s="430"/>
      <c r="AI164" s="744">
        <v>0</v>
      </c>
      <c r="AJ164" s="750"/>
      <c r="AK164" s="156">
        <f>L164-AI164</f>
        <v>0</v>
      </c>
      <c r="AL164" s="756"/>
      <c r="AM164" s="746"/>
      <c r="AN164" s="725"/>
      <c r="AO164" s="431"/>
      <c r="AP164" s="348"/>
      <c r="AQ164" s="348"/>
      <c r="AR164" s="348"/>
      <c r="AS164" s="348"/>
      <c r="AT164" s="348"/>
      <c r="AU164" s="348"/>
      <c r="AV164" s="348"/>
      <c r="AW164" s="348"/>
      <c r="AX164" s="348"/>
      <c r="AY164" s="348"/>
      <c r="AZ164" s="348"/>
      <c r="BA164" s="242"/>
      <c r="BB164" s="242"/>
      <c r="BC164" s="242"/>
      <c r="BD164" s="242"/>
      <c r="BE164" s="242"/>
      <c r="BF164" s="242"/>
      <c r="BG164" s="242"/>
      <c r="BH164" s="242"/>
      <c r="BI164" s="242"/>
      <c r="BJ164" s="242"/>
      <c r="BK164" s="242"/>
      <c r="BL164" s="242"/>
      <c r="BM164" s="242"/>
      <c r="BN164" s="242"/>
      <c r="BO164" s="242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</row>
    <row r="165" spans="1:87" ht="16" customHeight="1" outlineLevel="2">
      <c r="A165" s="69">
        <v>168120</v>
      </c>
      <c r="B165" s="57"/>
      <c r="C165" s="282">
        <v>709</v>
      </c>
      <c r="D165" s="58" t="s">
        <v>269</v>
      </c>
      <c r="E165" s="452"/>
      <c r="F165" s="92" t="s">
        <v>366</v>
      </c>
      <c r="G165" s="75"/>
      <c r="H165" s="61"/>
      <c r="I165" s="618"/>
      <c r="J165" s="236"/>
      <c r="K165" s="414"/>
      <c r="L165" s="602">
        <f t="shared" ref="L165:L166" si="184">R165+V165+Z165+AD165</f>
        <v>0</v>
      </c>
      <c r="M165" s="162"/>
      <c r="N165" s="328"/>
      <c r="O165" s="216"/>
      <c r="P165" s="1381"/>
      <c r="Q165" s="967"/>
      <c r="R165" s="602"/>
      <c r="S165" s="265"/>
      <c r="T165" s="1116"/>
      <c r="U165" s="1091"/>
      <c r="V165" s="1119"/>
      <c r="W165" s="1017"/>
      <c r="X165" s="1116"/>
      <c r="Y165" s="1091"/>
      <c r="Z165" s="1119"/>
      <c r="AA165" s="1017"/>
      <c r="AB165" s="1116"/>
      <c r="AC165" s="1091"/>
      <c r="AD165" s="1119"/>
      <c r="AE165" s="693"/>
      <c r="AF165" s="675">
        <f t="shared" ref="AF165:AF166" si="185">L165-(R165+V165+Z165+AD165)</f>
        <v>0</v>
      </c>
      <c r="AG165" s="688"/>
      <c r="AH165" s="430"/>
      <c r="AI165" s="753"/>
      <c r="AJ165" s="749"/>
      <c r="AK165" s="161"/>
      <c r="AL165" s="757"/>
      <c r="AM165" s="745"/>
      <c r="AN165" s="688"/>
      <c r="AO165" s="431"/>
    </row>
    <row r="166" spans="1:87" ht="16" customHeight="1" outlineLevel="2">
      <c r="A166" s="69" t="s">
        <v>220</v>
      </c>
      <c r="B166" s="56"/>
      <c r="C166" s="282">
        <v>709</v>
      </c>
      <c r="D166" s="164" t="s">
        <v>270</v>
      </c>
      <c r="E166" s="452"/>
      <c r="F166" s="59" t="s">
        <v>271</v>
      </c>
      <c r="G166" s="165"/>
      <c r="H166" s="113"/>
      <c r="I166" s="618"/>
      <c r="J166" s="236"/>
      <c r="K166" s="414"/>
      <c r="L166" s="602">
        <f t="shared" si="184"/>
        <v>0</v>
      </c>
      <c r="M166" s="162"/>
      <c r="N166" s="328"/>
      <c r="O166" s="116"/>
      <c r="P166" s="1381"/>
      <c r="Q166" s="967"/>
      <c r="R166" s="977"/>
      <c r="S166" s="265"/>
      <c r="T166" s="1116"/>
      <c r="U166" s="1091"/>
      <c r="V166" s="1119"/>
      <c r="W166" s="1017"/>
      <c r="X166" s="1116"/>
      <c r="Y166" s="1091"/>
      <c r="Z166" s="1119"/>
      <c r="AA166" s="1017"/>
      <c r="AB166" s="1116"/>
      <c r="AC166" s="1091"/>
      <c r="AD166" s="1119"/>
      <c r="AE166" s="693"/>
      <c r="AF166" s="675">
        <f t="shared" si="185"/>
        <v>0</v>
      </c>
      <c r="AG166" s="688"/>
      <c r="AH166" s="430"/>
      <c r="AI166" s="753"/>
      <c r="AJ166" s="749"/>
      <c r="AK166" s="161"/>
      <c r="AL166" s="757"/>
      <c r="AM166" s="745"/>
      <c r="AN166" s="688"/>
      <c r="AO166" s="431"/>
    </row>
    <row r="167" spans="1:87" s="30" customFormat="1" ht="16" customHeight="1" outlineLevel="1">
      <c r="A167" s="67"/>
      <c r="B167" s="49"/>
      <c r="C167" s="282">
        <v>719</v>
      </c>
      <c r="D167" s="50"/>
      <c r="E167" s="449"/>
      <c r="F167" s="51" t="s">
        <v>272</v>
      </c>
      <c r="G167" s="52"/>
      <c r="H167" s="53"/>
      <c r="I167" s="618"/>
      <c r="J167" s="450"/>
      <c r="K167" s="414"/>
      <c r="L167" s="603" t="e">
        <f>SUM(L168:L175)</f>
        <v>#REF!</v>
      </c>
      <c r="M167" s="157"/>
      <c r="N167" s="451"/>
      <c r="O167" s="216"/>
      <c r="P167" s="974"/>
      <c r="Q167" s="975"/>
      <c r="R167" s="605" t="e">
        <f>SUM(R168:R175)</f>
        <v>#REF!</v>
      </c>
      <c r="S167" s="265"/>
      <c r="T167" s="1112"/>
      <c r="U167" s="1113"/>
      <c r="V167" s="1114">
        <f>SUM(V168:V175)</f>
        <v>800000</v>
      </c>
      <c r="W167" s="1017"/>
      <c r="X167" s="1112"/>
      <c r="Y167" s="1113"/>
      <c r="Z167" s="1114">
        <f>SUM(Z168:Z175)</f>
        <v>0</v>
      </c>
      <c r="AA167" s="1017"/>
      <c r="AB167" s="1115"/>
      <c r="AC167" s="1113"/>
      <c r="AD167" s="1114">
        <f>SUM(AD168:AD175)</f>
        <v>0</v>
      </c>
      <c r="AE167" s="693"/>
      <c r="AF167" s="159" t="e">
        <f>SUM(AF168:AF175)</f>
        <v>#REF!</v>
      </c>
      <c r="AG167" s="725"/>
      <c r="AH167" s="430"/>
      <c r="AI167" s="744">
        <v>0</v>
      </c>
      <c r="AJ167" s="750"/>
      <c r="AK167" s="156" t="e">
        <f>L167-AI167</f>
        <v>#REF!</v>
      </c>
      <c r="AL167" s="756"/>
      <c r="AM167" s="746"/>
      <c r="AN167" s="725"/>
      <c r="AO167" s="431"/>
      <c r="AP167" s="348"/>
      <c r="AQ167" s="348"/>
      <c r="AR167" s="348"/>
      <c r="AS167" s="348"/>
      <c r="AT167" s="348"/>
      <c r="AU167" s="348"/>
      <c r="AV167" s="348"/>
      <c r="AW167" s="348"/>
      <c r="AX167" s="348"/>
      <c r="AY167" s="348"/>
      <c r="AZ167" s="348"/>
      <c r="BA167" s="242"/>
      <c r="BB167" s="242"/>
      <c r="BC167" s="242"/>
      <c r="BD167" s="242"/>
      <c r="BE167" s="242"/>
      <c r="BF167" s="242"/>
      <c r="BG167" s="242"/>
      <c r="BH167" s="242"/>
      <c r="BI167" s="242"/>
      <c r="BJ167" s="242"/>
      <c r="BK167" s="242"/>
      <c r="BL167" s="242"/>
      <c r="BM167" s="242"/>
      <c r="BN167" s="242"/>
      <c r="BO167" s="242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</row>
    <row r="168" spans="1:87" ht="16" customHeight="1" outlineLevel="2">
      <c r="A168" s="87">
        <v>131100</v>
      </c>
      <c r="B168" s="57"/>
      <c r="C168" s="282">
        <v>719</v>
      </c>
      <c r="D168" s="160">
        <v>710</v>
      </c>
      <c r="E168" s="449"/>
      <c r="F168" s="59" t="s">
        <v>286</v>
      </c>
      <c r="G168" s="70"/>
      <c r="H168" s="61"/>
      <c r="I168" s="618"/>
      <c r="J168" s="450"/>
      <c r="K168" s="581" t="e">
        <f>L168/L159</f>
        <v>#REF!</v>
      </c>
      <c r="L168" s="602" t="e">
        <f t="shared" ref="L168:L175" si="186">R168+V168+Z168+AD168</f>
        <v>#REF!</v>
      </c>
      <c r="M168" s="585"/>
      <c r="N168" s="328"/>
      <c r="O168" s="216"/>
      <c r="P168" s="1369" t="e">
        <f>R168/R159</f>
        <v>#REF!</v>
      </c>
      <c r="Q168" s="967" t="e">
        <f>R168/Q2</f>
        <v>#REF!</v>
      </c>
      <c r="R168" s="1227" t="e">
        <f>15000*Q2</f>
        <v>#REF!</v>
      </c>
      <c r="S168" s="265"/>
      <c r="T168" s="1197">
        <f>V167/V159</f>
        <v>0.22506888915592688</v>
      </c>
      <c r="U168" s="1091" t="e">
        <f>V168/U2</f>
        <v>#REF!</v>
      </c>
      <c r="V168" s="1119">
        <v>800000</v>
      </c>
      <c r="W168" s="1017"/>
      <c r="X168" s="1112"/>
      <c r="Y168" s="1113"/>
      <c r="Z168" s="1119"/>
      <c r="AA168" s="1017"/>
      <c r="AB168" s="1116"/>
      <c r="AC168" s="1091"/>
      <c r="AD168" s="1119"/>
      <c r="AE168" s="693"/>
      <c r="AF168" s="294" t="e">
        <f t="shared" ref="AF168:AF175" si="187">L168-(R168+V168+Z168+AD168)</f>
        <v>#REF!</v>
      </c>
      <c r="AG168" s="688"/>
      <c r="AH168" s="430"/>
      <c r="AI168" s="753"/>
      <c r="AJ168" s="749"/>
      <c r="AK168" s="161"/>
      <c r="AL168" s="757"/>
      <c r="AM168" s="745"/>
      <c r="AN168" s="688"/>
      <c r="AO168" s="431"/>
    </row>
    <row r="169" spans="1:87" ht="16" customHeight="1" outlineLevel="2">
      <c r="A169" s="69">
        <v>131100</v>
      </c>
      <c r="B169" s="57"/>
      <c r="C169" s="282">
        <v>719</v>
      </c>
      <c r="D169" s="160">
        <v>711</v>
      </c>
      <c r="E169" s="449"/>
      <c r="F169" s="59" t="s">
        <v>287</v>
      </c>
      <c r="G169" s="70"/>
      <c r="H169" s="61"/>
      <c r="I169" s="618"/>
      <c r="J169" s="236"/>
      <c r="K169" s="414" t="e">
        <f>L168/G2</f>
        <v>#REF!</v>
      </c>
      <c r="L169" s="602">
        <f t="shared" si="186"/>
        <v>0</v>
      </c>
      <c r="M169" s="162"/>
      <c r="N169" s="328"/>
      <c r="O169" s="216"/>
      <c r="P169" s="1371" t="s">
        <v>415</v>
      </c>
      <c r="Q169" s="624" t="e">
        <f>#REF!</f>
        <v>#REF!</v>
      </c>
      <c r="R169" s="602"/>
      <c r="S169" s="265"/>
      <c r="T169" s="1121" t="s">
        <v>415</v>
      </c>
      <c r="U169" s="1122" t="e">
        <f>#REF!+#REF!*[0]!NbreLLTS</f>
        <v>#REF!</v>
      </c>
      <c r="V169" s="1119"/>
      <c r="W169" s="1017"/>
      <c r="X169" s="1312"/>
      <c r="Y169" s="1313"/>
      <c r="Z169" s="1119"/>
      <c r="AA169" s="1017"/>
      <c r="AB169" s="1116"/>
      <c r="AC169" s="1091"/>
      <c r="AD169" s="1119"/>
      <c r="AE169" s="693"/>
      <c r="AF169" s="294">
        <f t="shared" si="187"/>
        <v>0</v>
      </c>
      <c r="AG169" s="688"/>
      <c r="AH169" s="430"/>
      <c r="AI169" s="753"/>
      <c r="AJ169" s="749"/>
      <c r="AK169" s="161"/>
      <c r="AL169" s="757"/>
      <c r="AM169" s="745"/>
      <c r="AN169" s="688"/>
      <c r="AO169" s="431"/>
    </row>
    <row r="170" spans="1:87" ht="16" customHeight="1" outlineLevel="2">
      <c r="A170" s="69">
        <v>131400</v>
      </c>
      <c r="B170" s="57"/>
      <c r="C170" s="282">
        <v>719</v>
      </c>
      <c r="D170" s="160">
        <v>713</v>
      </c>
      <c r="E170" s="449"/>
      <c r="F170" s="59" t="s">
        <v>273</v>
      </c>
      <c r="G170" s="70"/>
      <c r="H170" s="61"/>
      <c r="I170" s="618"/>
      <c r="J170" s="236"/>
      <c r="K170" s="414"/>
      <c r="L170" s="602">
        <f t="shared" si="186"/>
        <v>0</v>
      </c>
      <c r="M170" s="162"/>
      <c r="N170" s="328"/>
      <c r="O170" s="216"/>
      <c r="P170" s="1370"/>
      <c r="Q170" s="967" t="e">
        <f>R168/Q169</f>
        <v>#REF!</v>
      </c>
      <c r="R170" s="602"/>
      <c r="S170" s="265"/>
      <c r="T170" s="1192" t="e">
        <f>#REF!</f>
        <v>#REF!</v>
      </c>
      <c r="U170" s="1123" t="e">
        <f>V168/U169</f>
        <v>#REF!</v>
      </c>
      <c r="V170" s="1119"/>
      <c r="W170" s="1017"/>
      <c r="X170" s="1192"/>
      <c r="Y170" s="1123"/>
      <c r="Z170" s="1119"/>
      <c r="AA170" s="1017"/>
      <c r="AB170" s="1116"/>
      <c r="AC170" s="1091"/>
      <c r="AD170" s="1119"/>
      <c r="AE170" s="693"/>
      <c r="AF170" s="294">
        <f t="shared" si="187"/>
        <v>0</v>
      </c>
      <c r="AG170" s="688"/>
      <c r="AH170" s="430"/>
      <c r="AI170" s="753"/>
      <c r="AJ170" s="749"/>
      <c r="AK170" s="161"/>
      <c r="AL170" s="757"/>
      <c r="AM170" s="745"/>
      <c r="AN170" s="688"/>
      <c r="AO170" s="431"/>
    </row>
    <row r="171" spans="1:87" ht="16" customHeight="1" outlineLevel="2">
      <c r="A171" s="69">
        <v>131610</v>
      </c>
      <c r="B171" s="56"/>
      <c r="C171" s="282">
        <v>719</v>
      </c>
      <c r="D171" s="166">
        <v>714</v>
      </c>
      <c r="E171" s="449"/>
      <c r="F171" s="598" t="s">
        <v>443</v>
      </c>
      <c r="G171" s="165"/>
      <c r="H171" s="113"/>
      <c r="I171" s="618"/>
      <c r="J171" s="236"/>
      <c r="K171" s="414"/>
      <c r="L171" s="602">
        <f t="shared" si="186"/>
        <v>0</v>
      </c>
      <c r="M171" s="162"/>
      <c r="N171" s="328"/>
      <c r="O171" s="216"/>
      <c r="P171" s="1229" t="s">
        <v>431</v>
      </c>
      <c r="Q171" s="1230" t="e">
        <f>R168/#REF!</f>
        <v>#REF!</v>
      </c>
      <c r="R171" s="602"/>
      <c r="S171" s="265"/>
      <c r="T171" s="1229" t="s">
        <v>436</v>
      </c>
      <c r="U171" s="1231" t="e">
        <f>V168/#REF!</f>
        <v>#REF!</v>
      </c>
      <c r="V171" s="1119"/>
      <c r="W171" s="1017"/>
      <c r="X171" s="1229"/>
      <c r="Y171" s="1231"/>
      <c r="Z171" s="1119"/>
      <c r="AA171" s="1017"/>
      <c r="AB171" s="1116"/>
      <c r="AC171" s="1091"/>
      <c r="AD171" s="1119"/>
      <c r="AE171" s="693"/>
      <c r="AF171" s="294">
        <f t="shared" si="187"/>
        <v>0</v>
      </c>
      <c r="AG171" s="688"/>
      <c r="AH171" s="430"/>
      <c r="AI171" s="753"/>
      <c r="AJ171" s="749"/>
      <c r="AK171" s="161"/>
      <c r="AL171" s="757"/>
      <c r="AM171" s="745"/>
      <c r="AN171" s="688"/>
      <c r="AO171" s="431"/>
    </row>
    <row r="172" spans="1:87" ht="16" customHeight="1" outlineLevel="2">
      <c r="A172" s="69">
        <v>131620</v>
      </c>
      <c r="B172" s="57"/>
      <c r="C172" s="282">
        <v>719</v>
      </c>
      <c r="D172" s="160">
        <v>715</v>
      </c>
      <c r="E172" s="449"/>
      <c r="F172" s="598" t="s">
        <v>448</v>
      </c>
      <c r="G172" s="70"/>
      <c r="H172" s="61"/>
      <c r="I172" s="618"/>
      <c r="J172" s="236"/>
      <c r="K172" s="414"/>
      <c r="L172" s="602">
        <f t="shared" si="186"/>
        <v>0</v>
      </c>
      <c r="M172" s="162"/>
      <c r="N172" s="328"/>
      <c r="O172" s="216"/>
      <c r="P172" s="1370"/>
      <c r="Q172" s="967"/>
      <c r="R172" s="602"/>
      <c r="S172" s="265"/>
      <c r="T172" s="1116"/>
      <c r="U172" s="1091"/>
      <c r="V172" s="1119"/>
      <c r="W172" s="1017"/>
      <c r="X172" s="1116"/>
      <c r="Y172" s="1091"/>
      <c r="Z172" s="1119"/>
      <c r="AA172" s="1017"/>
      <c r="AB172" s="1116"/>
      <c r="AC172" s="1091"/>
      <c r="AD172" s="1119"/>
      <c r="AE172" s="693"/>
      <c r="AF172" s="294">
        <f t="shared" si="187"/>
        <v>0</v>
      </c>
      <c r="AG172" s="688"/>
      <c r="AH172" s="430"/>
      <c r="AI172" s="753"/>
      <c r="AJ172" s="749"/>
      <c r="AK172" s="161"/>
      <c r="AL172" s="757"/>
      <c r="AM172" s="745"/>
      <c r="AN172" s="688"/>
      <c r="AO172" s="431"/>
    </row>
    <row r="173" spans="1:87" ht="16" customHeight="1" outlineLevel="2">
      <c r="A173" s="69">
        <v>131750</v>
      </c>
      <c r="B173" s="57"/>
      <c r="C173" s="282">
        <v>719</v>
      </c>
      <c r="D173" s="160">
        <v>716</v>
      </c>
      <c r="E173" s="449"/>
      <c r="F173" s="59" t="s">
        <v>274</v>
      </c>
      <c r="G173" s="115"/>
      <c r="H173" s="61"/>
      <c r="I173" s="618"/>
      <c r="J173" s="236"/>
      <c r="K173" s="414"/>
      <c r="L173" s="602">
        <f t="shared" si="186"/>
        <v>0</v>
      </c>
      <c r="M173" s="162"/>
      <c r="N173" s="328"/>
      <c r="O173" s="216"/>
      <c r="P173" s="1370"/>
      <c r="Q173" s="967"/>
      <c r="R173" s="602"/>
      <c r="S173" s="265"/>
      <c r="T173" s="1116"/>
      <c r="U173" s="1091"/>
      <c r="V173" s="1119"/>
      <c r="W173" s="1017"/>
      <c r="X173" s="1116"/>
      <c r="Y173" s="1091"/>
      <c r="Z173" s="1119"/>
      <c r="AA173" s="1017"/>
      <c r="AB173" s="1116"/>
      <c r="AC173" s="1091"/>
      <c r="AD173" s="1119"/>
      <c r="AE173" s="693"/>
      <c r="AF173" s="294">
        <f t="shared" si="187"/>
        <v>0</v>
      </c>
      <c r="AG173" s="688"/>
      <c r="AH173" s="430"/>
      <c r="AI173" s="753"/>
      <c r="AJ173" s="749"/>
      <c r="AK173" s="161"/>
      <c r="AL173" s="757"/>
      <c r="AM173" s="745"/>
      <c r="AN173" s="688"/>
      <c r="AO173" s="431"/>
    </row>
    <row r="174" spans="1:87" ht="16" customHeight="1" outlineLevel="2">
      <c r="A174" s="69">
        <v>131760</v>
      </c>
      <c r="B174" s="57"/>
      <c r="C174" s="282">
        <v>719</v>
      </c>
      <c r="D174" s="160">
        <v>717</v>
      </c>
      <c r="E174" s="449"/>
      <c r="F174" s="598" t="s">
        <v>444</v>
      </c>
      <c r="G174" s="115"/>
      <c r="H174" s="113"/>
      <c r="I174" s="618"/>
      <c r="J174" s="236"/>
      <c r="K174" s="414"/>
      <c r="L174" s="602">
        <f t="shared" si="186"/>
        <v>0</v>
      </c>
      <c r="M174" s="162"/>
      <c r="N174" s="328"/>
      <c r="O174" s="216"/>
      <c r="P174" s="1370"/>
      <c r="Q174" s="967"/>
      <c r="R174" s="602"/>
      <c r="S174" s="265"/>
      <c r="T174" s="1116"/>
      <c r="U174" s="1091"/>
      <c r="V174" s="1119"/>
      <c r="W174" s="1017"/>
      <c r="X174" s="1116"/>
      <c r="Y174" s="1091"/>
      <c r="Z174" s="1119"/>
      <c r="AA174" s="1017"/>
      <c r="AB174" s="1116"/>
      <c r="AC174" s="1091"/>
      <c r="AD174" s="1119"/>
      <c r="AE174" s="693"/>
      <c r="AF174" s="294">
        <f t="shared" si="187"/>
        <v>0</v>
      </c>
      <c r="AG174" s="688"/>
      <c r="AH174" s="430"/>
      <c r="AI174" s="753"/>
      <c r="AJ174" s="749"/>
      <c r="AK174" s="161"/>
      <c r="AL174" s="757"/>
      <c r="AM174" s="745"/>
      <c r="AN174" s="688"/>
      <c r="AO174" s="431"/>
    </row>
    <row r="175" spans="1:87" ht="16" customHeight="1" outlineLevel="2">
      <c r="A175" s="69">
        <v>131800</v>
      </c>
      <c r="B175" s="57"/>
      <c r="C175" s="282">
        <v>719</v>
      </c>
      <c r="D175" s="160">
        <v>718</v>
      </c>
      <c r="E175" s="449"/>
      <c r="F175" s="598" t="s">
        <v>444</v>
      </c>
      <c r="G175" s="115" t="s">
        <v>71</v>
      </c>
      <c r="H175" s="167"/>
      <c r="I175" s="618"/>
      <c r="J175" s="236"/>
      <c r="K175" s="414"/>
      <c r="L175" s="602">
        <f t="shared" si="186"/>
        <v>0</v>
      </c>
      <c r="M175" s="162"/>
      <c r="N175" s="328"/>
      <c r="O175" s="216"/>
      <c r="P175" s="1370"/>
      <c r="Q175" s="967"/>
      <c r="R175" s="602"/>
      <c r="S175" s="453"/>
      <c r="T175" s="1116"/>
      <c r="U175" s="1091"/>
      <c r="V175" s="1119"/>
      <c r="W175" s="1124"/>
      <c r="X175" s="1116"/>
      <c r="Y175" s="1091"/>
      <c r="Z175" s="1119"/>
      <c r="AA175" s="1124"/>
      <c r="AB175" s="1116"/>
      <c r="AC175" s="1091"/>
      <c r="AD175" s="1119">
        <v>0</v>
      </c>
      <c r="AE175" s="693"/>
      <c r="AF175" s="294">
        <f t="shared" si="187"/>
        <v>0</v>
      </c>
      <c r="AG175" s="688"/>
      <c r="AH175" s="430"/>
      <c r="AI175" s="753"/>
      <c r="AJ175" s="749"/>
      <c r="AK175" s="161"/>
      <c r="AL175" s="757"/>
      <c r="AM175" s="745"/>
      <c r="AN175" s="688"/>
      <c r="AO175" s="431"/>
    </row>
    <row r="176" spans="1:87" s="30" customFormat="1" ht="16" customHeight="1" outlineLevel="1">
      <c r="A176" s="87"/>
      <c r="B176" s="168"/>
      <c r="C176" s="282">
        <v>729</v>
      </c>
      <c r="D176" s="118" t="s">
        <v>275</v>
      </c>
      <c r="E176" s="449"/>
      <c r="F176" s="88" t="s">
        <v>276</v>
      </c>
      <c r="G176" s="169"/>
      <c r="H176" s="90"/>
      <c r="I176" s="618"/>
      <c r="J176" s="236"/>
      <c r="K176" s="414"/>
      <c r="L176" s="603" t="e">
        <f>SUM(L177:L178)</f>
        <v>#REF!</v>
      </c>
      <c r="M176" s="170"/>
      <c r="N176" s="424"/>
      <c r="O176" s="216"/>
      <c r="P176" s="1370"/>
      <c r="Q176" s="967"/>
      <c r="R176" s="606">
        <f>SUM(R177:R178)</f>
        <v>0</v>
      </c>
      <c r="S176" s="265"/>
      <c r="T176" s="1116" t="s">
        <v>512</v>
      </c>
      <c r="U176" s="1125">
        <v>1627589.86</v>
      </c>
      <c r="V176" s="1126">
        <f>SUM(V177:V178)</f>
        <v>0</v>
      </c>
      <c r="W176" s="1017"/>
      <c r="X176" s="1116"/>
      <c r="Y176" s="1125"/>
      <c r="Z176" s="1126">
        <f>SUM(Z177:Z178)</f>
        <v>0</v>
      </c>
      <c r="AA176" s="1017"/>
      <c r="AB176" s="1127"/>
      <c r="AC176" s="1125"/>
      <c r="AD176" s="1126" t="e">
        <f>SUM(AD178:AD178)</f>
        <v>#REF!</v>
      </c>
      <c r="AE176" s="693"/>
      <c r="AF176" s="159">
        <f>SUM(AF177)</f>
        <v>0</v>
      </c>
      <c r="AG176" s="689"/>
      <c r="AH176" s="430"/>
      <c r="AI176" s="754">
        <v>0</v>
      </c>
      <c r="AJ176" s="749"/>
      <c r="AK176" s="752" t="e">
        <f>L176-AI176</f>
        <v>#REF!</v>
      </c>
      <c r="AL176" s="757"/>
      <c r="AM176" s="746"/>
      <c r="AN176" s="689"/>
      <c r="AO176" s="431"/>
      <c r="AP176" s="242"/>
      <c r="AQ176" s="242"/>
      <c r="AR176" s="242"/>
      <c r="AS176" s="242"/>
      <c r="AT176" s="242"/>
      <c r="AU176" s="242"/>
      <c r="AV176" s="242"/>
      <c r="AW176" s="242"/>
      <c r="AX176" s="242"/>
      <c r="AY176" s="242"/>
      <c r="AZ176" s="242"/>
      <c r="BA176" s="242"/>
      <c r="BB176" s="242"/>
      <c r="BC176" s="242"/>
      <c r="BD176" s="242"/>
      <c r="BE176" s="242"/>
      <c r="BF176" s="242"/>
      <c r="BG176" s="242"/>
      <c r="BH176" s="242"/>
      <c r="BI176" s="242"/>
      <c r="BJ176" s="242"/>
      <c r="BK176" s="242"/>
      <c r="BL176" s="242"/>
      <c r="BM176" s="242"/>
      <c r="BN176" s="242"/>
      <c r="BO176" s="242"/>
    </row>
    <row r="177" spans="1:67" ht="16" customHeight="1" outlineLevel="1">
      <c r="A177" s="69"/>
      <c r="B177" s="57"/>
      <c r="C177" s="282"/>
      <c r="D177" s="58"/>
      <c r="E177" s="449"/>
      <c r="F177" s="59" t="s">
        <v>430</v>
      </c>
      <c r="G177" s="70"/>
      <c r="H177" s="61"/>
      <c r="I177" s="618"/>
      <c r="J177" s="236"/>
      <c r="K177" s="580" t="e">
        <f>L177/L159</f>
        <v>#REF!</v>
      </c>
      <c r="L177" s="601">
        <f t="shared" ref="L177:L178" si="188">R177+V177+Z177+AD177</f>
        <v>0</v>
      </c>
      <c r="M177" s="585"/>
      <c r="N177" s="328"/>
      <c r="O177" s="216"/>
      <c r="P177" s="1369" t="e">
        <f>R177/R159</f>
        <v>#REF!</v>
      </c>
      <c r="Q177" s="967"/>
      <c r="R177" s="601">
        <f>IFERROR(#REF!,0)</f>
        <v>0</v>
      </c>
      <c r="S177" s="265"/>
      <c r="T177" s="1120">
        <f>V177/V159</f>
        <v>0</v>
      </c>
      <c r="U177" s="1128"/>
      <c r="V177" s="1129">
        <f>IFERROR(#REF!,0)</f>
        <v>0</v>
      </c>
      <c r="W177" s="1017"/>
      <c r="X177" s="1120" t="e">
        <f>Z177/Z159</f>
        <v>#REF!</v>
      </c>
      <c r="Y177" s="1128"/>
      <c r="Z177" s="1129">
        <f>IFERROR(#REF!,0)</f>
        <v>0</v>
      </c>
      <c r="AA177" s="1017"/>
      <c r="AB177" s="1116"/>
      <c r="AC177" s="1128" t="e">
        <f>AD176/AC5</f>
        <v>#REF!</v>
      </c>
      <c r="AD177" s="1119"/>
      <c r="AE177" s="693"/>
      <c r="AF177" s="294">
        <f t="shared" ref="AF177:AF178" si="189">L177-(R177+V177+Z177+AD177)</f>
        <v>0</v>
      </c>
      <c r="AG177" s="688"/>
      <c r="AH177" s="430"/>
      <c r="AI177" s="753"/>
      <c r="AJ177" s="749"/>
      <c r="AK177" s="161"/>
      <c r="AL177" s="757"/>
      <c r="AM177" s="745"/>
      <c r="AN177" s="688"/>
      <c r="AO177" s="431"/>
    </row>
    <row r="178" spans="1:67" ht="16" customHeight="1" outlineLevel="1">
      <c r="A178" s="69"/>
      <c r="B178" s="57"/>
      <c r="C178" s="282"/>
      <c r="D178" s="58"/>
      <c r="E178" s="449"/>
      <c r="F178" s="83" t="s">
        <v>276</v>
      </c>
      <c r="G178" s="70"/>
      <c r="H178" s="61"/>
      <c r="I178" s="618"/>
      <c r="J178" s="236"/>
      <c r="K178" s="414"/>
      <c r="L178" s="602" t="e">
        <f t="shared" si="188"/>
        <v>#REF!</v>
      </c>
      <c r="M178" s="162"/>
      <c r="N178" s="328"/>
      <c r="O178" s="216"/>
      <c r="P178" s="1370"/>
      <c r="Q178" s="967"/>
      <c r="R178" s="602"/>
      <c r="S178" s="265"/>
      <c r="T178" s="1116"/>
      <c r="U178" s="1123"/>
      <c r="V178" s="1119"/>
      <c r="W178" s="1017"/>
      <c r="X178" s="1116"/>
      <c r="Y178" s="1123"/>
      <c r="Z178" s="1119"/>
      <c r="AA178" s="1017"/>
      <c r="AB178" s="1116" t="s">
        <v>367</v>
      </c>
      <c r="AC178" s="1123" t="e">
        <f>AD158/AD155</f>
        <v>#REF!</v>
      </c>
      <c r="AD178" s="1119" t="e">
        <f>AD155</f>
        <v>#REF!</v>
      </c>
      <c r="AE178" s="693"/>
      <c r="AF178" s="294" t="e">
        <f t="shared" si="189"/>
        <v>#REF!</v>
      </c>
      <c r="AG178" s="560"/>
      <c r="AH178" s="430"/>
      <c r="AI178" s="753"/>
      <c r="AJ178" s="749"/>
      <c r="AK178" s="161"/>
      <c r="AL178" s="757"/>
      <c r="AM178" s="745"/>
      <c r="AN178" s="688"/>
      <c r="AO178" s="431"/>
    </row>
    <row r="179" spans="1:67" s="30" customFormat="1" ht="16" customHeight="1" thickBot="1">
      <c r="A179" s="171"/>
      <c r="B179" s="172"/>
      <c r="C179" s="454"/>
      <c r="D179" s="173"/>
      <c r="E179" s="455"/>
      <c r="F179" s="174"/>
      <c r="G179" s="175"/>
      <c r="H179" s="176"/>
      <c r="I179" s="456" t="e">
        <f>+K187*L161</f>
        <v>#REF!</v>
      </c>
      <c r="J179" s="457"/>
      <c r="K179" s="458"/>
      <c r="L179" s="177"/>
      <c r="M179" s="178"/>
      <c r="N179" s="459"/>
      <c r="O179" s="216"/>
      <c r="P179" s="1382"/>
      <c r="Q179" s="460"/>
      <c r="R179" s="177"/>
      <c r="S179" s="265"/>
      <c r="T179" s="1130"/>
      <c r="U179" s="1131"/>
      <c r="V179" s="1132"/>
      <c r="W179" s="1017"/>
      <c r="X179" s="1130"/>
      <c r="Y179" s="1131"/>
      <c r="Z179" s="1132"/>
      <c r="AA179" s="1017"/>
      <c r="AB179" s="1130"/>
      <c r="AC179" s="1131"/>
      <c r="AD179" s="1132"/>
      <c r="AE179" s="693"/>
      <c r="AF179" s="692">
        <f>L179-(R179+AD179)</f>
        <v>0</v>
      </c>
      <c r="AG179" s="179"/>
      <c r="AH179" s="461"/>
      <c r="AI179" s="747"/>
      <c r="AJ179" s="179"/>
      <c r="AK179" s="177"/>
      <c r="AL179" s="758"/>
      <c r="AM179" s="747"/>
      <c r="AN179" s="742"/>
      <c r="AO179" s="462"/>
      <c r="AP179" s="242"/>
      <c r="AQ179" s="242"/>
      <c r="AR179" s="242"/>
      <c r="AS179" s="242"/>
      <c r="AT179" s="242"/>
      <c r="AU179" s="242"/>
      <c r="AV179" s="242"/>
      <c r="AW179" s="242"/>
      <c r="AX179" s="242"/>
      <c r="AY179" s="242"/>
      <c r="AZ179" s="242"/>
      <c r="BA179" s="242"/>
      <c r="BB179" s="242"/>
      <c r="BC179" s="242"/>
      <c r="BD179" s="242"/>
      <c r="BE179" s="242"/>
      <c r="BF179" s="242"/>
      <c r="BG179" s="242"/>
      <c r="BH179" s="242"/>
      <c r="BI179" s="242"/>
      <c r="BJ179" s="242"/>
      <c r="BK179" s="242"/>
      <c r="BL179" s="242"/>
      <c r="BM179" s="242"/>
      <c r="BN179" s="242"/>
      <c r="BO179" s="242"/>
    </row>
    <row r="180" spans="1:67" ht="16" customHeight="1">
      <c r="A180" s="20"/>
      <c r="B180" s="180"/>
      <c r="C180" s="463"/>
      <c r="D180" s="182"/>
      <c r="E180" s="464"/>
      <c r="F180" s="83"/>
      <c r="G180" s="183"/>
      <c r="H180" s="113"/>
      <c r="I180" s="619"/>
      <c r="J180" s="236"/>
      <c r="K180" s="284"/>
      <c r="L180" s="184"/>
      <c r="M180" s="185"/>
      <c r="N180" s="186"/>
      <c r="O180" s="216"/>
      <c r="P180" s="1383"/>
      <c r="Q180" s="930"/>
      <c r="R180" s="749"/>
      <c r="S180" s="265"/>
      <c r="T180" s="1133"/>
      <c r="U180" s="1040"/>
      <c r="V180" s="1134"/>
      <c r="W180" s="1017"/>
      <c r="X180" s="1133"/>
      <c r="Y180" s="1040"/>
      <c r="Z180" s="1134"/>
      <c r="AA180" s="1017"/>
      <c r="AB180" s="1133"/>
      <c r="AC180" s="1040"/>
      <c r="AD180" s="1134"/>
      <c r="AE180" s="693"/>
      <c r="AF180" s="727"/>
      <c r="AG180" s="727"/>
      <c r="AH180" s="727"/>
      <c r="AI180" s="727"/>
      <c r="AJ180" s="465"/>
      <c r="AK180" s="226"/>
      <c r="AL180" s="155"/>
      <c r="AM180" s="121"/>
      <c r="AN180" s="121"/>
    </row>
    <row r="181" spans="1:67" s="475" customFormat="1" ht="16" customHeight="1">
      <c r="A181" s="466"/>
      <c r="B181" s="466"/>
      <c r="C181" s="467"/>
      <c r="D181" s="468"/>
      <c r="E181" s="469"/>
      <c r="F181" s="447"/>
      <c r="G181" s="470"/>
      <c r="H181" s="470"/>
      <c r="I181" s="620"/>
      <c r="J181" s="447" t="e">
        <f>2932417*K187</f>
        <v>#REF!</v>
      </c>
      <c r="K181" s="471"/>
      <c r="L181" s="472"/>
      <c r="M181" s="473"/>
      <c r="N181" s="473"/>
      <c r="O181" s="216"/>
      <c r="P181" s="1384"/>
      <c r="Q181" s="978"/>
      <c r="R181" s="979"/>
      <c r="S181" s="345"/>
      <c r="T181" s="1135"/>
      <c r="U181" s="1136"/>
      <c r="V181" s="1137"/>
      <c r="W181" s="1044"/>
      <c r="X181" s="1135"/>
      <c r="Y181" s="1136"/>
      <c r="Z181" s="1137"/>
      <c r="AA181" s="1044"/>
      <c r="AB181" s="1138"/>
      <c r="AC181" s="1136"/>
      <c r="AD181" s="1137"/>
      <c r="AE181" s="696"/>
      <c r="AF181" s="726"/>
      <c r="AG181" s="726"/>
      <c r="AH181" s="726"/>
      <c r="AI181" s="726"/>
      <c r="AJ181" s="474"/>
      <c r="AK181" s="474"/>
      <c r="AL181" s="447"/>
      <c r="AM181" s="474"/>
      <c r="AN181" s="474"/>
      <c r="AO181" s="447"/>
      <c r="AP181" s="281"/>
      <c r="AQ181" s="281"/>
      <c r="AR181" s="281"/>
      <c r="AS181" s="281"/>
      <c r="AT181" s="281"/>
      <c r="AU181" s="281"/>
      <c r="AV181" s="281"/>
      <c r="AW181" s="281"/>
      <c r="AX181" s="281"/>
      <c r="AY181" s="281"/>
      <c r="AZ181" s="281"/>
      <c r="BA181" s="242"/>
      <c r="BB181" s="242"/>
      <c r="BC181" s="242"/>
      <c r="BD181" s="242"/>
      <c r="BE181" s="242"/>
      <c r="BF181" s="242"/>
      <c r="BG181" s="242"/>
      <c r="BH181" s="242"/>
      <c r="BI181" s="242"/>
      <c r="BJ181" s="242"/>
      <c r="BK181" s="242"/>
      <c r="BL181" s="242"/>
      <c r="BM181" s="242"/>
      <c r="BN181" s="242"/>
      <c r="BO181" s="242"/>
    </row>
    <row r="182" spans="1:67" ht="18" customHeight="1" outlineLevel="1" thickBot="1">
      <c r="B182" s="189"/>
      <c r="D182" s="144"/>
      <c r="F182" s="190" t="s">
        <v>277</v>
      </c>
      <c r="G182" s="191"/>
      <c r="H182" s="192"/>
      <c r="I182" s="607"/>
      <c r="J182" s="199"/>
      <c r="K182" s="476"/>
      <c r="L182" s="144"/>
      <c r="M182" s="194"/>
      <c r="N182" s="195"/>
      <c r="O182" s="216"/>
      <c r="P182" s="1385" t="s">
        <v>2</v>
      </c>
      <c r="R182" s="981"/>
      <c r="S182" s="265"/>
      <c r="T182" s="1139" t="s">
        <v>3</v>
      </c>
      <c r="V182" s="1141"/>
      <c r="W182" s="1017"/>
      <c r="X182" s="1314" t="s">
        <v>421</v>
      </c>
      <c r="Z182" s="1141"/>
      <c r="AA182" s="1017"/>
      <c r="AB182" s="1139" t="s">
        <v>368</v>
      </c>
      <c r="AD182" s="1141"/>
      <c r="AE182" s="693"/>
      <c r="AF182" s="728"/>
      <c r="AG182" s="728"/>
      <c r="AH182" s="728"/>
      <c r="AI182" s="121"/>
      <c r="AJ182" s="465"/>
      <c r="AK182" s="226"/>
      <c r="AL182" s="155"/>
      <c r="AM182" s="236"/>
      <c r="AN182" s="236"/>
      <c r="AO182" s="236"/>
      <c r="AP182" s="236"/>
      <c r="AQ182" s="236"/>
      <c r="AR182" s="236"/>
    </row>
    <row r="183" spans="1:67" s="30" customFormat="1" ht="18" customHeight="1" outlineLevel="1" thickBot="1">
      <c r="A183" s="197"/>
      <c r="B183" s="198"/>
      <c r="C183" s="193"/>
      <c r="D183" s="199"/>
      <c r="E183" s="193"/>
      <c r="F183" s="478" t="s">
        <v>278</v>
      </c>
      <c r="G183" s="479"/>
      <c r="H183" s="30" t="s">
        <v>369</v>
      </c>
      <c r="I183" s="480" t="s">
        <v>27</v>
      </c>
      <c r="J183" s="481"/>
      <c r="K183" s="482" t="s">
        <v>7</v>
      </c>
      <c r="L183" s="483" t="s">
        <v>279</v>
      </c>
      <c r="M183" s="484" t="s">
        <v>298</v>
      </c>
      <c r="N183" s="485" t="s">
        <v>25</v>
      </c>
      <c r="O183" s="216"/>
      <c r="P183" s="1386" t="s">
        <v>27</v>
      </c>
      <c r="Q183" s="982" t="s">
        <v>7</v>
      </c>
      <c r="R183" s="483" t="s">
        <v>279</v>
      </c>
      <c r="S183" s="265"/>
      <c r="T183" s="1142" t="s">
        <v>27</v>
      </c>
      <c r="U183" s="1143" t="s">
        <v>7</v>
      </c>
      <c r="V183" s="1144" t="s">
        <v>279</v>
      </c>
      <c r="W183" s="1017"/>
      <c r="X183" s="1142" t="s">
        <v>27</v>
      </c>
      <c r="Y183" s="1143" t="s">
        <v>7</v>
      </c>
      <c r="Z183" s="1144" t="s">
        <v>279</v>
      </c>
      <c r="AA183" s="1017"/>
      <c r="AB183" s="1142" t="s">
        <v>27</v>
      </c>
      <c r="AC183" s="1143" t="s">
        <v>16</v>
      </c>
      <c r="AD183" s="1144" t="s">
        <v>279</v>
      </c>
      <c r="AE183" s="693"/>
      <c r="AF183" s="728"/>
      <c r="AG183" s="728"/>
      <c r="AH183" s="728"/>
      <c r="AI183" s="486"/>
      <c r="AJ183" s="486"/>
      <c r="AK183" s="486"/>
      <c r="AL183" s="155"/>
      <c r="AM183" s="83"/>
      <c r="AN183" s="83"/>
      <c r="AO183" s="83"/>
      <c r="AP183" s="83"/>
      <c r="AQ183" s="83"/>
      <c r="AR183" s="83"/>
      <c r="AS183" s="242"/>
      <c r="AT183" s="242"/>
      <c r="AU183" s="242"/>
      <c r="AV183" s="242"/>
      <c r="AW183" s="242"/>
      <c r="AX183" s="242"/>
      <c r="AY183" s="242"/>
      <c r="AZ183" s="242"/>
      <c r="BA183" s="242"/>
      <c r="BB183" s="242"/>
      <c r="BC183" s="242"/>
      <c r="BD183" s="242"/>
      <c r="BE183" s="242"/>
      <c r="BF183" s="242"/>
      <c r="BG183" s="242"/>
      <c r="BH183" s="242"/>
      <c r="BI183" s="242"/>
      <c r="BJ183" s="242"/>
      <c r="BK183" s="242"/>
      <c r="BL183" s="242"/>
      <c r="BM183" s="242"/>
      <c r="BN183" s="242"/>
      <c r="BO183" s="242"/>
    </row>
    <row r="184" spans="1:67" ht="18" customHeight="1" outlineLevel="1">
      <c r="B184" s="189"/>
      <c r="D184" s="144"/>
      <c r="F184" s="142"/>
      <c r="G184" s="200"/>
      <c r="I184" s="621"/>
      <c r="J184" s="487"/>
      <c r="K184" s="488">
        <f>1+TVAS</f>
        <v>1.0209999999999999</v>
      </c>
      <c r="L184" s="489"/>
      <c r="M184" s="490"/>
      <c r="N184" s="491"/>
      <c r="O184" s="216"/>
      <c r="P184" s="1387"/>
      <c r="Q184" s="492">
        <f>1+TVAS</f>
        <v>1.0209999999999999</v>
      </c>
      <c r="R184" s="983"/>
      <c r="S184" s="265"/>
      <c r="T184" s="1145"/>
      <c r="U184" s="1146">
        <f>1+TVAS</f>
        <v>1.0209999999999999</v>
      </c>
      <c r="V184" s="1147"/>
      <c r="W184" s="1017"/>
      <c r="X184" s="1145"/>
      <c r="Y184" s="1146">
        <f>1+TVAS</f>
        <v>1.0209999999999999</v>
      </c>
      <c r="Z184" s="1147"/>
      <c r="AA184" s="1017"/>
      <c r="AB184" s="1145"/>
      <c r="AC184" s="1146">
        <f>1+TVAN</f>
        <v>1.085</v>
      </c>
      <c r="AD184" s="1147"/>
      <c r="AE184" s="693"/>
      <c r="AF184" s="728"/>
      <c r="AG184" s="728"/>
      <c r="AH184" s="728"/>
      <c r="AI184" s="486"/>
      <c r="AJ184" s="486"/>
      <c r="AK184" s="486"/>
      <c r="AL184" s="155"/>
      <c r="AM184" s="83"/>
      <c r="AN184" s="83"/>
      <c r="AO184" s="83"/>
      <c r="AP184" s="83"/>
      <c r="AQ184" s="83"/>
      <c r="AR184" s="83"/>
    </row>
    <row r="185" spans="1:67" ht="18" customHeight="1" outlineLevel="1">
      <c r="B185" s="189"/>
      <c r="D185" s="144"/>
      <c r="F185" s="142" t="s">
        <v>280</v>
      </c>
      <c r="G185" s="493" t="e">
        <f>R185+V185+Z185+AD185-L185</f>
        <v>#REF!</v>
      </c>
      <c r="H185" s="493" t="e">
        <f>+P185+T185+X185+AB185-I185</f>
        <v>#REF!</v>
      </c>
      <c r="I185" s="615" t="e">
        <f>P185+T185+X185+AB185</f>
        <v>#REF!</v>
      </c>
      <c r="J185" s="487"/>
      <c r="K185" s="414"/>
      <c r="L185" s="494" t="e">
        <f>R185+V185+Z185+AD185</f>
        <v>#REF!</v>
      </c>
      <c r="M185" s="495" t="e">
        <f>L185/$G$5</f>
        <v>#REF!</v>
      </c>
      <c r="N185" s="496" t="e">
        <f>L185/$G$2</f>
        <v>#REF!</v>
      </c>
      <c r="O185" s="216"/>
      <c r="P185" s="1388" t="e">
        <f>$P$8</f>
        <v>#REF!</v>
      </c>
      <c r="Q185" s="967"/>
      <c r="R185" s="966" t="e">
        <f>P185*$Q$184</f>
        <v>#REF!</v>
      </c>
      <c r="S185" s="265"/>
      <c r="T185" s="519" t="e">
        <f>$T$8</f>
        <v>#REF!</v>
      </c>
      <c r="U185" s="1091"/>
      <c r="V185" s="518" t="e">
        <f>T185*$U$184</f>
        <v>#REF!</v>
      </c>
      <c r="W185" s="1017"/>
      <c r="X185" s="519" t="e">
        <f>$X$8</f>
        <v>#REF!</v>
      </c>
      <c r="Y185" s="1091"/>
      <c r="Z185" s="518" t="e">
        <f>X185*$U$184</f>
        <v>#REF!</v>
      </c>
      <c r="AA185" s="1017"/>
      <c r="AB185" s="519" t="e">
        <f>$AB$8</f>
        <v>#REF!</v>
      </c>
      <c r="AC185" s="1091"/>
      <c r="AD185" s="518" t="e">
        <f>AB185*$AC$184</f>
        <v>#REF!</v>
      </c>
      <c r="AE185" s="693"/>
      <c r="AF185" s="559" t="e">
        <f>I185-(P185+T185+X185+AB185)</f>
        <v>#REF!</v>
      </c>
      <c r="AG185" s="486"/>
      <c r="AH185" s="486"/>
      <c r="AI185" s="486"/>
      <c r="AJ185" s="486"/>
      <c r="AK185" s="486"/>
      <c r="AL185" s="155"/>
      <c r="AM185" s="83"/>
      <c r="AN185" s="83"/>
      <c r="AO185" s="83"/>
      <c r="AP185" s="83"/>
      <c r="AQ185" s="83"/>
      <c r="AR185" s="83"/>
    </row>
    <row r="186" spans="1:67" ht="18" customHeight="1" outlineLevel="1">
      <c r="B186" s="189"/>
      <c r="D186" s="144"/>
      <c r="F186" s="142" t="s">
        <v>281</v>
      </c>
      <c r="G186" s="493" t="e">
        <f>R186+V186+Z186+AD186-L186</f>
        <v>#REF!</v>
      </c>
      <c r="H186" s="493" t="e">
        <f>+P186+T186+X186+AB186-I186</f>
        <v>#REF!</v>
      </c>
      <c r="I186" s="615" t="e">
        <f>P186+T186+X186+AB186</f>
        <v>#REF!</v>
      </c>
      <c r="J186" s="487"/>
      <c r="K186" s="414"/>
      <c r="L186" s="494" t="e">
        <f>R186+V186+Z186+AD186</f>
        <v>#REF!</v>
      </c>
      <c r="M186" s="495" t="e">
        <f>L186/$G$5</f>
        <v>#REF!</v>
      </c>
      <c r="N186" s="496" t="e">
        <f>L186/$G$2</f>
        <v>#REF!</v>
      </c>
      <c r="O186" s="232"/>
      <c r="P186" s="1388" t="e">
        <f>$P$39+P114-P43</f>
        <v>#REF!</v>
      </c>
      <c r="Q186" s="967"/>
      <c r="R186" s="966" t="e">
        <f>P186*$Q$184</f>
        <v>#REF!</v>
      </c>
      <c r="S186" s="497"/>
      <c r="T186" s="519" t="e">
        <f>$T$39+$T$114-T43</f>
        <v>#REF!</v>
      </c>
      <c r="U186" s="1091"/>
      <c r="V186" s="518" t="e">
        <f>T186*$U$184</f>
        <v>#REF!</v>
      </c>
      <c r="W186" s="1148"/>
      <c r="X186" s="519" t="e">
        <f>$X$39+$X$114-X43</f>
        <v>#REF!</v>
      </c>
      <c r="Y186" s="1091"/>
      <c r="Z186" s="518" t="e">
        <f>X186*$U$184</f>
        <v>#REF!</v>
      </c>
      <c r="AA186" s="1148"/>
      <c r="AB186" s="519" t="e">
        <f>$AB$39+$AB$114-AB43</f>
        <v>#REF!</v>
      </c>
      <c r="AC186" s="1091"/>
      <c r="AD186" s="518" t="e">
        <f>AB186*$AC$184</f>
        <v>#REF!</v>
      </c>
      <c r="AE186" s="701"/>
      <c r="AF186" s="559" t="e">
        <f>I186-(P186+T186+X186+AB186)</f>
        <v>#REF!</v>
      </c>
      <c r="AG186" s="181"/>
      <c r="AH186" s="181"/>
      <c r="AI186" s="181"/>
      <c r="AJ186" s="181"/>
      <c r="AK186" s="498"/>
      <c r="AL186" s="155"/>
      <c r="AM186" s="498"/>
      <c r="AN186" s="498"/>
      <c r="AO186" s="498"/>
      <c r="AP186" s="498"/>
      <c r="AQ186" s="498"/>
      <c r="AR186" s="498"/>
    </row>
    <row r="187" spans="1:67" s="30" customFormat="1" ht="18" customHeight="1" outlineLevel="1">
      <c r="A187" s="197"/>
      <c r="B187" s="198"/>
      <c r="C187" s="193"/>
      <c r="D187" s="199"/>
      <c r="E187" s="193"/>
      <c r="F187" s="202" t="s">
        <v>282</v>
      </c>
      <c r="G187" s="499" t="e">
        <f>R187/R197</f>
        <v>#REF!</v>
      </c>
      <c r="H187" s="500" t="e">
        <f>+H185+H186</f>
        <v>#REF!</v>
      </c>
      <c r="I187" s="610" t="e">
        <f>SUM(I185:I186)</f>
        <v>#REF!</v>
      </c>
      <c r="J187" s="501"/>
      <c r="K187" s="577" t="e">
        <f>L187/L157</f>
        <v>#REF!</v>
      </c>
      <c r="L187" s="503" t="e">
        <f>SUM(L185:L186)</f>
        <v>#REF!</v>
      </c>
      <c r="M187" s="504" t="e">
        <f>SUM(M185:M186)</f>
        <v>#REF!</v>
      </c>
      <c r="N187" s="505" t="e">
        <f>SUM(N185:N186)</f>
        <v>#REF!</v>
      </c>
      <c r="O187" s="155"/>
      <c r="P187" s="1389" t="e">
        <f>SUM(P185:P186)</f>
        <v>#REF!</v>
      </c>
      <c r="Q187" s="984" t="e">
        <f>R187/R197</f>
        <v>#REF!</v>
      </c>
      <c r="R187" s="985" t="e">
        <f>SUM(R185:R186)</f>
        <v>#REF!</v>
      </c>
      <c r="S187" s="506"/>
      <c r="T187" s="1149" t="e">
        <f>SUM(T185:T186)</f>
        <v>#REF!</v>
      </c>
      <c r="U187" s="1094" t="e">
        <f>V187/V197</f>
        <v>#REF!</v>
      </c>
      <c r="V187" s="1150" t="e">
        <f>SUM(V185:V186)</f>
        <v>#REF!</v>
      </c>
      <c r="W187" s="1151"/>
      <c r="X187" s="1149" t="e">
        <f>SUM(X185:X186)</f>
        <v>#REF!</v>
      </c>
      <c r="Y187" s="1094" t="e">
        <f>Z187/Z197</f>
        <v>#REF!</v>
      </c>
      <c r="Z187" s="1150" t="e">
        <f>SUM(Z185:Z186)</f>
        <v>#REF!</v>
      </c>
      <c r="AA187" s="1151"/>
      <c r="AB187" s="1149" t="e">
        <f>SUM(AB185:AB186)</f>
        <v>#REF!</v>
      </c>
      <c r="AC187" s="1094"/>
      <c r="AD187" s="1150" t="e">
        <f>SUM(AD185:AD186)</f>
        <v>#REF!</v>
      </c>
      <c r="AE187" s="701"/>
      <c r="AF187" s="383" t="e">
        <f>I187-(P187+T187+X187+AB187)</f>
        <v>#REF!</v>
      </c>
      <c r="AG187" s="10"/>
      <c r="AH187" s="196"/>
      <c r="AI187" s="236"/>
      <c r="AJ187" s="236"/>
      <c r="AK187" s="236"/>
      <c r="AL187" s="155"/>
      <c r="AM187" s="236"/>
      <c r="AN187" s="236"/>
      <c r="AO187" s="236"/>
      <c r="AP187" s="236"/>
      <c r="AQ187" s="236"/>
      <c r="AR187" s="236"/>
      <c r="AS187" s="242"/>
      <c r="AT187" s="242"/>
      <c r="AU187" s="242"/>
      <c r="AV187" s="242"/>
      <c r="AW187" s="242"/>
      <c r="AX187" s="242"/>
      <c r="AY187" s="242"/>
      <c r="AZ187" s="242"/>
      <c r="BA187" s="242"/>
      <c r="BB187" s="242"/>
      <c r="BC187" s="242"/>
      <c r="BD187" s="242"/>
      <c r="BE187" s="242"/>
      <c r="BF187" s="242"/>
      <c r="BG187" s="242"/>
      <c r="BH187" s="242"/>
      <c r="BI187" s="242"/>
      <c r="BJ187" s="242"/>
      <c r="BK187" s="242"/>
      <c r="BL187" s="242"/>
      <c r="BM187" s="242"/>
      <c r="BN187" s="242"/>
      <c r="BO187" s="242"/>
    </row>
    <row r="188" spans="1:67" s="30" customFormat="1" ht="12.25" customHeight="1" outlineLevel="1">
      <c r="A188" s="197"/>
      <c r="B188" s="198"/>
      <c r="C188" s="193"/>
      <c r="D188" s="199"/>
      <c r="E188" s="193"/>
      <c r="F188" s="202"/>
      <c r="G188" s="203"/>
      <c r="H188" s="92"/>
      <c r="I188" s="615"/>
      <c r="J188" s="487"/>
      <c r="K188" s="507"/>
      <c r="L188" s="508"/>
      <c r="M188" s="509"/>
      <c r="N188" s="510"/>
      <c r="O188" s="447"/>
      <c r="P188" s="1390"/>
      <c r="Q188" s="967"/>
      <c r="R188" s="966"/>
      <c r="S188" s="506"/>
      <c r="T188" s="519"/>
      <c r="U188" s="1091"/>
      <c r="V188" s="518"/>
      <c r="W188" s="1151"/>
      <c r="X188" s="519"/>
      <c r="Y188" s="1091"/>
      <c r="Z188" s="518"/>
      <c r="AA188" s="1151"/>
      <c r="AB188" s="519"/>
      <c r="AC188" s="1091"/>
      <c r="AD188" s="518"/>
      <c r="AE188" s="701"/>
      <c r="AF188" s="559"/>
      <c r="AG188" s="475"/>
      <c r="AH188" s="475"/>
      <c r="AI188" s="447"/>
      <c r="AJ188" s="447"/>
      <c r="AK188" s="447"/>
      <c r="AL188" s="447"/>
      <c r="AM188" s="447"/>
      <c r="AN188" s="447"/>
      <c r="AO188" s="447"/>
      <c r="AP188" s="447"/>
      <c r="AQ188" s="447"/>
      <c r="AR188" s="447"/>
      <c r="AS188" s="242"/>
      <c r="AT188" s="242"/>
      <c r="AU188" s="242"/>
      <c r="AV188" s="242"/>
      <c r="AW188" s="242"/>
      <c r="AX188" s="242"/>
      <c r="AY188" s="242"/>
      <c r="AZ188" s="242"/>
      <c r="BA188" s="242"/>
      <c r="BB188" s="242"/>
      <c r="BC188" s="242"/>
      <c r="BD188" s="242"/>
      <c r="BE188" s="242"/>
      <c r="BF188" s="242"/>
      <c r="BG188" s="242"/>
      <c r="BH188" s="242"/>
      <c r="BI188" s="242"/>
      <c r="BJ188" s="242"/>
      <c r="BK188" s="242"/>
      <c r="BL188" s="242"/>
      <c r="BM188" s="242"/>
      <c r="BN188" s="242"/>
      <c r="BO188" s="242"/>
    </row>
    <row r="189" spans="1:67" ht="18" customHeight="1" outlineLevel="1">
      <c r="B189" s="189"/>
      <c r="D189" s="144"/>
      <c r="F189" s="142" t="s">
        <v>283</v>
      </c>
      <c r="G189" s="201" t="e">
        <f t="shared" ref="G189:G192" si="190">R189+V189+Z189+AD189-L189</f>
        <v>#REF!</v>
      </c>
      <c r="H189" s="511" t="e">
        <f t="shared" ref="H189:H192" si="191">+P189+T189+X189+AB189-I189</f>
        <v>#REF!</v>
      </c>
      <c r="I189" s="615" t="e">
        <f>P189+T189+X189+AB189</f>
        <v>#REF!</v>
      </c>
      <c r="J189" s="487"/>
      <c r="K189" s="507"/>
      <c r="L189" s="494" t="e">
        <f t="shared" ref="L189:L192" si="192">R189+V189+Z189+AD189</f>
        <v>#REF!</v>
      </c>
      <c r="M189" s="495" t="e">
        <f>L189/$G$5</f>
        <v>#REF!</v>
      </c>
      <c r="N189" s="496" t="e">
        <f>L189/$G$2</f>
        <v>#REF!</v>
      </c>
      <c r="O189" s="233"/>
      <c r="P189" s="1390" t="e">
        <f>$P$77+$P$128+$P$132+$P$43</f>
        <v>#REF!</v>
      </c>
      <c r="Q189" s="967"/>
      <c r="R189" s="966" t="e">
        <f t="shared" ref="R189:R192" si="193">P189*$Q$184</f>
        <v>#REF!</v>
      </c>
      <c r="S189" s="512"/>
      <c r="T189" s="519" t="e">
        <f>$T$77+$T$128+$T$132+$T$43</f>
        <v>#REF!</v>
      </c>
      <c r="U189" s="1091"/>
      <c r="V189" s="518" t="e">
        <f>T189*$U$184</f>
        <v>#REF!</v>
      </c>
      <c r="X189" s="519" t="e">
        <f>$X$77+$X$128+$X$132+$X$43</f>
        <v>#REF!</v>
      </c>
      <c r="Y189" s="1091"/>
      <c r="Z189" s="518" t="e">
        <f>X189*$U$184</f>
        <v>#REF!</v>
      </c>
      <c r="AB189" s="519" t="e">
        <f>$AB$77+$AB$128+$AB$132+$AB$43</f>
        <v>#REF!</v>
      </c>
      <c r="AC189" s="1091"/>
      <c r="AD189" s="518" t="e">
        <f>AB189*$AC$184</f>
        <v>#REF!</v>
      </c>
      <c r="AE189" s="701"/>
      <c r="AF189" s="559" t="e">
        <f t="shared" ref="AF189:AF192" si="194">I189-(P189+T189+X189+AB189)</f>
        <v>#REF!</v>
      </c>
      <c r="AI189" s="30"/>
      <c r="AJ189" s="30"/>
      <c r="AK189" s="30"/>
      <c r="AM189" s="30"/>
      <c r="AN189" s="30"/>
      <c r="AO189" s="30"/>
      <c r="AP189" s="30"/>
      <c r="AQ189" s="30"/>
      <c r="AR189" s="30"/>
    </row>
    <row r="190" spans="1:67" ht="18" customHeight="1" outlineLevel="1">
      <c r="B190" s="189"/>
      <c r="D190" s="144"/>
      <c r="F190" s="142" t="s">
        <v>284</v>
      </c>
      <c r="G190" s="201" t="e">
        <f t="shared" si="190"/>
        <v>#REF!</v>
      </c>
      <c r="H190" s="511" t="e">
        <f t="shared" si="191"/>
        <v>#REF!</v>
      </c>
      <c r="I190" s="615" t="e">
        <f>P190+T190+X190+AB190</f>
        <v>#REF!</v>
      </c>
      <c r="J190" s="213"/>
      <c r="K190" s="507"/>
      <c r="L190" s="494" t="e">
        <f t="shared" si="192"/>
        <v>#REF!</v>
      </c>
      <c r="M190" s="495" t="e">
        <f>L190/$G$5</f>
        <v>#REF!</v>
      </c>
      <c r="N190" s="496" t="e">
        <f>L190/$G$2</f>
        <v>#REF!</v>
      </c>
      <c r="O190" s="234"/>
      <c r="P190" s="1390" t="e">
        <f>$P$108-$P$114</f>
        <v>#REF!</v>
      </c>
      <c r="Q190" s="967"/>
      <c r="R190" s="966" t="e">
        <f t="shared" si="193"/>
        <v>#REF!</v>
      </c>
      <c r="S190" s="513"/>
      <c r="T190" s="519" t="e">
        <f>$T$108-$T$114</f>
        <v>#REF!</v>
      </c>
      <c r="U190" s="1091"/>
      <c r="V190" s="518" t="e">
        <f>T190*$U$184</f>
        <v>#REF!</v>
      </c>
      <c r="W190" s="1152"/>
      <c r="X190" s="519" t="e">
        <f>$X$108-$X$114</f>
        <v>#REF!</v>
      </c>
      <c r="Y190" s="1091"/>
      <c r="Z190" s="518" t="e">
        <f>X190*$U$184</f>
        <v>#REF!</v>
      </c>
      <c r="AA190" s="1152"/>
      <c r="AB190" s="519" t="e">
        <f>AB108-AB114</f>
        <v>#REF!</v>
      </c>
      <c r="AC190" s="1091"/>
      <c r="AD190" s="518" t="e">
        <f>AB190*$AC$184</f>
        <v>#REF!</v>
      </c>
      <c r="AE190" s="702"/>
      <c r="AF190" s="559" t="e">
        <f t="shared" si="194"/>
        <v>#REF!</v>
      </c>
      <c r="AO190" s="10"/>
      <c r="AP190" s="10"/>
      <c r="AQ190" s="10"/>
      <c r="AR190" s="10"/>
    </row>
    <row r="191" spans="1:67" ht="18" customHeight="1" outlineLevel="1">
      <c r="B191" s="189"/>
      <c r="D191" s="144"/>
      <c r="F191" s="142" t="s">
        <v>291</v>
      </c>
      <c r="G191" s="201" t="e">
        <f t="shared" si="190"/>
        <v>#REF!</v>
      </c>
      <c r="H191" s="511" t="e">
        <f t="shared" si="191"/>
        <v>#REF!</v>
      </c>
      <c r="I191" s="615" t="e">
        <f>P191+T191+X191+AB191</f>
        <v>#REF!</v>
      </c>
      <c r="J191" s="213"/>
      <c r="K191" s="507"/>
      <c r="L191" s="494" t="e">
        <f t="shared" si="192"/>
        <v>#REF!</v>
      </c>
      <c r="M191" s="495" t="e">
        <f>L191/$G$5</f>
        <v>#REF!</v>
      </c>
      <c r="N191" s="496" t="e">
        <f>L191/$G$2</f>
        <v>#REF!</v>
      </c>
      <c r="O191" s="234"/>
      <c r="P191" s="1390" t="e">
        <f>$P$120</f>
        <v>#REF!</v>
      </c>
      <c r="Q191" s="967"/>
      <c r="R191" s="966" t="e">
        <f t="shared" si="193"/>
        <v>#REF!</v>
      </c>
      <c r="S191" s="513"/>
      <c r="T191" s="519" t="e">
        <f>$T$120</f>
        <v>#REF!</v>
      </c>
      <c r="U191" s="1091"/>
      <c r="V191" s="518" t="e">
        <f>T191*$U$184</f>
        <v>#REF!</v>
      </c>
      <c r="W191" s="1152"/>
      <c r="X191" s="519" t="e">
        <f>$X$120</f>
        <v>#REF!</v>
      </c>
      <c r="Y191" s="1091"/>
      <c r="Z191" s="518" t="e">
        <f>X191*$U$184</f>
        <v>#REF!</v>
      </c>
      <c r="AA191" s="1152"/>
      <c r="AB191" s="519" t="e">
        <f>AB120</f>
        <v>#REF!</v>
      </c>
      <c r="AC191" s="1091"/>
      <c r="AD191" s="518" t="e">
        <f>AB191*$AC$184</f>
        <v>#REF!</v>
      </c>
      <c r="AE191" s="702"/>
      <c r="AF191" s="559" t="e">
        <f t="shared" si="194"/>
        <v>#REF!</v>
      </c>
      <c r="AO191" s="10"/>
      <c r="AP191" s="10"/>
      <c r="AQ191" s="10"/>
      <c r="AR191" s="10"/>
    </row>
    <row r="192" spans="1:67" ht="18" customHeight="1" outlineLevel="1">
      <c r="B192" s="189"/>
      <c r="D192" s="144"/>
      <c r="F192" s="142" t="s">
        <v>292</v>
      </c>
      <c r="G192" s="201" t="e">
        <f t="shared" si="190"/>
        <v>#REF!</v>
      </c>
      <c r="H192" s="511" t="e">
        <f t="shared" si="191"/>
        <v>#REF!</v>
      </c>
      <c r="I192" s="615" t="e">
        <f>P192+T192+X192+AB192</f>
        <v>#REF!</v>
      </c>
      <c r="J192" s="213"/>
      <c r="K192" s="507"/>
      <c r="L192" s="494" t="e">
        <f t="shared" si="192"/>
        <v>#REF!</v>
      </c>
      <c r="M192" s="495" t="e">
        <f>L192/$G$5</f>
        <v>#REF!</v>
      </c>
      <c r="N192" s="496" t="e">
        <f>L192/$G$2</f>
        <v>#REF!</v>
      </c>
      <c r="O192" s="234"/>
      <c r="P192" s="1390" t="e">
        <f>$P$123</f>
        <v>#REF!</v>
      </c>
      <c r="Q192" s="967"/>
      <c r="R192" s="966" t="e">
        <f t="shared" si="193"/>
        <v>#REF!</v>
      </c>
      <c r="S192" s="513"/>
      <c r="T192" s="519" t="e">
        <f>$T$123</f>
        <v>#REF!</v>
      </c>
      <c r="U192" s="1091"/>
      <c r="V192" s="518" t="e">
        <f>T192*$U$184</f>
        <v>#REF!</v>
      </c>
      <c r="W192" s="1152"/>
      <c r="X192" s="519" t="e">
        <f>$X$123</f>
        <v>#REF!</v>
      </c>
      <c r="Y192" s="1091"/>
      <c r="Z192" s="518" t="e">
        <f>X192*$U$184</f>
        <v>#REF!</v>
      </c>
      <c r="AA192" s="1152"/>
      <c r="AB192" s="519" t="e">
        <f>AB123</f>
        <v>#REF!</v>
      </c>
      <c r="AC192" s="1091"/>
      <c r="AD192" s="518" t="e">
        <f>AB192*$AC$184</f>
        <v>#REF!</v>
      </c>
      <c r="AE192" s="702"/>
      <c r="AF192" s="559" t="e">
        <f t="shared" si="194"/>
        <v>#REF!</v>
      </c>
      <c r="AO192" s="10"/>
      <c r="AP192" s="10"/>
      <c r="AQ192" s="10"/>
      <c r="AR192" s="10"/>
    </row>
    <row r="193" spans="1:88" s="30" customFormat="1" ht="18" customHeight="1" outlineLevel="1">
      <c r="A193" s="197"/>
      <c r="B193" s="198"/>
      <c r="C193" s="193"/>
      <c r="D193" s="199"/>
      <c r="E193" s="193"/>
      <c r="F193" s="202" t="s">
        <v>285</v>
      </c>
      <c r="G193" s="204"/>
      <c r="H193" s="514" t="e">
        <f>SUM(H189:H192)</f>
        <v>#REF!</v>
      </c>
      <c r="I193" s="610" t="e">
        <f>SUM(I189:I192)</f>
        <v>#REF!</v>
      </c>
      <c r="J193" s="501"/>
      <c r="K193" s="502"/>
      <c r="L193" s="503" t="e">
        <f>SUM(L189:L192)</f>
        <v>#REF!</v>
      </c>
      <c r="M193" s="504" t="e">
        <f>SUM(M189:M192)</f>
        <v>#REF!</v>
      </c>
      <c r="N193" s="505" t="e">
        <f>SUM(N189:N192)</f>
        <v>#REF!</v>
      </c>
      <c r="O193" s="234"/>
      <c r="P193" s="1389" t="e">
        <f>SUM(P189:P192)</f>
        <v>#REF!</v>
      </c>
      <c r="Q193" s="984"/>
      <c r="R193" s="985" t="e">
        <f>SUM(R189:R192)</f>
        <v>#REF!</v>
      </c>
      <c r="S193" s="513"/>
      <c r="T193" s="1149" t="e">
        <f>SUM(T189:T192)</f>
        <v>#REF!</v>
      </c>
      <c r="U193" s="1094"/>
      <c r="V193" s="1150" t="e">
        <f>SUM(V189:V192)</f>
        <v>#REF!</v>
      </c>
      <c r="W193" s="1152"/>
      <c r="X193" s="1149" t="e">
        <f>SUM(X189:X192)</f>
        <v>#REF!</v>
      </c>
      <c r="Y193" s="1094"/>
      <c r="Z193" s="1150" t="e">
        <f>SUM(Z189:Z192)</f>
        <v>#REF!</v>
      </c>
      <c r="AA193" s="1152"/>
      <c r="AB193" s="1149" t="e">
        <f>SUM(AB189:AB192)</f>
        <v>#REF!</v>
      </c>
      <c r="AC193" s="1094"/>
      <c r="AD193" s="1150" t="e">
        <f>SUM(AD189:AD192)</f>
        <v>#REF!</v>
      </c>
      <c r="AE193" s="702"/>
      <c r="AF193" s="383" t="e">
        <f>I193-(P193+T193+X193+AB193)</f>
        <v>#REF!</v>
      </c>
      <c r="AG193" s="10"/>
      <c r="AH193" s="196"/>
      <c r="AL193" s="196"/>
      <c r="AS193" s="242"/>
      <c r="AT193" s="242"/>
      <c r="AU193" s="242"/>
      <c r="AV193" s="242"/>
      <c r="AW193" s="242"/>
      <c r="AX193" s="242"/>
      <c r="AY193" s="242"/>
      <c r="AZ193" s="242"/>
      <c r="BA193" s="242"/>
      <c r="BB193" s="242"/>
      <c r="BC193" s="242"/>
      <c r="BD193" s="242"/>
      <c r="BE193" s="242"/>
      <c r="BF193" s="242"/>
      <c r="BG193" s="242"/>
      <c r="BH193" s="242"/>
      <c r="BI193" s="242"/>
      <c r="BJ193" s="242"/>
      <c r="BK193" s="242"/>
      <c r="BL193" s="242"/>
      <c r="BM193" s="242"/>
      <c r="BN193" s="242"/>
      <c r="BO193" s="242"/>
    </row>
    <row r="194" spans="1:88" s="30" customFormat="1" ht="9" customHeight="1" outlineLevel="1">
      <c r="A194" s="197"/>
      <c r="B194" s="198"/>
      <c r="C194" s="193"/>
      <c r="D194" s="199"/>
      <c r="E194" s="193"/>
      <c r="F194" s="202"/>
      <c r="G194" s="204"/>
      <c r="H194" s="92"/>
      <c r="I194" s="615"/>
      <c r="J194" s="213"/>
      <c r="K194" s="507"/>
      <c r="L194" s="508"/>
      <c r="M194" s="509"/>
      <c r="N194" s="510"/>
      <c r="O194" s="234"/>
      <c r="P194" s="1390"/>
      <c r="Q194" s="967"/>
      <c r="R194" s="966"/>
      <c r="S194" s="513"/>
      <c r="T194" s="519"/>
      <c r="U194" s="1091"/>
      <c r="V194" s="518"/>
      <c r="W194" s="1152"/>
      <c r="X194" s="519"/>
      <c r="Y194" s="1091"/>
      <c r="Z194" s="518"/>
      <c r="AA194" s="1152"/>
      <c r="AB194" s="519"/>
      <c r="AC194" s="1091"/>
      <c r="AD194" s="518"/>
      <c r="AE194" s="702"/>
      <c r="AF194" s="559"/>
      <c r="AG194" s="10"/>
      <c r="AH194" s="196"/>
      <c r="AL194" s="196"/>
      <c r="AS194" s="242"/>
      <c r="AT194" s="242"/>
      <c r="AU194" s="242"/>
      <c r="AV194" s="242"/>
      <c r="AW194" s="242"/>
      <c r="AX194" s="242"/>
      <c r="AY194" s="242"/>
      <c r="AZ194" s="242"/>
      <c r="BA194" s="242"/>
      <c r="BB194" s="242"/>
      <c r="BC194" s="242"/>
      <c r="BD194" s="242"/>
      <c r="BE194" s="242"/>
      <c r="BF194" s="242"/>
      <c r="BG194" s="242"/>
      <c r="BH194" s="242"/>
      <c r="BI194" s="242"/>
      <c r="BJ194" s="242"/>
      <c r="BK194" s="242"/>
      <c r="BL194" s="242"/>
      <c r="BM194" s="242"/>
      <c r="BN194" s="242"/>
      <c r="BO194" s="242"/>
    </row>
    <row r="195" spans="1:88" s="30" customFormat="1" ht="18" customHeight="1" outlineLevel="1">
      <c r="A195" s="197"/>
      <c r="B195" s="198"/>
      <c r="C195" s="193"/>
      <c r="D195" s="199"/>
      <c r="E195" s="193"/>
      <c r="F195" s="1396" t="s">
        <v>446</v>
      </c>
      <c r="G195" s="205" t="e">
        <f>R195+V195+Z195+AD195-L195</f>
        <v>#REF!</v>
      </c>
      <c r="H195" s="514" t="e">
        <f>+P195+T195+X195+AB195-I195</f>
        <v>#REF!</v>
      </c>
      <c r="I195" s="610" t="e">
        <f>P195+T195+X195+AB195</f>
        <v>#REF!</v>
      </c>
      <c r="J195" s="501"/>
      <c r="K195" s="502"/>
      <c r="L195" s="515" t="e">
        <f>R195+V195+Z195+AD195</f>
        <v>#REF!</v>
      </c>
      <c r="M195" s="516" t="e">
        <f>L195/$G$5</f>
        <v>#REF!</v>
      </c>
      <c r="N195" s="517" t="e">
        <f>L195/$G$2</f>
        <v>#REF!</v>
      </c>
      <c r="O195" s="234"/>
      <c r="P195" s="1389" t="e">
        <f>P134+P137</f>
        <v>#REF!</v>
      </c>
      <c r="Q195" s="984"/>
      <c r="R195" s="985" t="e">
        <f>P195</f>
        <v>#REF!</v>
      </c>
      <c r="S195" s="513"/>
      <c r="T195" s="1149" t="e">
        <f>T134+T137</f>
        <v>#REF!</v>
      </c>
      <c r="U195" s="1094"/>
      <c r="V195" s="1150" t="e">
        <f>T195</f>
        <v>#REF!</v>
      </c>
      <c r="W195" s="1152"/>
      <c r="X195" s="1149" t="e">
        <f>X134+X137</f>
        <v>#REF!</v>
      </c>
      <c r="Y195" s="1094"/>
      <c r="Z195" s="1150" t="e">
        <f>X195</f>
        <v>#REF!</v>
      </c>
      <c r="AA195" s="1152"/>
      <c r="AB195" s="1149" t="e">
        <f>AB133</f>
        <v>#REF!</v>
      </c>
      <c r="AC195" s="1094"/>
      <c r="AD195" s="1150" t="e">
        <f>AB195*$AC$184</f>
        <v>#REF!</v>
      </c>
      <c r="AE195" s="702"/>
      <c r="AF195" s="383" t="e">
        <f>I195-(P195+T195+X195+AB195)</f>
        <v>#REF!</v>
      </c>
      <c r="AG195" s="10"/>
      <c r="AH195" s="196"/>
      <c r="AI195" s="10"/>
      <c r="AJ195" s="10"/>
      <c r="AK195" s="10"/>
      <c r="AL195" s="196"/>
      <c r="AM195" s="10"/>
      <c r="AN195" s="10"/>
      <c r="AO195" s="10"/>
      <c r="AP195" s="10"/>
      <c r="AQ195" s="10"/>
      <c r="AR195" s="10"/>
      <c r="AS195" s="242"/>
      <c r="AT195" s="242"/>
      <c r="AU195" s="242"/>
      <c r="AV195" s="242"/>
      <c r="AW195" s="242"/>
      <c r="AX195" s="242"/>
      <c r="AY195" s="242"/>
      <c r="AZ195" s="242"/>
      <c r="BA195" s="242"/>
      <c r="BB195" s="242"/>
      <c r="BC195" s="242"/>
      <c r="BD195" s="242"/>
      <c r="BE195" s="242"/>
      <c r="BF195" s="242"/>
      <c r="BG195" s="242"/>
      <c r="BH195" s="242"/>
      <c r="BI195" s="242"/>
      <c r="BJ195" s="242"/>
      <c r="BK195" s="242"/>
      <c r="BL195" s="242"/>
      <c r="BM195" s="242"/>
      <c r="BN195" s="242"/>
      <c r="BO195" s="242"/>
    </row>
    <row r="196" spans="1:88" s="30" customFormat="1" ht="18" customHeight="1" outlineLevel="1">
      <c r="A196" s="197"/>
      <c r="B196" s="198"/>
      <c r="C196" s="193"/>
      <c r="D196" s="199"/>
      <c r="E196" s="193"/>
      <c r="F196" s="1396" t="s">
        <v>447</v>
      </c>
      <c r="G196" s="205" t="e">
        <f>R196+V196+Z196+AD196-L196</f>
        <v>#REF!</v>
      </c>
      <c r="H196" s="514" t="e">
        <f>+P196+T196+X196+AB196-I196</f>
        <v>#REF!</v>
      </c>
      <c r="I196" s="610" t="e">
        <f>P196+T196+X196+AB196</f>
        <v>#REF!</v>
      </c>
      <c r="J196" s="501"/>
      <c r="K196" s="502"/>
      <c r="L196" s="515" t="e">
        <f>R196+V196+Z196+AD196</f>
        <v>#REF!</v>
      </c>
      <c r="M196" s="516"/>
      <c r="N196" s="517"/>
      <c r="O196" s="234"/>
      <c r="P196" s="1389" t="e">
        <f>P141+P148</f>
        <v>#REF!</v>
      </c>
      <c r="Q196" s="984"/>
      <c r="R196" s="985" t="e">
        <f>P196*Q184</f>
        <v>#REF!</v>
      </c>
      <c r="S196" s="513"/>
      <c r="T196" s="1149" t="e">
        <f>T141+T148</f>
        <v>#REF!</v>
      </c>
      <c r="U196" s="1094"/>
      <c r="V196" s="1150" t="e">
        <f>T196*U184</f>
        <v>#REF!</v>
      </c>
      <c r="W196" s="1152"/>
      <c r="X196" s="1149" t="e">
        <f>X141+X148</f>
        <v>#REF!</v>
      </c>
      <c r="Y196" s="1094"/>
      <c r="Z196" s="1150" t="e">
        <f>X196*Y184</f>
        <v>#REF!</v>
      </c>
      <c r="AA196" s="1152"/>
      <c r="AB196" s="1149"/>
      <c r="AC196" s="1094"/>
      <c r="AD196" s="1150"/>
      <c r="AE196" s="702"/>
      <c r="AF196" s="383" t="e">
        <f>I196-(P196+T196+X196+AB196)</f>
        <v>#REF!</v>
      </c>
      <c r="AG196" s="10"/>
      <c r="AH196" s="196"/>
      <c r="AI196" s="10"/>
      <c r="AJ196" s="10"/>
      <c r="AK196" s="10"/>
      <c r="AL196" s="196"/>
      <c r="AM196" s="10"/>
      <c r="AN196" s="10"/>
      <c r="AO196" s="10"/>
      <c r="AP196" s="10"/>
      <c r="AQ196" s="10"/>
      <c r="AR196" s="10"/>
      <c r="AS196" s="242"/>
      <c r="AT196" s="242"/>
      <c r="AU196" s="242"/>
      <c r="AV196" s="242"/>
      <c r="AW196" s="242"/>
      <c r="AX196" s="242"/>
      <c r="AY196" s="242"/>
      <c r="AZ196" s="242"/>
      <c r="BA196" s="242"/>
      <c r="BB196" s="242"/>
      <c r="BC196" s="242"/>
      <c r="BD196" s="242"/>
      <c r="BE196" s="242"/>
      <c r="BF196" s="242"/>
      <c r="BG196" s="242"/>
      <c r="BH196" s="242"/>
      <c r="BI196" s="242"/>
      <c r="BJ196" s="242"/>
      <c r="BK196" s="242"/>
      <c r="BL196" s="242"/>
      <c r="BM196" s="242"/>
      <c r="BN196" s="242"/>
      <c r="BO196" s="242"/>
    </row>
    <row r="197" spans="1:88" s="30" customFormat="1" ht="18" customHeight="1" outlineLevel="1">
      <c r="A197" s="197"/>
      <c r="B197" s="198"/>
      <c r="C197" s="193"/>
      <c r="D197" s="199"/>
      <c r="E197" s="193"/>
      <c r="F197" s="202" t="s">
        <v>370</v>
      </c>
      <c r="G197" s="204" t="e">
        <f>R197+V197+Z197+AD197-L197</f>
        <v>#REF!</v>
      </c>
      <c r="H197" s="511" t="e">
        <f>+P197+T197+X197+AB197-I197</f>
        <v>#REF!</v>
      </c>
      <c r="I197" s="610" t="e">
        <f>$I$187+$I$193+$I$195+$I$196</f>
        <v>#REF!</v>
      </c>
      <c r="J197" s="520"/>
      <c r="K197" s="521"/>
      <c r="L197" s="522" t="e">
        <f>L187+L193+L195+L196</f>
        <v>#REF!</v>
      </c>
      <c r="M197" s="504" t="e">
        <f>M187+M193+M195</f>
        <v>#REF!</v>
      </c>
      <c r="N197" s="505" t="e">
        <f>N187+N193+N195</f>
        <v>#REF!</v>
      </c>
      <c r="O197" s="234"/>
      <c r="P197" s="1389" t="e">
        <f>$P$187+$P$193+$P$195+$P$196</f>
        <v>#REF!</v>
      </c>
      <c r="Q197" s="986" t="e">
        <f>P197*2.1/100</f>
        <v>#REF!</v>
      </c>
      <c r="R197" s="987" t="e">
        <f>R187+R193+R1+R195+R196</f>
        <v>#REF!</v>
      </c>
      <c r="S197" s="513"/>
      <c r="T197" s="1149" t="e">
        <f>T187+T193+T195+T196</f>
        <v>#REF!</v>
      </c>
      <c r="U197" s="1153"/>
      <c r="V197" s="1154" t="e">
        <f>V187+V193+V195+V196</f>
        <v>#REF!</v>
      </c>
      <c r="W197" s="1152"/>
      <c r="X197" s="1149" t="e">
        <f>$X$187+$X$193+$X$195+$X$196</f>
        <v>#REF!</v>
      </c>
      <c r="Y197" s="1153"/>
      <c r="Z197" s="1154" t="e">
        <f>Z187+Z193+Z195+Z196</f>
        <v>#REF!</v>
      </c>
      <c r="AA197" s="1152"/>
      <c r="AB197" s="1149" t="e">
        <f>AB187+AB193+AB195</f>
        <v>#REF!</v>
      </c>
      <c r="AC197" s="1153"/>
      <c r="AD197" s="1154" t="e">
        <f>AD187+AD193+AD195</f>
        <v>#REF!</v>
      </c>
      <c r="AE197" s="702"/>
      <c r="AF197" s="726" t="e">
        <f>I197-(P197+T197+X197+AB197)</f>
        <v>#REF!</v>
      </c>
      <c r="AG197" s="10"/>
      <c r="AH197" s="196"/>
      <c r="AI197" s="10"/>
      <c r="AJ197" s="10"/>
      <c r="AK197" s="10"/>
      <c r="AL197" s="196"/>
      <c r="AM197" s="10"/>
      <c r="AN197" s="10"/>
      <c r="AO197" s="10"/>
      <c r="AP197" s="10"/>
      <c r="AQ197" s="10"/>
      <c r="AR197" s="10"/>
      <c r="AS197" s="242"/>
      <c r="AT197" s="242"/>
      <c r="AU197" s="242"/>
      <c r="AV197" s="242"/>
      <c r="AW197" s="242"/>
      <c r="AX197" s="242"/>
      <c r="AY197" s="242"/>
      <c r="AZ197" s="242"/>
      <c r="BA197" s="242"/>
      <c r="BB197" s="242"/>
      <c r="BC197" s="242"/>
      <c r="BD197" s="242"/>
      <c r="BE197" s="242"/>
      <c r="BF197" s="242"/>
      <c r="BG197" s="242"/>
      <c r="BH197" s="242"/>
      <c r="BI197" s="242"/>
      <c r="BJ197" s="242"/>
      <c r="BK197" s="242"/>
      <c r="BL197" s="242"/>
      <c r="BM197" s="242"/>
      <c r="BN197" s="242"/>
      <c r="BO197" s="242"/>
    </row>
    <row r="198" spans="1:88" ht="18" customHeight="1" outlineLevel="1" thickBot="1">
      <c r="B198" s="189"/>
      <c r="D198" s="144"/>
      <c r="F198" s="144"/>
      <c r="G198" s="206"/>
      <c r="H198" s="189"/>
      <c r="I198" s="622" t="e">
        <f>I149-I197</f>
        <v>#REF!</v>
      </c>
      <c r="J198" s="199"/>
      <c r="K198" s="284"/>
      <c r="L198" s="523" t="e">
        <f>L197-L157</f>
        <v>#REF!</v>
      </c>
      <c r="M198" s="207"/>
      <c r="N198" s="207"/>
      <c r="O198" s="234"/>
      <c r="P198" s="1391" t="e">
        <f>P149-P197</f>
        <v>#REF!</v>
      </c>
      <c r="Q198" s="930"/>
      <c r="R198" s="988" t="e">
        <f>R197-R157</f>
        <v>#REF!</v>
      </c>
      <c r="S198" s="513"/>
      <c r="T198" s="1140" t="e">
        <f>T149-T197</f>
        <v>#REF!</v>
      </c>
      <c r="U198" s="1040"/>
      <c r="V198" s="1155" t="e">
        <f>V157-V197</f>
        <v>#REF!</v>
      </c>
      <c r="W198" s="1152"/>
      <c r="X198" s="1140" t="e">
        <f>X149-X197</f>
        <v>#REF!</v>
      </c>
      <c r="Y198" s="1040"/>
      <c r="Z198" s="1155" t="e">
        <f>Z157-Z197</f>
        <v>#REF!</v>
      </c>
      <c r="AA198" s="1152"/>
      <c r="AB198" s="1140" t="e">
        <f>AB149-AB197</f>
        <v>#REF!</v>
      </c>
      <c r="AC198" s="1040"/>
      <c r="AD198" s="1155" t="e">
        <f>AD155-AD197</f>
        <v>#REF!</v>
      </c>
      <c r="AE198" s="702"/>
      <c r="AF198" s="726" t="e">
        <f>I198-(P198+T198+X198+AB198)</f>
        <v>#REF!</v>
      </c>
      <c r="AO198" s="10"/>
      <c r="AP198" s="10"/>
      <c r="AQ198" s="10"/>
      <c r="AR198" s="10"/>
    </row>
    <row r="199" spans="1:88" ht="18" customHeight="1" thickBot="1">
      <c r="B199" s="189"/>
      <c r="D199" s="144"/>
      <c r="F199" s="524" t="s">
        <v>371</v>
      </c>
      <c r="G199" s="525" t="s">
        <v>372</v>
      </c>
      <c r="H199" s="526"/>
      <c r="I199" s="480" t="s">
        <v>27</v>
      </c>
      <c r="J199" s="527"/>
      <c r="K199" s="528" t="s">
        <v>7</v>
      </c>
      <c r="L199" s="483" t="s">
        <v>279</v>
      </c>
      <c r="M199" s="529" t="s">
        <v>373</v>
      </c>
      <c r="N199" s="530"/>
      <c r="O199" s="234"/>
      <c r="P199" s="1386" t="s">
        <v>27</v>
      </c>
      <c r="Q199" s="989" t="s">
        <v>7</v>
      </c>
      <c r="R199" s="483" t="s">
        <v>279</v>
      </c>
      <c r="S199" s="513"/>
      <c r="T199" s="1142" t="s">
        <v>27</v>
      </c>
      <c r="U199" s="1156" t="s">
        <v>7</v>
      </c>
      <c r="V199" s="1144" t="s">
        <v>279</v>
      </c>
      <c r="W199" s="1152"/>
      <c r="X199" s="1142" t="s">
        <v>27</v>
      </c>
      <c r="Y199" s="1156" t="s">
        <v>7</v>
      </c>
      <c r="Z199" s="1144" t="s">
        <v>279</v>
      </c>
      <c r="AA199" s="1152"/>
      <c r="AB199" s="1142" t="s">
        <v>27</v>
      </c>
      <c r="AC199" s="1156" t="s">
        <v>7</v>
      </c>
      <c r="AD199" s="1144" t="s">
        <v>279</v>
      </c>
      <c r="AE199" s="702"/>
      <c r="AF199" s="726"/>
      <c r="AI199" s="30"/>
      <c r="AJ199" s="30"/>
      <c r="AK199" s="30"/>
      <c r="AM199" s="30"/>
      <c r="AN199" s="30"/>
      <c r="AO199" s="30"/>
      <c r="AP199" s="30"/>
      <c r="AQ199" s="30"/>
      <c r="AR199" s="30"/>
    </row>
    <row r="200" spans="1:88" ht="18" customHeight="1">
      <c r="B200" s="189"/>
      <c r="D200" s="144"/>
      <c r="F200" s="144"/>
      <c r="G200" s="531" t="s">
        <v>374</v>
      </c>
      <c r="H200" s="532"/>
      <c r="I200" s="621"/>
      <c r="J200" s="199"/>
      <c r="K200" s="533">
        <f>1+TVAS</f>
        <v>1.0209999999999999</v>
      </c>
      <c r="L200" s="489"/>
      <c r="M200" s="144"/>
      <c r="N200" s="144"/>
      <c r="O200" s="234"/>
      <c r="P200" s="1387"/>
      <c r="Q200" s="534">
        <f>1+TVAS</f>
        <v>1.0209999999999999</v>
      </c>
      <c r="R200" s="983"/>
      <c r="S200" s="513"/>
      <c r="T200" s="1145"/>
      <c r="U200" s="1157">
        <f>1+TVAS</f>
        <v>1.0209999999999999</v>
      </c>
      <c r="V200" s="1147"/>
      <c r="W200" s="1152"/>
      <c r="X200" s="1145"/>
      <c r="Y200" s="1157">
        <f>1+TVAS</f>
        <v>1.0209999999999999</v>
      </c>
      <c r="Z200" s="1147"/>
      <c r="AA200" s="1152"/>
      <c r="AB200" s="1145"/>
      <c r="AC200" s="1157">
        <f>1+TVAS</f>
        <v>1.0209999999999999</v>
      </c>
      <c r="AD200" s="1147"/>
      <c r="AE200" s="702"/>
      <c r="AF200" s="726"/>
      <c r="AI200" s="30"/>
      <c r="AJ200" s="30"/>
      <c r="AK200" s="30"/>
      <c r="AM200" s="30"/>
      <c r="AN200" s="30"/>
      <c r="AO200" s="30"/>
      <c r="AP200" s="30"/>
      <c r="AQ200" s="30"/>
      <c r="AR200" s="30"/>
    </row>
    <row r="201" spans="1:88" ht="18" customHeight="1">
      <c r="B201" s="189"/>
      <c r="D201" s="144"/>
      <c r="F201" s="199" t="s">
        <v>280</v>
      </c>
      <c r="G201" s="206"/>
      <c r="I201" s="615"/>
      <c r="J201" s="199"/>
      <c r="K201" s="535"/>
      <c r="L201" s="536" t="e">
        <f>L185</f>
        <v>#REF!</v>
      </c>
      <c r="M201" s="144"/>
      <c r="N201" s="144"/>
      <c r="O201" s="234"/>
      <c r="P201" s="1390"/>
      <c r="Q201" s="990"/>
      <c r="R201" s="991" t="e">
        <f>R185</f>
        <v>#REF!</v>
      </c>
      <c r="S201" s="513"/>
      <c r="T201" s="519"/>
      <c r="U201" s="1158"/>
      <c r="V201" s="1159" t="e">
        <f>V185</f>
        <v>#REF!</v>
      </c>
      <c r="W201" s="1152"/>
      <c r="X201" s="519"/>
      <c r="Y201" s="1158"/>
      <c r="Z201" s="1159" t="e">
        <f>Z185</f>
        <v>#REF!</v>
      </c>
      <c r="AA201" s="1152"/>
      <c r="AB201" s="519"/>
      <c r="AC201" s="1158"/>
      <c r="AD201" s="1159" t="e">
        <f>AD185</f>
        <v>#REF!</v>
      </c>
      <c r="AE201" s="702"/>
      <c r="AF201" s="726"/>
      <c r="AI201" s="30"/>
      <c r="AJ201" s="30"/>
      <c r="AK201" s="30"/>
      <c r="AM201" s="30"/>
      <c r="AN201" s="30"/>
      <c r="AO201" s="30"/>
      <c r="AP201" s="30"/>
      <c r="AQ201" s="30"/>
      <c r="AR201" s="30"/>
    </row>
    <row r="202" spans="1:88" ht="18" customHeight="1">
      <c r="B202" s="189"/>
      <c r="D202" s="144"/>
      <c r="F202" s="199" t="s">
        <v>375</v>
      </c>
      <c r="G202" s="206"/>
      <c r="I202" s="615" t="e">
        <f>I197-I185</f>
        <v>#REF!</v>
      </c>
      <c r="J202" s="199"/>
      <c r="K202" s="535"/>
      <c r="L202" s="536" t="e">
        <f>L197-L185</f>
        <v>#REF!</v>
      </c>
      <c r="M202" s="144"/>
      <c r="N202" s="144"/>
      <c r="O202" s="234"/>
      <c r="P202" s="1390" t="e">
        <f>P197-P185</f>
        <v>#REF!</v>
      </c>
      <c r="Q202" s="990"/>
      <c r="R202" s="991" t="e">
        <f>R197-R185</f>
        <v>#REF!</v>
      </c>
      <c r="S202" s="513"/>
      <c r="T202" s="519" t="e">
        <f>T197-T185</f>
        <v>#REF!</v>
      </c>
      <c r="U202" s="1158"/>
      <c r="V202" s="1159" t="e">
        <f>V197-V185</f>
        <v>#REF!</v>
      </c>
      <c r="W202" s="1152"/>
      <c r="X202" s="519" t="e">
        <f>X197-X185</f>
        <v>#REF!</v>
      </c>
      <c r="Y202" s="1158"/>
      <c r="Z202" s="1159" t="e">
        <f>Z197-Z185</f>
        <v>#REF!</v>
      </c>
      <c r="AA202" s="1152"/>
      <c r="AB202" s="519" t="e">
        <f>AB197-AB185</f>
        <v>#REF!</v>
      </c>
      <c r="AC202" s="1158"/>
      <c r="AD202" s="1159" t="e">
        <f>AD197-AD185</f>
        <v>#REF!</v>
      </c>
      <c r="AE202" s="702"/>
      <c r="AF202" s="726"/>
      <c r="AO202" s="10"/>
      <c r="AP202" s="10"/>
      <c r="AQ202" s="10"/>
      <c r="AR202" s="10"/>
    </row>
    <row r="203" spans="1:88" ht="18" customHeight="1">
      <c r="B203" s="189"/>
      <c r="D203" s="144"/>
      <c r="F203" s="537" t="s">
        <v>376</v>
      </c>
      <c r="G203" s="206"/>
      <c r="I203" s="615" t="e">
        <f>I186+I189</f>
        <v>#REF!</v>
      </c>
      <c r="J203" s="199"/>
      <c r="K203" s="538" t="s">
        <v>377</v>
      </c>
      <c r="L203" s="536"/>
      <c r="M203" s="144"/>
      <c r="N203" s="144"/>
      <c r="O203" s="234"/>
      <c r="P203" s="1390" t="e">
        <f>P186+P189</f>
        <v>#REF!</v>
      </c>
      <c r="Q203" s="992" t="s">
        <v>377</v>
      </c>
      <c r="R203" s="991"/>
      <c r="S203" s="513"/>
      <c r="T203" s="519" t="e">
        <f>T186+T189</f>
        <v>#REF!</v>
      </c>
      <c r="U203" s="1160" t="s">
        <v>377</v>
      </c>
      <c r="V203" s="1159"/>
      <c r="W203" s="1152"/>
      <c r="X203" s="519" t="e">
        <f>X186+X189</f>
        <v>#REF!</v>
      </c>
      <c r="Y203" s="1160" t="s">
        <v>377</v>
      </c>
      <c r="Z203" s="1159"/>
      <c r="AA203" s="1152"/>
      <c r="AB203" s="519" t="e">
        <f>AB186+AB189</f>
        <v>#REF!</v>
      </c>
      <c r="AC203" s="1160" t="s">
        <v>377</v>
      </c>
      <c r="AD203" s="1159"/>
      <c r="AE203" s="702"/>
      <c r="AF203" s="726"/>
      <c r="AI203" s="30"/>
      <c r="AJ203" s="30"/>
      <c r="AK203" s="30"/>
      <c r="AM203" s="30"/>
      <c r="AN203" s="30"/>
      <c r="AO203" s="30"/>
      <c r="AP203" s="30"/>
      <c r="AQ203" s="30"/>
      <c r="AR203" s="30"/>
    </row>
    <row r="204" spans="1:88" ht="18" customHeight="1">
      <c r="A204" s="198" t="s">
        <v>378</v>
      </c>
      <c r="B204" s="189"/>
      <c r="C204" s="539">
        <v>2</v>
      </c>
      <c r="D204" s="144"/>
      <c r="F204" s="537" t="s">
        <v>379</v>
      </c>
      <c r="G204" s="206"/>
      <c r="H204" s="493" t="e">
        <f>I202-I203-I204</f>
        <v>#REF!</v>
      </c>
      <c r="I204" s="615" t="e">
        <f>I190+I191+I192+I195</f>
        <v>#REF!</v>
      </c>
      <c r="J204" s="199"/>
      <c r="K204" s="533" t="e">
        <f>1+(I204/I203)</f>
        <v>#REF!</v>
      </c>
      <c r="L204" s="540"/>
      <c r="M204" s="144"/>
      <c r="N204" s="144"/>
      <c r="O204" s="234"/>
      <c r="P204" s="1390" t="e">
        <f>P190+P191+P192+P195</f>
        <v>#REF!</v>
      </c>
      <c r="Q204" s="534" t="e">
        <f>1+(P204/P203)</f>
        <v>#REF!</v>
      </c>
      <c r="R204" s="993"/>
      <c r="S204" s="513"/>
      <c r="T204" s="519" t="e">
        <f>T190+T191+T192+T195</f>
        <v>#REF!</v>
      </c>
      <c r="U204" s="1157" t="e">
        <f>1+(T204/T203)</f>
        <v>#REF!</v>
      </c>
      <c r="V204" s="1161"/>
      <c r="W204" s="1152"/>
      <c r="X204" s="519" t="e">
        <f>X190+X191+X192+X195</f>
        <v>#REF!</v>
      </c>
      <c r="Y204" s="1157" t="e">
        <f>1+(X204/X203)</f>
        <v>#REF!</v>
      </c>
      <c r="Z204" s="1161"/>
      <c r="AA204" s="1152"/>
      <c r="AB204" s="519" t="e">
        <f>AB190+AB191+AB192+AB195</f>
        <v>#REF!</v>
      </c>
      <c r="AC204" s="1157" t="e">
        <f>1+(AB204/AB203)</f>
        <v>#REF!</v>
      </c>
      <c r="AD204" s="1161"/>
      <c r="AE204" s="702"/>
      <c r="AF204" s="726"/>
      <c r="AO204" s="10"/>
      <c r="AP204" s="10"/>
      <c r="AQ204" s="10"/>
      <c r="AR204" s="10"/>
      <c r="BP204" s="10">
        <v>30</v>
      </c>
      <c r="BQ204" s="10">
        <v>31</v>
      </c>
      <c r="BR204" s="10">
        <v>32</v>
      </c>
      <c r="BS204" s="10">
        <v>33</v>
      </c>
      <c r="BT204" s="10">
        <v>34</v>
      </c>
      <c r="BU204" s="10">
        <v>35</v>
      </c>
      <c r="BV204" s="10">
        <v>36</v>
      </c>
      <c r="BW204" s="10">
        <v>37</v>
      </c>
      <c r="BX204" s="10">
        <v>38</v>
      </c>
      <c r="BY204" s="10">
        <v>39</v>
      </c>
      <c r="BZ204" s="10">
        <v>40</v>
      </c>
      <c r="CA204" s="10">
        <v>41</v>
      </c>
      <c r="CB204" s="10">
        <v>42</v>
      </c>
      <c r="CC204" s="10">
        <v>43</v>
      </c>
      <c r="CD204" s="10">
        <v>44</v>
      </c>
      <c r="CE204" s="10">
        <v>45</v>
      </c>
      <c r="CF204" s="10">
        <v>46</v>
      </c>
      <c r="CG204" s="10">
        <v>47</v>
      </c>
      <c r="CH204" s="10">
        <v>48</v>
      </c>
      <c r="CI204" s="10">
        <v>49</v>
      </c>
      <c r="CJ204" s="10">
        <v>50</v>
      </c>
    </row>
    <row r="205" spans="1:88" ht="18" customHeight="1">
      <c r="A205" s="541" t="s">
        <v>380</v>
      </c>
      <c r="B205" s="189"/>
      <c r="C205" s="542">
        <v>50</v>
      </c>
      <c r="D205" s="543"/>
      <c r="E205" s="542" t="s">
        <v>381</v>
      </c>
      <c r="F205" s="544" t="s">
        <v>382</v>
      </c>
      <c r="G205" s="242"/>
      <c r="H205" s="242"/>
      <c r="I205" s="610"/>
      <c r="J205" s="242"/>
      <c r="K205" s="545" t="e">
        <f t="shared" ref="K205:K212" si="195">L205/$L$202</f>
        <v>#REF!</v>
      </c>
      <c r="L205" s="546" t="e">
        <f>L202-SUM(L206:L212)</f>
        <v>#REF!</v>
      </c>
      <c r="M205" s="547" t="e">
        <f>#REF!/O205</f>
        <v>#REF!</v>
      </c>
      <c r="N205" s="242"/>
      <c r="O205" s="250" t="s">
        <v>383</v>
      </c>
      <c r="P205" s="1389"/>
      <c r="Q205" s="994" t="e">
        <f t="shared" ref="Q205:Q212" si="196">R205/$L$202</f>
        <v>#REF!</v>
      </c>
      <c r="R205" s="987" t="e">
        <f>R202-SUM(R206:R212)</f>
        <v>#REF!</v>
      </c>
      <c r="S205" s="548" t="s">
        <v>383</v>
      </c>
      <c r="T205" s="1149"/>
      <c r="U205" s="1162" t="e">
        <f t="shared" ref="U205:U212" si="197">V205/$L$202</f>
        <v>#REF!</v>
      </c>
      <c r="V205" s="1154" t="e">
        <f>V202-SUM(V206:V212)</f>
        <v>#REF!</v>
      </c>
      <c r="W205" s="1163" t="s">
        <v>383</v>
      </c>
      <c r="X205" s="1149"/>
      <c r="Y205" s="1162" t="e">
        <f t="shared" ref="Y205:Y212" si="198">Z205/$L$202</f>
        <v>#REF!</v>
      </c>
      <c r="Z205" s="1154" t="e">
        <f>Z202-SUM(Z206:Z212)</f>
        <v>#REF!</v>
      </c>
      <c r="AA205" s="1163" t="s">
        <v>383</v>
      </c>
      <c r="AB205" s="1149"/>
      <c r="AC205" s="1162" t="e">
        <f t="shared" ref="AC205:AC212" si="199">AD205/$L$202</f>
        <v>#REF!</v>
      </c>
      <c r="AD205" s="1154" t="e">
        <f>AD202-SUM(AD206:AD212)</f>
        <v>#REF!</v>
      </c>
      <c r="AE205" s="548" t="s">
        <v>383</v>
      </c>
      <c r="AF205" s="726"/>
      <c r="AO205" s="10"/>
      <c r="AP205" s="10"/>
      <c r="AQ205" s="10"/>
      <c r="AR205" s="10"/>
      <c r="BP205" s="549" t="e">
        <f t="shared" ref="BP205:CJ205" si="200">$L$205/$C$205</f>
        <v>#REF!</v>
      </c>
      <c r="BQ205" s="549" t="e">
        <f t="shared" si="200"/>
        <v>#REF!</v>
      </c>
      <c r="BR205" s="549" t="e">
        <f t="shared" si="200"/>
        <v>#REF!</v>
      </c>
      <c r="BS205" s="549" t="e">
        <f t="shared" si="200"/>
        <v>#REF!</v>
      </c>
      <c r="BT205" s="549" t="e">
        <f t="shared" si="200"/>
        <v>#REF!</v>
      </c>
      <c r="BU205" s="549" t="e">
        <f t="shared" si="200"/>
        <v>#REF!</v>
      </c>
      <c r="BV205" s="549" t="e">
        <f t="shared" si="200"/>
        <v>#REF!</v>
      </c>
      <c r="BW205" s="549" t="e">
        <f t="shared" si="200"/>
        <v>#REF!</v>
      </c>
      <c r="BX205" s="549" t="e">
        <f t="shared" si="200"/>
        <v>#REF!</v>
      </c>
      <c r="BY205" s="549" t="e">
        <f t="shared" si="200"/>
        <v>#REF!</v>
      </c>
      <c r="BZ205" s="549" t="e">
        <f t="shared" si="200"/>
        <v>#REF!</v>
      </c>
      <c r="CA205" s="549" t="e">
        <f t="shared" si="200"/>
        <v>#REF!</v>
      </c>
      <c r="CB205" s="549" t="e">
        <f t="shared" si="200"/>
        <v>#REF!</v>
      </c>
      <c r="CC205" s="549" t="e">
        <f t="shared" si="200"/>
        <v>#REF!</v>
      </c>
      <c r="CD205" s="549" t="e">
        <f t="shared" si="200"/>
        <v>#REF!</v>
      </c>
      <c r="CE205" s="549" t="e">
        <f t="shared" si="200"/>
        <v>#REF!</v>
      </c>
      <c r="CF205" s="549" t="e">
        <f t="shared" si="200"/>
        <v>#REF!</v>
      </c>
      <c r="CG205" s="549" t="e">
        <f t="shared" si="200"/>
        <v>#REF!</v>
      </c>
      <c r="CH205" s="549" t="e">
        <f t="shared" si="200"/>
        <v>#REF!</v>
      </c>
      <c r="CI205" s="549" t="e">
        <f t="shared" si="200"/>
        <v>#REF!</v>
      </c>
      <c r="CJ205" s="549" t="e">
        <f t="shared" si="200"/>
        <v>#REF!</v>
      </c>
    </row>
    <row r="206" spans="1:88" ht="18" customHeight="1">
      <c r="A206" s="541" t="s">
        <v>384</v>
      </c>
      <c r="B206" s="189"/>
      <c r="C206" s="542">
        <v>20</v>
      </c>
      <c r="D206" s="543"/>
      <c r="E206" s="542" t="s">
        <v>137</v>
      </c>
      <c r="F206" s="544" t="s">
        <v>385</v>
      </c>
      <c r="G206" s="242"/>
      <c r="H206" s="242"/>
      <c r="I206" s="610">
        <f>($I$87+$I$88)</f>
        <v>266920</v>
      </c>
      <c r="J206" s="242"/>
      <c r="K206" s="545" t="e">
        <f t="shared" si="195"/>
        <v>#REF!</v>
      </c>
      <c r="L206" s="546" t="e">
        <f t="shared" ref="L206:L212" si="201">I206*$K$204*$K$200</f>
        <v>#REF!</v>
      </c>
      <c r="M206" s="547" t="e">
        <f>#REF!/O206</f>
        <v>#REF!</v>
      </c>
      <c r="N206" s="242"/>
      <c r="O206" s="233"/>
      <c r="P206" s="1389">
        <f>($I$87+$I$88)</f>
        <v>266920</v>
      </c>
      <c r="Q206" s="994" t="e">
        <f t="shared" si="196"/>
        <v>#REF!</v>
      </c>
      <c r="R206" s="987" t="e">
        <f t="shared" ref="R206:R212" si="202">P206*$K$204*$K$200</f>
        <v>#REF!</v>
      </c>
      <c r="S206" s="512"/>
      <c r="T206" s="1149">
        <f>($I$87+$I$88)</f>
        <v>266920</v>
      </c>
      <c r="U206" s="1162" t="e">
        <f t="shared" si="197"/>
        <v>#REF!</v>
      </c>
      <c r="V206" s="1154" t="e">
        <f t="shared" ref="V206:V212" si="203">T206*$K$204*$K$200</f>
        <v>#REF!</v>
      </c>
      <c r="X206" s="1149">
        <f>($I$87+$I$88)</f>
        <v>266920</v>
      </c>
      <c r="Y206" s="1162" t="e">
        <f t="shared" si="198"/>
        <v>#REF!</v>
      </c>
      <c r="Z206" s="1154" t="e">
        <f t="shared" ref="Z206:Z212" si="204">X206*$K$204*$K$200</f>
        <v>#REF!</v>
      </c>
      <c r="AB206" s="1149">
        <f>($I$87+$I$88)</f>
        <v>266920</v>
      </c>
      <c r="AC206" s="1162" t="e">
        <f t="shared" si="199"/>
        <v>#REF!</v>
      </c>
      <c r="AD206" s="1154" t="e">
        <f t="shared" ref="AD206:AD212" si="205">AB206*$K$204*$K$200</f>
        <v>#REF!</v>
      </c>
      <c r="AE206" s="512"/>
      <c r="AF206" s="726"/>
      <c r="AO206" s="10"/>
      <c r="AP206" s="10"/>
      <c r="AQ206" s="10"/>
      <c r="AR206" s="10"/>
    </row>
    <row r="207" spans="1:88" ht="18" customHeight="1">
      <c r="A207" s="541" t="s">
        <v>386</v>
      </c>
      <c r="B207" s="189"/>
      <c r="C207" s="542">
        <v>18</v>
      </c>
      <c r="D207" s="543"/>
      <c r="E207" s="542" t="s">
        <v>212</v>
      </c>
      <c r="F207" s="544" t="s">
        <v>387</v>
      </c>
      <c r="G207" s="242"/>
      <c r="H207" s="242"/>
      <c r="I207" s="610">
        <f>$I$84+$I$85</f>
        <v>0</v>
      </c>
      <c r="J207" s="242"/>
      <c r="K207" s="545" t="e">
        <f t="shared" si="195"/>
        <v>#REF!</v>
      </c>
      <c r="L207" s="546" t="e">
        <f t="shared" si="201"/>
        <v>#REF!</v>
      </c>
      <c r="M207" s="547" t="e">
        <f>#REF!/O207</f>
        <v>#REF!</v>
      </c>
      <c r="N207" s="242"/>
      <c r="O207" s="233"/>
      <c r="P207" s="1389">
        <f>$I$84+$I$85</f>
        <v>0</v>
      </c>
      <c r="Q207" s="994" t="e">
        <f t="shared" si="196"/>
        <v>#REF!</v>
      </c>
      <c r="R207" s="987" t="e">
        <f t="shared" si="202"/>
        <v>#REF!</v>
      </c>
      <c r="S207" s="512"/>
      <c r="T207" s="1149">
        <f>$I$84+$I$85</f>
        <v>0</v>
      </c>
      <c r="U207" s="1162" t="e">
        <f t="shared" si="197"/>
        <v>#REF!</v>
      </c>
      <c r="V207" s="1154" t="e">
        <f t="shared" si="203"/>
        <v>#REF!</v>
      </c>
      <c r="X207" s="1149">
        <f>$I$84+$I$85</f>
        <v>0</v>
      </c>
      <c r="Y207" s="1162" t="e">
        <f t="shared" si="198"/>
        <v>#REF!</v>
      </c>
      <c r="Z207" s="1154" t="e">
        <f t="shared" si="204"/>
        <v>#REF!</v>
      </c>
      <c r="AB207" s="1149">
        <f>$I$84+$I$85</f>
        <v>0</v>
      </c>
      <c r="AC207" s="1162" t="e">
        <f t="shared" si="199"/>
        <v>#REF!</v>
      </c>
      <c r="AD207" s="1154" t="e">
        <f t="shared" si="205"/>
        <v>#REF!</v>
      </c>
      <c r="AE207" s="512"/>
      <c r="AF207" s="726"/>
      <c r="AO207" s="10"/>
      <c r="AP207" s="10"/>
      <c r="AQ207" s="10"/>
      <c r="AR207" s="10"/>
      <c r="BP207" s="549">
        <v>0</v>
      </c>
    </row>
    <row r="208" spans="1:88" ht="18" customHeight="1">
      <c r="A208" s="541" t="s">
        <v>388</v>
      </c>
      <c r="B208" s="189"/>
      <c r="C208" s="542">
        <v>15</v>
      </c>
      <c r="D208" s="543"/>
      <c r="E208" s="542" t="s">
        <v>349</v>
      </c>
      <c r="F208" s="544" t="s">
        <v>389</v>
      </c>
      <c r="G208" s="242"/>
      <c r="H208" s="242"/>
      <c r="I208" s="610">
        <f>$I$102</f>
        <v>0</v>
      </c>
      <c r="J208" s="242"/>
      <c r="K208" s="545" t="e">
        <f t="shared" si="195"/>
        <v>#REF!</v>
      </c>
      <c r="L208" s="546" t="e">
        <f t="shared" si="201"/>
        <v>#REF!</v>
      </c>
      <c r="M208" s="547" t="e">
        <f>#REF!/O208</f>
        <v>#REF!</v>
      </c>
      <c r="N208" s="242"/>
      <c r="O208" s="233"/>
      <c r="P208" s="1389">
        <f>$I$102</f>
        <v>0</v>
      </c>
      <c r="Q208" s="994" t="e">
        <f t="shared" si="196"/>
        <v>#REF!</v>
      </c>
      <c r="R208" s="987" t="e">
        <f t="shared" si="202"/>
        <v>#REF!</v>
      </c>
      <c r="S208" s="512"/>
      <c r="T208" s="1149">
        <f>$I$102</f>
        <v>0</v>
      </c>
      <c r="U208" s="1162" t="e">
        <f t="shared" si="197"/>
        <v>#REF!</v>
      </c>
      <c r="V208" s="1154" t="e">
        <f t="shared" si="203"/>
        <v>#REF!</v>
      </c>
      <c r="X208" s="1149">
        <f>$I$102</f>
        <v>0</v>
      </c>
      <c r="Y208" s="1162" t="e">
        <f t="shared" si="198"/>
        <v>#REF!</v>
      </c>
      <c r="Z208" s="1154" t="e">
        <f t="shared" si="204"/>
        <v>#REF!</v>
      </c>
      <c r="AB208" s="1149">
        <f>$I$102</f>
        <v>0</v>
      </c>
      <c r="AC208" s="1162" t="e">
        <f t="shared" si="199"/>
        <v>#REF!</v>
      </c>
      <c r="AD208" s="1154" t="e">
        <f t="shared" si="205"/>
        <v>#REF!</v>
      </c>
      <c r="AE208" s="512"/>
      <c r="AF208" s="726"/>
      <c r="AO208" s="10"/>
      <c r="AP208" s="10"/>
      <c r="AQ208" s="10"/>
      <c r="AR208" s="10"/>
    </row>
    <row r="209" spans="1:88" ht="18" customHeight="1">
      <c r="A209" s="541" t="s">
        <v>390</v>
      </c>
      <c r="B209" s="189"/>
      <c r="C209" s="542">
        <v>20</v>
      </c>
      <c r="D209" s="543"/>
      <c r="E209" s="542" t="s">
        <v>261</v>
      </c>
      <c r="F209" s="544" t="s">
        <v>391</v>
      </c>
      <c r="G209" s="242"/>
      <c r="H209" s="242"/>
      <c r="I209" s="610">
        <f>$I$106</f>
        <v>53540</v>
      </c>
      <c r="J209" s="242"/>
      <c r="K209" s="545" t="e">
        <f t="shared" si="195"/>
        <v>#REF!</v>
      </c>
      <c r="L209" s="546" t="e">
        <f t="shared" si="201"/>
        <v>#REF!</v>
      </c>
      <c r="M209" s="547" t="e">
        <f>#REF!/O209</f>
        <v>#REF!</v>
      </c>
      <c r="N209" s="242"/>
      <c r="O209" s="233"/>
      <c r="P209" s="1389">
        <f>$I$106</f>
        <v>53540</v>
      </c>
      <c r="Q209" s="994" t="e">
        <f t="shared" si="196"/>
        <v>#REF!</v>
      </c>
      <c r="R209" s="987" t="e">
        <f t="shared" si="202"/>
        <v>#REF!</v>
      </c>
      <c r="S209" s="512"/>
      <c r="T209" s="1149">
        <f>$I$106</f>
        <v>53540</v>
      </c>
      <c r="U209" s="1162" t="e">
        <f t="shared" si="197"/>
        <v>#REF!</v>
      </c>
      <c r="V209" s="1154" t="e">
        <f t="shared" si="203"/>
        <v>#REF!</v>
      </c>
      <c r="X209" s="1149">
        <f>$I$106</f>
        <v>53540</v>
      </c>
      <c r="Y209" s="1162" t="e">
        <f t="shared" si="198"/>
        <v>#REF!</v>
      </c>
      <c r="Z209" s="1154" t="e">
        <f t="shared" si="204"/>
        <v>#REF!</v>
      </c>
      <c r="AB209" s="1149">
        <f>$I$106</f>
        <v>53540</v>
      </c>
      <c r="AC209" s="1162" t="e">
        <f t="shared" si="199"/>
        <v>#REF!</v>
      </c>
      <c r="AD209" s="1154" t="e">
        <f t="shared" si="205"/>
        <v>#REF!</v>
      </c>
      <c r="AE209" s="512"/>
      <c r="AF209" s="726"/>
      <c r="AO209" s="10"/>
      <c r="AP209" s="10"/>
      <c r="AQ209" s="10"/>
      <c r="AR209" s="10"/>
      <c r="BP209" s="549"/>
    </row>
    <row r="210" spans="1:88" ht="18" customHeight="1">
      <c r="A210" s="541" t="s">
        <v>392</v>
      </c>
      <c r="B210" s="189"/>
      <c r="C210" s="542">
        <v>15</v>
      </c>
      <c r="D210" s="543"/>
      <c r="E210" s="542" t="s">
        <v>264</v>
      </c>
      <c r="F210" s="544" t="s">
        <v>393</v>
      </c>
      <c r="G210" s="242"/>
      <c r="H210" s="242"/>
      <c r="I210" s="610">
        <f>$I$96</f>
        <v>119900.6</v>
      </c>
      <c r="J210" s="242"/>
      <c r="K210" s="545" t="e">
        <f t="shared" si="195"/>
        <v>#REF!</v>
      </c>
      <c r="L210" s="546" t="e">
        <f t="shared" si="201"/>
        <v>#REF!</v>
      </c>
      <c r="M210" s="547" t="e">
        <f>#REF!/O210</f>
        <v>#REF!</v>
      </c>
      <c r="N210" s="242"/>
      <c r="O210" s="233"/>
      <c r="P210" s="1389">
        <f>$I$96</f>
        <v>119900.6</v>
      </c>
      <c r="Q210" s="994" t="e">
        <f t="shared" si="196"/>
        <v>#REF!</v>
      </c>
      <c r="R210" s="987" t="e">
        <f t="shared" si="202"/>
        <v>#REF!</v>
      </c>
      <c r="S210" s="512"/>
      <c r="T210" s="1149">
        <f>$I$96</f>
        <v>119900.6</v>
      </c>
      <c r="U210" s="1162" t="e">
        <f t="shared" si="197"/>
        <v>#REF!</v>
      </c>
      <c r="V210" s="1154" t="e">
        <f t="shared" si="203"/>
        <v>#REF!</v>
      </c>
      <c r="X210" s="1149">
        <f>$I$96</f>
        <v>119900.6</v>
      </c>
      <c r="Y210" s="1162" t="e">
        <f t="shared" si="198"/>
        <v>#REF!</v>
      </c>
      <c r="Z210" s="1154" t="e">
        <f t="shared" si="204"/>
        <v>#REF!</v>
      </c>
      <c r="AB210" s="1149">
        <f>$I$96</f>
        <v>119900.6</v>
      </c>
      <c r="AC210" s="1162" t="e">
        <f t="shared" si="199"/>
        <v>#REF!</v>
      </c>
      <c r="AD210" s="1154" t="e">
        <f t="shared" si="205"/>
        <v>#REF!</v>
      </c>
      <c r="AE210" s="512"/>
      <c r="AF210" s="726"/>
      <c r="AO210" s="10"/>
      <c r="AP210" s="10"/>
      <c r="AQ210" s="10"/>
      <c r="AR210" s="10"/>
      <c r="BP210" s="549">
        <v>0</v>
      </c>
    </row>
    <row r="211" spans="1:88" ht="18" customHeight="1">
      <c r="A211" s="541" t="s">
        <v>394</v>
      </c>
      <c r="B211" s="189"/>
      <c r="C211" s="542">
        <v>15</v>
      </c>
      <c r="D211" s="543"/>
      <c r="E211" s="542" t="s">
        <v>335</v>
      </c>
      <c r="F211" s="544" t="s">
        <v>395</v>
      </c>
      <c r="G211" s="242"/>
      <c r="H211" s="242"/>
      <c r="I211" s="610">
        <f>$I$59+$I$61</f>
        <v>0</v>
      </c>
      <c r="J211" s="242"/>
      <c r="K211" s="545" t="e">
        <f t="shared" si="195"/>
        <v>#REF!</v>
      </c>
      <c r="L211" s="546" t="e">
        <f t="shared" si="201"/>
        <v>#REF!</v>
      </c>
      <c r="M211" s="547" t="e">
        <f>#REF!/O211</f>
        <v>#REF!</v>
      </c>
      <c r="N211" s="242"/>
      <c r="O211" s="233"/>
      <c r="P211" s="1389">
        <f>$I$59+$I$61</f>
        <v>0</v>
      </c>
      <c r="Q211" s="994" t="e">
        <f t="shared" si="196"/>
        <v>#REF!</v>
      </c>
      <c r="R211" s="987" t="e">
        <f t="shared" si="202"/>
        <v>#REF!</v>
      </c>
      <c r="S211" s="512"/>
      <c r="T211" s="1149">
        <f>$I$59+$I$61</f>
        <v>0</v>
      </c>
      <c r="U211" s="1162" t="e">
        <f t="shared" si="197"/>
        <v>#REF!</v>
      </c>
      <c r="V211" s="1154" t="e">
        <f t="shared" si="203"/>
        <v>#REF!</v>
      </c>
      <c r="X211" s="1149">
        <f>$I$59+$I$61</f>
        <v>0</v>
      </c>
      <c r="Y211" s="1162" t="e">
        <f t="shared" si="198"/>
        <v>#REF!</v>
      </c>
      <c r="Z211" s="1154" t="e">
        <f t="shared" si="204"/>
        <v>#REF!</v>
      </c>
      <c r="AB211" s="1149">
        <f>$I$59+$I$61</f>
        <v>0</v>
      </c>
      <c r="AC211" s="1162" t="e">
        <f t="shared" si="199"/>
        <v>#REF!</v>
      </c>
      <c r="AD211" s="1154" t="e">
        <f t="shared" si="205"/>
        <v>#REF!</v>
      </c>
      <c r="AE211" s="512"/>
      <c r="AF211" s="726"/>
      <c r="AG211" s="549"/>
      <c r="AH211" s="550"/>
      <c r="AI211" s="549"/>
      <c r="AJ211" s="549"/>
      <c r="AK211" s="549"/>
      <c r="AL211" s="550"/>
      <c r="AM211" s="549"/>
      <c r="AN211" s="549"/>
      <c r="AO211" s="549"/>
      <c r="AP211" s="549"/>
      <c r="AQ211" s="549"/>
      <c r="AR211" s="549"/>
      <c r="BP211" s="549">
        <v>0</v>
      </c>
    </row>
    <row r="212" spans="1:88" ht="18" customHeight="1">
      <c r="A212" s="541" t="s">
        <v>396</v>
      </c>
      <c r="B212" s="189"/>
      <c r="C212" s="542">
        <v>15</v>
      </c>
      <c r="D212" s="543"/>
      <c r="E212" s="542" t="s">
        <v>352</v>
      </c>
      <c r="F212" s="544" t="s">
        <v>397</v>
      </c>
      <c r="G212" s="242"/>
      <c r="H212" s="242"/>
      <c r="I212" s="610">
        <f>$I$104+$I$103</f>
        <v>0</v>
      </c>
      <c r="J212" s="242"/>
      <c r="K212" s="545" t="e">
        <f t="shared" si="195"/>
        <v>#REF!</v>
      </c>
      <c r="L212" s="546" t="e">
        <f t="shared" si="201"/>
        <v>#REF!</v>
      </c>
      <c r="M212" s="547" t="e">
        <f>#REF!/O212</f>
        <v>#REF!</v>
      </c>
      <c r="N212" s="242"/>
      <c r="O212" s="477"/>
      <c r="P212" s="1389">
        <f>$I$104+$I$103</f>
        <v>0</v>
      </c>
      <c r="Q212" s="994" t="e">
        <f t="shared" si="196"/>
        <v>#REF!</v>
      </c>
      <c r="R212" s="987" t="e">
        <f t="shared" si="202"/>
        <v>#REF!</v>
      </c>
      <c r="S212" s="551"/>
      <c r="T212" s="1149">
        <f>$I$104+$I$103</f>
        <v>0</v>
      </c>
      <c r="U212" s="1162" t="e">
        <f t="shared" si="197"/>
        <v>#REF!</v>
      </c>
      <c r="V212" s="1154" t="e">
        <f t="shared" si="203"/>
        <v>#REF!</v>
      </c>
      <c r="W212" s="1164"/>
      <c r="X212" s="1149">
        <f>$I$104+$I$103</f>
        <v>0</v>
      </c>
      <c r="Y212" s="1162" t="e">
        <f t="shared" si="198"/>
        <v>#REF!</v>
      </c>
      <c r="Z212" s="1154" t="e">
        <f t="shared" si="204"/>
        <v>#REF!</v>
      </c>
      <c r="AA212" s="1164"/>
      <c r="AB212" s="1149">
        <f>$I$104+$I$103</f>
        <v>0</v>
      </c>
      <c r="AC212" s="1162" t="e">
        <f t="shared" si="199"/>
        <v>#REF!</v>
      </c>
      <c r="AD212" s="1154" t="e">
        <f t="shared" si="205"/>
        <v>#REF!</v>
      </c>
      <c r="AE212" s="551"/>
      <c r="AF212" s="726"/>
      <c r="AG212" s="549"/>
      <c r="AH212" s="550"/>
      <c r="AI212" s="549"/>
      <c r="AJ212" s="549"/>
      <c r="AK212" s="549"/>
      <c r="AL212" s="550"/>
      <c r="AM212" s="549"/>
      <c r="AN212" s="549"/>
      <c r="AO212" s="549"/>
      <c r="AP212" s="549"/>
      <c r="AQ212" s="549"/>
      <c r="AR212" s="549"/>
      <c r="BP212" s="549"/>
    </row>
    <row r="213" spans="1:88" ht="18" customHeight="1">
      <c r="B213" s="189"/>
      <c r="D213" s="144"/>
      <c r="F213" s="144"/>
      <c r="G213" s="206"/>
      <c r="I213" s="622"/>
      <c r="J213" s="199"/>
      <c r="K213" s="443" t="e">
        <f>SUM(K205:K212)</f>
        <v>#REF!</v>
      </c>
      <c r="L213" s="552" t="e">
        <f>L201+SUM(L205:L212)-L197</f>
        <v>#REF!</v>
      </c>
      <c r="M213" s="523" t="e">
        <f>SUM(M205:M212)</f>
        <v>#REF!</v>
      </c>
      <c r="N213" s="144" t="e">
        <f>M213/#REF!</f>
        <v>#REF!</v>
      </c>
      <c r="O213" s="477"/>
      <c r="P213" s="1391"/>
      <c r="Q213" s="930" t="e">
        <f>SUM(Q205:Q212)</f>
        <v>#REF!</v>
      </c>
      <c r="R213" s="995" t="e">
        <f>R201+SUM(R205:R212)-R197</f>
        <v>#REF!</v>
      </c>
      <c r="S213" s="551"/>
      <c r="T213" s="1140"/>
      <c r="U213" s="1040" t="e">
        <f>SUM(U205:U212)</f>
        <v>#REF!</v>
      </c>
      <c r="V213" s="1165" t="e">
        <f>V201+SUM(V205:V212)-V197</f>
        <v>#REF!</v>
      </c>
      <c r="W213" s="1164"/>
      <c r="X213" s="1140"/>
      <c r="Y213" s="1040" t="e">
        <f>SUM(Y205:Y212)</f>
        <v>#REF!</v>
      </c>
      <c r="Z213" s="1165" t="e">
        <f>Z201+SUM(Z205:Z212)-Z197</f>
        <v>#REF!</v>
      </c>
      <c r="AA213" s="1164"/>
      <c r="AB213" s="1140"/>
      <c r="AC213" s="1040" t="e">
        <f>SUM(AC205:AC212)</f>
        <v>#REF!</v>
      </c>
      <c r="AD213" s="1165" t="e">
        <f>AD201+SUM(AD205:AD212)-AD197</f>
        <v>#REF!</v>
      </c>
      <c r="AE213" s="551"/>
      <c r="AF213" s="726"/>
      <c r="AG213" s="549"/>
      <c r="AH213" s="550"/>
      <c r="AI213" s="549"/>
      <c r="AJ213" s="549"/>
      <c r="AK213" s="549"/>
      <c r="AL213" s="550"/>
      <c r="AM213" s="549"/>
      <c r="AN213" s="549"/>
      <c r="AO213" s="549"/>
      <c r="AP213" s="549"/>
      <c r="AQ213" s="549"/>
      <c r="AR213" s="549"/>
      <c r="BP213" s="549" t="e">
        <f t="shared" ref="BP213:CJ213" si="206">SUM(BP205:BP212)</f>
        <v>#REF!</v>
      </c>
      <c r="BQ213" s="549" t="e">
        <f t="shared" si="206"/>
        <v>#REF!</v>
      </c>
      <c r="BR213" s="549" t="e">
        <f t="shared" si="206"/>
        <v>#REF!</v>
      </c>
      <c r="BS213" s="549" t="e">
        <f t="shared" si="206"/>
        <v>#REF!</v>
      </c>
      <c r="BT213" s="549" t="e">
        <f t="shared" si="206"/>
        <v>#REF!</v>
      </c>
      <c r="BU213" s="549" t="e">
        <f t="shared" si="206"/>
        <v>#REF!</v>
      </c>
      <c r="BV213" s="549" t="e">
        <f t="shared" si="206"/>
        <v>#REF!</v>
      </c>
      <c r="BW213" s="549" t="e">
        <f t="shared" si="206"/>
        <v>#REF!</v>
      </c>
      <c r="BX213" s="549" t="e">
        <f t="shared" si="206"/>
        <v>#REF!</v>
      </c>
      <c r="BY213" s="549" t="e">
        <f t="shared" si="206"/>
        <v>#REF!</v>
      </c>
      <c r="BZ213" s="549" t="e">
        <f t="shared" si="206"/>
        <v>#REF!</v>
      </c>
      <c r="CA213" s="549" t="e">
        <f t="shared" si="206"/>
        <v>#REF!</v>
      </c>
      <c r="CB213" s="549" t="e">
        <f t="shared" si="206"/>
        <v>#REF!</v>
      </c>
      <c r="CC213" s="549" t="e">
        <f t="shared" si="206"/>
        <v>#REF!</v>
      </c>
      <c r="CD213" s="549" t="e">
        <f t="shared" si="206"/>
        <v>#REF!</v>
      </c>
      <c r="CE213" s="549" t="e">
        <f t="shared" si="206"/>
        <v>#REF!</v>
      </c>
      <c r="CF213" s="549" t="e">
        <f t="shared" si="206"/>
        <v>#REF!</v>
      </c>
      <c r="CG213" s="549" t="e">
        <f t="shared" si="206"/>
        <v>#REF!</v>
      </c>
      <c r="CH213" s="549" t="e">
        <f t="shared" si="206"/>
        <v>#REF!</v>
      </c>
      <c r="CI213" s="549" t="e">
        <f t="shared" si="206"/>
        <v>#REF!</v>
      </c>
      <c r="CJ213" s="549" t="e">
        <f t="shared" si="206"/>
        <v>#REF!</v>
      </c>
    </row>
    <row r="214" spans="1:88" ht="18" customHeight="1">
      <c r="B214" s="189"/>
      <c r="D214" s="144"/>
      <c r="F214" s="144"/>
      <c r="G214" s="206"/>
      <c r="I214" s="622"/>
      <c r="J214" s="199"/>
      <c r="K214" s="476"/>
      <c r="L214" s="144"/>
      <c r="M214" s="144"/>
      <c r="N214" s="144"/>
      <c r="O214" s="477"/>
      <c r="P214" s="1391"/>
      <c r="R214" s="981"/>
      <c r="S214" s="551"/>
      <c r="T214" s="1140"/>
      <c r="V214" s="1141"/>
      <c r="W214" s="1164"/>
      <c r="X214" s="1140"/>
      <c r="Z214" s="1141"/>
      <c r="AA214" s="1164"/>
      <c r="AB214" s="1140"/>
      <c r="AD214" s="1141"/>
      <c r="AE214" s="551"/>
      <c r="AF214" s="726"/>
      <c r="AG214" s="549"/>
      <c r="AH214" s="550"/>
      <c r="AI214" s="549"/>
      <c r="AJ214" s="549"/>
      <c r="AK214" s="549"/>
      <c r="AL214" s="550"/>
      <c r="AM214" s="549"/>
      <c r="AN214" s="549"/>
      <c r="AO214" s="233"/>
    </row>
    <row r="215" spans="1:88" ht="18" customHeight="1">
      <c r="B215" s="189"/>
      <c r="D215" s="144"/>
      <c r="F215" s="144"/>
      <c r="G215" s="206"/>
      <c r="I215" s="622"/>
      <c r="J215" s="199"/>
      <c r="K215" s="476"/>
      <c r="L215" s="144"/>
      <c r="M215" s="144"/>
      <c r="N215" s="144"/>
      <c r="O215" s="477"/>
      <c r="P215" s="1391"/>
      <c r="R215" s="981"/>
      <c r="S215" s="551"/>
      <c r="T215" s="1140"/>
      <c r="V215" s="1141"/>
      <c r="W215" s="1164"/>
      <c r="X215" s="1140"/>
      <c r="Z215" s="1141"/>
      <c r="AA215" s="1164"/>
      <c r="AB215" s="1140"/>
      <c r="AD215" s="1141"/>
      <c r="AE215" s="551"/>
      <c r="AG215" s="549"/>
      <c r="AH215" s="550"/>
      <c r="AI215" s="549"/>
      <c r="AJ215" s="549"/>
      <c r="AK215" s="549"/>
      <c r="AL215" s="550"/>
      <c r="AM215" s="549"/>
      <c r="AN215" s="549"/>
      <c r="AO215" s="233"/>
    </row>
    <row r="216" spans="1:88" ht="18" customHeight="1">
      <c r="B216" s="189"/>
      <c r="D216" s="144"/>
      <c r="F216" s="144" t="s">
        <v>398</v>
      </c>
      <c r="G216" s="206"/>
      <c r="I216" s="622"/>
      <c r="J216" s="199"/>
      <c r="K216" s="476"/>
      <c r="L216" s="144"/>
      <c r="M216" s="144"/>
      <c r="N216" s="144"/>
      <c r="O216" s="477"/>
      <c r="P216" s="1391"/>
      <c r="R216" s="981"/>
      <c r="S216" s="551"/>
      <c r="T216" s="1140"/>
      <c r="V216" s="1141"/>
      <c r="W216" s="1164"/>
      <c r="X216" s="1140"/>
      <c r="Z216" s="1141"/>
      <c r="AA216" s="1164"/>
      <c r="AB216" s="1140"/>
      <c r="AD216" s="1141"/>
      <c r="AE216" s="551"/>
      <c r="AG216" s="549"/>
      <c r="AH216" s="550"/>
      <c r="AI216" s="549"/>
      <c r="AJ216" s="549"/>
      <c r="AK216" s="549"/>
      <c r="AL216" s="550"/>
      <c r="AM216" s="549"/>
      <c r="AN216" s="549"/>
      <c r="AO216" s="233"/>
    </row>
    <row r="217" spans="1:88" ht="18" customHeight="1">
      <c r="A217" s="188" t="s">
        <v>220</v>
      </c>
      <c r="B217" s="189"/>
      <c r="D217" s="144"/>
      <c r="F217" s="144"/>
      <c r="G217" s="206"/>
      <c r="I217" s="622"/>
      <c r="J217" s="199"/>
      <c r="K217" s="476"/>
      <c r="L217" s="144"/>
      <c r="M217" s="144"/>
      <c r="N217" s="144"/>
      <c r="O217" s="477"/>
      <c r="P217" s="1391"/>
      <c r="R217" s="981"/>
      <c r="S217" s="551"/>
      <c r="T217" s="1140"/>
      <c r="V217" s="1141"/>
      <c r="W217" s="1164"/>
      <c r="X217" s="1140"/>
      <c r="Z217" s="1141"/>
      <c r="AA217" s="1164"/>
      <c r="AB217" s="1140"/>
      <c r="AD217" s="1141"/>
      <c r="AE217" s="551"/>
      <c r="AG217" s="549"/>
      <c r="AH217" s="550"/>
      <c r="AI217" s="549"/>
      <c r="AJ217" s="549"/>
      <c r="AK217" s="549"/>
      <c r="AL217" s="550"/>
      <c r="AM217" s="549"/>
      <c r="AN217" s="549"/>
      <c r="AO217" s="233"/>
    </row>
    <row r="218" spans="1:88" ht="18" customHeight="1">
      <c r="B218" s="189"/>
      <c r="D218" s="144"/>
      <c r="F218" s="144"/>
      <c r="G218" s="206"/>
      <c r="I218" s="622"/>
      <c r="J218" s="199"/>
      <c r="K218" s="476"/>
      <c r="L218" s="144"/>
      <c r="M218" s="144"/>
      <c r="N218" s="144"/>
      <c r="O218" s="477"/>
      <c r="P218" s="1391"/>
      <c r="R218" s="981"/>
      <c r="S218" s="551"/>
      <c r="T218" s="1140"/>
      <c r="V218" s="1141"/>
      <c r="W218" s="1164"/>
      <c r="X218" s="1140"/>
      <c r="Z218" s="1141"/>
      <c r="AA218" s="1164"/>
      <c r="AB218" s="1140"/>
      <c r="AD218" s="1141"/>
      <c r="AE218" s="551"/>
      <c r="AG218" s="549"/>
      <c r="AH218" s="550"/>
      <c r="AI218" s="549"/>
      <c r="AJ218" s="549"/>
      <c r="AK218" s="549"/>
      <c r="AL218" s="550"/>
      <c r="AM218" s="549"/>
      <c r="AN218" s="549"/>
      <c r="AO218" s="233"/>
    </row>
    <row r="219" spans="1:88" ht="18" customHeight="1">
      <c r="B219" s="189"/>
      <c r="D219" s="144"/>
      <c r="F219" s="144"/>
      <c r="G219" s="206"/>
      <c r="I219" s="622"/>
      <c r="J219" s="199"/>
      <c r="K219" s="476"/>
      <c r="L219" s="144"/>
      <c r="M219" s="144"/>
      <c r="N219" s="144"/>
      <c r="O219" s="477"/>
      <c r="P219" s="1391"/>
      <c r="R219" s="981"/>
      <c r="S219" s="551"/>
      <c r="T219" s="1140"/>
      <c r="V219" s="1141"/>
      <c r="W219" s="1164"/>
      <c r="X219" s="1140"/>
      <c r="Z219" s="1141"/>
      <c r="AA219" s="1164"/>
      <c r="AB219" s="1140"/>
      <c r="AD219" s="1141"/>
      <c r="AE219" s="551"/>
      <c r="AG219" s="549"/>
      <c r="AH219" s="550"/>
      <c r="AI219" s="549"/>
      <c r="AJ219" s="549"/>
      <c r="AK219" s="549"/>
      <c r="AL219" s="550"/>
      <c r="AM219" s="549"/>
      <c r="AN219" s="549"/>
      <c r="AO219" s="233"/>
    </row>
    <row r="220" spans="1:88" ht="18" customHeight="1">
      <c r="B220" s="189"/>
      <c r="D220" s="144"/>
      <c r="F220" s="144"/>
      <c r="G220" s="206"/>
      <c r="I220" s="622"/>
      <c r="J220" s="199"/>
      <c r="K220" s="476"/>
      <c r="L220" s="144"/>
      <c r="M220" s="144"/>
      <c r="N220" s="144"/>
      <c r="O220" s="233" t="s">
        <v>383</v>
      </c>
      <c r="P220" s="1391"/>
      <c r="R220" s="981"/>
      <c r="S220" s="512" t="s">
        <v>383</v>
      </c>
      <c r="T220" s="1140"/>
      <c r="V220" s="1141"/>
      <c r="W220" s="1151" t="s">
        <v>383</v>
      </c>
      <c r="X220" s="1140"/>
      <c r="Z220" s="1141"/>
      <c r="AA220" s="1151" t="s">
        <v>383</v>
      </c>
      <c r="AB220" s="1140"/>
      <c r="AD220" s="1141"/>
      <c r="AE220" s="512" t="s">
        <v>383</v>
      </c>
      <c r="AG220" s="549"/>
      <c r="AO220" s="233"/>
    </row>
    <row r="221" spans="1:88" ht="18" customHeight="1">
      <c r="B221" s="189"/>
      <c r="D221" s="144"/>
      <c r="F221" s="144"/>
      <c r="G221" s="206"/>
      <c r="I221" s="622">
        <f>I40+I77</f>
        <v>3588532.7</v>
      </c>
      <c r="J221" s="199"/>
      <c r="K221" s="476"/>
      <c r="L221" s="144"/>
      <c r="M221" s="144"/>
      <c r="N221" s="144"/>
      <c r="O221" s="233"/>
      <c r="P221" s="1391"/>
      <c r="R221" s="981"/>
      <c r="S221" s="512"/>
      <c r="T221" s="1140"/>
      <c r="V221" s="1141"/>
      <c r="X221" s="1140"/>
      <c r="Z221" s="1141"/>
      <c r="AB221" s="1140"/>
      <c r="AD221" s="1141"/>
      <c r="AE221" s="512"/>
      <c r="AG221" s="549"/>
      <c r="AH221" s="550"/>
      <c r="AI221" s="549"/>
      <c r="AJ221" s="549"/>
      <c r="AK221" s="549"/>
      <c r="AL221" s="550"/>
      <c r="AM221" s="549"/>
      <c r="AN221" s="549"/>
      <c r="AO221" s="233"/>
    </row>
    <row r="222" spans="1:88" ht="18" customHeight="1">
      <c r="B222" s="189"/>
      <c r="D222" s="144"/>
      <c r="F222" s="144"/>
      <c r="G222" s="1190" t="s">
        <v>423</v>
      </c>
      <c r="H222" s="622">
        <v>0.06</v>
      </c>
      <c r="I222" s="623">
        <f>I221*H222</f>
        <v>215311.962</v>
      </c>
      <c r="J222" s="199"/>
      <c r="K222" s="476"/>
      <c r="L222" s="144"/>
      <c r="M222" s="144"/>
      <c r="N222" s="144"/>
      <c r="O222" s="233"/>
      <c r="P222" s="1391"/>
      <c r="R222" s="981"/>
      <c r="S222" s="512"/>
      <c r="T222" s="1140"/>
      <c r="V222" s="1141"/>
      <c r="X222" s="1140"/>
      <c r="Z222" s="1141"/>
      <c r="AB222" s="1140"/>
      <c r="AD222" s="1141"/>
      <c r="AE222" s="512"/>
      <c r="AO222" s="233"/>
    </row>
    <row r="223" spans="1:88" ht="18" customHeight="1">
      <c r="B223" s="189"/>
      <c r="D223" s="144"/>
      <c r="F223" s="144"/>
      <c r="G223" s="206"/>
      <c r="H223" s="1190" t="s">
        <v>424</v>
      </c>
      <c r="I223" s="622"/>
      <c r="J223" s="199"/>
      <c r="K223" s="476"/>
      <c r="L223" s="144"/>
      <c r="M223" s="144"/>
      <c r="N223" s="144"/>
      <c r="O223" s="233"/>
      <c r="P223" s="1391"/>
      <c r="R223" s="981"/>
      <c r="S223" s="512"/>
      <c r="T223" s="1140"/>
      <c r="V223" s="1141"/>
      <c r="X223" s="1140"/>
      <c r="Z223" s="1141"/>
      <c r="AB223" s="1140"/>
      <c r="AD223" s="1141"/>
      <c r="AE223" s="512"/>
      <c r="AO223" s="233"/>
    </row>
    <row r="224" spans="1:88" ht="18" customHeight="1">
      <c r="B224" s="189"/>
      <c r="D224" s="144"/>
      <c r="F224" s="144"/>
      <c r="G224" s="206"/>
      <c r="I224" s="622"/>
      <c r="J224" s="199"/>
      <c r="K224" s="476"/>
      <c r="L224" s="144"/>
      <c r="M224" s="144"/>
      <c r="N224" s="144"/>
      <c r="O224" s="233"/>
      <c r="P224" s="1391"/>
      <c r="R224" s="981"/>
      <c r="S224" s="512"/>
      <c r="T224" s="1140"/>
      <c r="V224" s="1141"/>
      <c r="X224" s="1140"/>
      <c r="Z224" s="1141"/>
      <c r="AB224" s="1140"/>
      <c r="AD224" s="1141"/>
      <c r="AE224" s="512"/>
      <c r="AO224" s="233"/>
    </row>
    <row r="225" spans="2:41" ht="18" customHeight="1">
      <c r="B225" s="189"/>
      <c r="D225" s="144"/>
      <c r="F225" s="144"/>
      <c r="G225" s="206"/>
      <c r="I225" s="622"/>
      <c r="J225" s="199"/>
      <c r="K225" s="476"/>
      <c r="L225" s="144"/>
      <c r="M225" s="144"/>
      <c r="N225" s="144"/>
      <c r="O225" s="233"/>
      <c r="P225" s="1391"/>
      <c r="R225" s="981"/>
      <c r="S225" s="512"/>
      <c r="T225" s="1140"/>
      <c r="V225" s="1141"/>
      <c r="X225" s="1140"/>
      <c r="Z225" s="1141"/>
      <c r="AB225" s="1140"/>
      <c r="AD225" s="1141"/>
      <c r="AE225" s="512"/>
      <c r="AO225" s="233"/>
    </row>
    <row r="226" spans="2:41" ht="18" customHeight="1">
      <c r="B226" s="189"/>
      <c r="D226" s="144"/>
      <c r="F226" s="144"/>
      <c r="G226" s="206"/>
      <c r="I226" s="622"/>
      <c r="J226" s="199"/>
      <c r="K226" s="476"/>
      <c r="L226" s="144"/>
      <c r="M226" s="144"/>
      <c r="N226" s="144"/>
      <c r="O226" s="233"/>
      <c r="P226" s="1391"/>
      <c r="R226" s="981"/>
      <c r="S226" s="512"/>
      <c r="T226" s="1140"/>
      <c r="V226" s="1141"/>
      <c r="X226" s="1140"/>
      <c r="Z226" s="1141"/>
      <c r="AB226" s="1140"/>
      <c r="AD226" s="1141"/>
      <c r="AE226" s="512"/>
      <c r="AO226" s="233"/>
    </row>
    <row r="227" spans="2:41" ht="18" customHeight="1">
      <c r="B227" s="189"/>
      <c r="D227" s="144"/>
      <c r="F227" s="144"/>
      <c r="G227" s="206"/>
      <c r="I227" s="622"/>
      <c r="J227" s="199"/>
      <c r="K227" s="476"/>
      <c r="L227" s="144"/>
      <c r="M227" s="144"/>
      <c r="N227" s="144"/>
      <c r="O227" s="233"/>
      <c r="P227" s="1391"/>
      <c r="R227" s="981"/>
      <c r="S227" s="512"/>
      <c r="T227" s="1140"/>
      <c r="V227" s="1141"/>
      <c r="X227" s="1140"/>
      <c r="Z227" s="1141"/>
      <c r="AB227" s="1140"/>
      <c r="AD227" s="1141"/>
      <c r="AE227" s="512"/>
      <c r="AO227" s="233"/>
    </row>
    <row r="228" spans="2:41" ht="18" customHeight="1">
      <c r="B228" s="189"/>
      <c r="D228" s="144"/>
      <c r="F228" s="144"/>
      <c r="G228" s="206"/>
      <c r="I228" s="622"/>
      <c r="J228" s="199"/>
      <c r="K228" s="476"/>
      <c r="L228" s="144"/>
      <c r="M228" s="144"/>
      <c r="N228" s="144"/>
      <c r="O228" s="233"/>
      <c r="P228" s="1391"/>
      <c r="R228" s="981"/>
      <c r="S228" s="512"/>
      <c r="T228" s="1140"/>
      <c r="V228" s="1141"/>
      <c r="X228" s="1140"/>
      <c r="Z228" s="1141"/>
      <c r="AB228" s="1140"/>
      <c r="AD228" s="1141"/>
      <c r="AE228" s="512"/>
      <c r="AO228" s="233"/>
    </row>
    <row r="229" spans="2:41" ht="18" customHeight="1">
      <c r="B229" s="189"/>
      <c r="D229" s="144"/>
      <c r="F229" s="144"/>
      <c r="G229" s="206"/>
      <c r="I229" s="622"/>
      <c r="J229" s="199"/>
      <c r="K229" s="476"/>
      <c r="L229" s="144"/>
      <c r="M229" s="144"/>
      <c r="N229" s="144"/>
      <c r="O229" s="233"/>
      <c r="P229" s="1391"/>
      <c r="R229" s="981"/>
      <c r="S229" s="512"/>
      <c r="T229" s="1140"/>
      <c r="V229" s="1141"/>
      <c r="X229" s="1140"/>
      <c r="Z229" s="1141"/>
      <c r="AB229" s="1140"/>
      <c r="AD229" s="1141"/>
      <c r="AE229" s="512"/>
      <c r="AO229" s="233"/>
    </row>
    <row r="230" spans="2:41" ht="18" customHeight="1">
      <c r="B230" s="189"/>
      <c r="D230" s="144"/>
      <c r="F230" s="144"/>
      <c r="G230" s="206"/>
      <c r="I230" s="622"/>
      <c r="J230" s="199"/>
      <c r="K230" s="476"/>
      <c r="L230" s="144"/>
      <c r="M230" s="144"/>
      <c r="N230" s="144"/>
      <c r="O230" s="233"/>
      <c r="P230" s="1391"/>
      <c r="R230" s="981"/>
      <c r="S230" s="512"/>
      <c r="T230" s="1140"/>
      <c r="V230" s="1141"/>
      <c r="X230" s="1140"/>
      <c r="Z230" s="1141"/>
      <c r="AB230" s="1140"/>
      <c r="AD230" s="1141"/>
      <c r="AE230" s="512"/>
      <c r="AO230" s="233"/>
    </row>
    <row r="231" spans="2:41" ht="18" customHeight="1">
      <c r="B231" s="189"/>
      <c r="D231" s="144"/>
      <c r="F231" s="144"/>
      <c r="G231" s="206"/>
      <c r="I231" s="622"/>
      <c r="J231" s="199"/>
      <c r="K231" s="476"/>
      <c r="L231" s="144"/>
      <c r="M231" s="144"/>
      <c r="N231" s="144"/>
      <c r="O231" s="233"/>
      <c r="P231" s="1391"/>
      <c r="R231" s="981"/>
      <c r="S231" s="512"/>
      <c r="T231" s="1140"/>
      <c r="V231" s="1141"/>
      <c r="X231" s="1140"/>
      <c r="Z231" s="1141"/>
      <c r="AB231" s="1140"/>
      <c r="AD231" s="1141"/>
      <c r="AE231" s="512"/>
      <c r="AO231" s="233"/>
    </row>
    <row r="232" spans="2:41" ht="18" customHeight="1">
      <c r="B232" s="189"/>
      <c r="D232" s="144"/>
      <c r="F232" s="144"/>
      <c r="G232" s="206"/>
      <c r="I232" s="622"/>
      <c r="J232" s="199"/>
      <c r="K232" s="476"/>
      <c r="L232" s="144"/>
      <c r="M232" s="144"/>
      <c r="N232" s="144"/>
      <c r="O232" s="233"/>
      <c r="P232" s="1391"/>
      <c r="R232" s="981"/>
      <c r="S232" s="512"/>
      <c r="T232" s="1140"/>
      <c r="V232" s="1141"/>
      <c r="X232" s="1140"/>
      <c r="Z232" s="1141"/>
      <c r="AB232" s="1140"/>
      <c r="AD232" s="1141"/>
      <c r="AE232" s="512"/>
      <c r="AO232" s="233"/>
    </row>
    <row r="233" spans="2:41" ht="18" customHeight="1">
      <c r="B233" s="189"/>
      <c r="D233" s="144"/>
      <c r="F233" s="144"/>
      <c r="G233" s="206"/>
      <c r="I233" s="622"/>
      <c r="J233" s="199"/>
      <c r="K233" s="476"/>
      <c r="L233" s="144"/>
      <c r="M233" s="144"/>
      <c r="N233" s="144"/>
      <c r="O233" s="233"/>
      <c r="P233" s="1391"/>
      <c r="R233" s="981"/>
      <c r="S233" s="512"/>
      <c r="T233" s="1140"/>
      <c r="V233" s="1141"/>
      <c r="X233" s="1140"/>
      <c r="Z233" s="1141"/>
      <c r="AB233" s="1140"/>
      <c r="AD233" s="1141"/>
      <c r="AE233" s="512"/>
      <c r="AO233" s="233"/>
    </row>
    <row r="234" spans="2:41" ht="18" customHeight="1">
      <c r="B234" s="189"/>
      <c r="D234" s="144"/>
      <c r="F234" s="144"/>
      <c r="G234" s="206"/>
      <c r="I234" s="622"/>
      <c r="J234" s="199"/>
      <c r="K234" s="476"/>
      <c r="L234" s="144"/>
      <c r="M234" s="144"/>
      <c r="N234" s="144"/>
      <c r="O234" s="233"/>
      <c r="P234" s="1391"/>
      <c r="R234" s="981"/>
      <c r="S234" s="512"/>
      <c r="T234" s="1140"/>
      <c r="V234" s="1141"/>
      <c r="X234" s="1140"/>
      <c r="Z234" s="1141"/>
      <c r="AB234" s="1140"/>
      <c r="AD234" s="1141"/>
      <c r="AE234" s="512"/>
      <c r="AO234" s="233"/>
    </row>
    <row r="235" spans="2:41" ht="18" customHeight="1">
      <c r="B235" s="189"/>
      <c r="D235" s="144"/>
      <c r="F235" s="144"/>
      <c r="G235" s="206"/>
      <c r="I235" s="622"/>
      <c r="J235" s="199"/>
      <c r="K235" s="476"/>
      <c r="L235" s="144"/>
      <c r="M235" s="144"/>
      <c r="N235" s="144"/>
      <c r="O235" s="233"/>
      <c r="P235" s="1391"/>
      <c r="R235" s="981"/>
      <c r="S235" s="512"/>
      <c r="T235" s="1140"/>
      <c r="V235" s="1141"/>
      <c r="X235" s="1140"/>
      <c r="Z235" s="1141"/>
      <c r="AB235" s="1140"/>
      <c r="AD235" s="1141"/>
      <c r="AE235" s="512"/>
      <c r="AO235" s="233"/>
    </row>
    <row r="236" spans="2:41" ht="18" customHeight="1">
      <c r="B236" s="189"/>
      <c r="D236" s="144"/>
      <c r="F236" s="144"/>
      <c r="G236" s="206"/>
      <c r="I236" s="622"/>
      <c r="J236" s="199"/>
      <c r="K236" s="476"/>
      <c r="L236" s="144"/>
      <c r="M236" s="144"/>
      <c r="N236" s="144"/>
      <c r="O236" s="233"/>
      <c r="P236" s="1391"/>
      <c r="R236" s="981"/>
      <c r="S236" s="512"/>
      <c r="T236" s="1140"/>
      <c r="V236" s="1141"/>
      <c r="X236" s="1140"/>
      <c r="Z236" s="1141"/>
      <c r="AB236" s="1140"/>
      <c r="AD236" s="1141"/>
      <c r="AE236" s="512"/>
      <c r="AO236" s="233"/>
    </row>
    <row r="237" spans="2:41" ht="18" customHeight="1">
      <c r="B237" s="189"/>
      <c r="D237" s="144"/>
      <c r="F237" s="144"/>
      <c r="G237" s="206"/>
      <c r="I237" s="622"/>
      <c r="J237" s="199"/>
      <c r="K237" s="476"/>
      <c r="L237" s="144"/>
      <c r="M237" s="144"/>
      <c r="N237" s="144"/>
      <c r="O237" s="233"/>
      <c r="P237" s="1391"/>
      <c r="R237" s="981"/>
      <c r="S237" s="512"/>
      <c r="T237" s="1140"/>
      <c r="V237" s="1141"/>
      <c r="X237" s="1140"/>
      <c r="Z237" s="1141"/>
      <c r="AB237" s="1140"/>
      <c r="AD237" s="1141"/>
      <c r="AE237" s="512"/>
      <c r="AO237" s="233"/>
    </row>
    <row r="238" spans="2:41" ht="18" customHeight="1">
      <c r="B238" s="189"/>
      <c r="D238" s="144"/>
      <c r="F238" s="144"/>
      <c r="G238" s="206"/>
      <c r="I238" s="622"/>
      <c r="J238" s="199"/>
      <c r="K238" s="476"/>
      <c r="L238" s="144"/>
      <c r="M238" s="144"/>
      <c r="N238" s="144"/>
      <c r="O238" s="233"/>
      <c r="P238" s="1391"/>
      <c r="R238" s="981"/>
      <c r="S238" s="512"/>
      <c r="T238" s="1140"/>
      <c r="V238" s="1141"/>
      <c r="X238" s="1140"/>
      <c r="Z238" s="1141"/>
      <c r="AB238" s="1140"/>
      <c r="AD238" s="1141"/>
      <c r="AE238" s="512"/>
      <c r="AO238" s="233"/>
    </row>
    <row r="239" spans="2:41" ht="18" customHeight="1">
      <c r="B239" s="189"/>
      <c r="D239" s="144"/>
      <c r="F239" s="144"/>
      <c r="G239" s="206"/>
      <c r="I239" s="622"/>
      <c r="J239" s="199"/>
      <c r="K239" s="476"/>
      <c r="L239" s="144"/>
      <c r="M239" s="144"/>
      <c r="N239" s="144"/>
      <c r="O239" s="233"/>
      <c r="P239" s="1391"/>
      <c r="R239" s="981"/>
      <c r="S239" s="512"/>
      <c r="T239" s="1140"/>
      <c r="V239" s="1141"/>
      <c r="X239" s="1140"/>
      <c r="Z239" s="1141"/>
      <c r="AB239" s="1140"/>
      <c r="AD239" s="1141"/>
      <c r="AE239" s="512"/>
      <c r="AO239" s="233"/>
    </row>
    <row r="240" spans="2:41" ht="18" customHeight="1">
      <c r="B240" s="189"/>
      <c r="D240" s="144"/>
      <c r="F240" s="144"/>
      <c r="G240" s="206"/>
      <c r="I240" s="622"/>
      <c r="J240" s="199"/>
      <c r="K240" s="476"/>
      <c r="L240" s="144"/>
      <c r="M240" s="144"/>
      <c r="N240" s="144"/>
      <c r="O240" s="233"/>
      <c r="P240" s="1391"/>
      <c r="R240" s="981"/>
      <c r="S240" s="512"/>
      <c r="T240" s="1140"/>
      <c r="V240" s="1141"/>
      <c r="X240" s="1140"/>
      <c r="Z240" s="1141"/>
      <c r="AB240" s="1140"/>
      <c r="AD240" s="1141"/>
      <c r="AE240" s="512"/>
      <c r="AO240" s="233"/>
    </row>
    <row r="241" spans="2:41" ht="18" customHeight="1">
      <c r="B241" s="189"/>
      <c r="D241" s="144"/>
      <c r="F241" s="144"/>
      <c r="G241" s="206"/>
      <c r="I241" s="622"/>
      <c r="J241" s="199"/>
      <c r="K241" s="476"/>
      <c r="L241" s="144"/>
      <c r="M241" s="144"/>
      <c r="N241" s="144"/>
      <c r="O241" s="233"/>
      <c r="P241" s="1391"/>
      <c r="R241" s="981"/>
      <c r="S241" s="512"/>
      <c r="T241" s="1140"/>
      <c r="V241" s="1141"/>
      <c r="X241" s="1140"/>
      <c r="Z241" s="1141"/>
      <c r="AB241" s="1140"/>
      <c r="AD241" s="1141"/>
      <c r="AE241" s="512"/>
      <c r="AO241" s="233"/>
    </row>
    <row r="242" spans="2:41" ht="18" customHeight="1">
      <c r="B242" s="189"/>
      <c r="D242" s="144"/>
      <c r="F242" s="144"/>
      <c r="G242" s="206"/>
      <c r="I242" s="622"/>
      <c r="J242" s="199"/>
      <c r="K242" s="476"/>
      <c r="L242" s="144"/>
      <c r="M242" s="144"/>
      <c r="N242" s="144"/>
      <c r="O242" s="233"/>
      <c r="P242" s="1391"/>
      <c r="R242" s="981"/>
      <c r="S242" s="512"/>
      <c r="T242" s="1140"/>
      <c r="V242" s="1141"/>
      <c r="X242" s="1140"/>
      <c r="Z242" s="1141"/>
      <c r="AB242" s="1140"/>
      <c r="AD242" s="1141"/>
      <c r="AE242" s="512"/>
      <c r="AO242" s="233"/>
    </row>
    <row r="243" spans="2:41" ht="18" customHeight="1">
      <c r="B243" s="189"/>
      <c r="D243" s="144"/>
      <c r="F243" s="144"/>
      <c r="G243" s="206"/>
      <c r="I243" s="622"/>
      <c r="J243" s="199"/>
      <c r="K243" s="476"/>
      <c r="L243" s="144"/>
      <c r="M243" s="144"/>
      <c r="N243" s="144"/>
      <c r="O243" s="233"/>
      <c r="P243" s="1391"/>
      <c r="R243" s="981"/>
      <c r="S243" s="512"/>
      <c r="T243" s="1140"/>
      <c r="V243" s="1141"/>
      <c r="X243" s="1140"/>
      <c r="Z243" s="1141"/>
      <c r="AB243" s="1140"/>
      <c r="AD243" s="1141"/>
      <c r="AE243" s="512"/>
      <c r="AO243" s="233"/>
    </row>
    <row r="244" spans="2:41" ht="18" customHeight="1">
      <c r="B244" s="189"/>
      <c r="D244" s="144"/>
      <c r="F244" s="144"/>
      <c r="G244" s="206"/>
      <c r="I244" s="622"/>
      <c r="J244" s="199"/>
      <c r="K244" s="476"/>
      <c r="L244" s="144"/>
      <c r="M244" s="144"/>
      <c r="N244" s="144"/>
      <c r="O244" s="233"/>
      <c r="P244" s="1391"/>
      <c r="R244" s="981"/>
      <c r="S244" s="512"/>
      <c r="T244" s="1140"/>
      <c r="V244" s="1141"/>
      <c r="X244" s="1140"/>
      <c r="Z244" s="1141"/>
      <c r="AB244" s="1140"/>
      <c r="AD244" s="1141"/>
      <c r="AE244" s="512"/>
      <c r="AO244" s="233"/>
    </row>
    <row r="245" spans="2:41" ht="18" customHeight="1">
      <c r="B245" s="189"/>
      <c r="D245" s="144"/>
      <c r="F245" s="144"/>
      <c r="G245" s="206"/>
      <c r="I245" s="622"/>
      <c r="J245" s="199"/>
      <c r="K245" s="476"/>
      <c r="L245" s="144"/>
      <c r="M245" s="144"/>
      <c r="N245" s="144"/>
      <c r="O245" s="233"/>
      <c r="P245" s="1391"/>
      <c r="R245" s="981"/>
      <c r="S245" s="512"/>
      <c r="T245" s="1140"/>
      <c r="V245" s="1141"/>
      <c r="X245" s="1140"/>
      <c r="Z245" s="1141"/>
      <c r="AB245" s="1140"/>
      <c r="AD245" s="1141"/>
      <c r="AE245" s="512"/>
      <c r="AO245" s="233"/>
    </row>
    <row r="246" spans="2:41" ht="18" customHeight="1">
      <c r="B246" s="189"/>
      <c r="D246" s="144"/>
      <c r="F246" s="144"/>
      <c r="G246" s="206"/>
      <c r="I246" s="622"/>
      <c r="J246" s="199"/>
      <c r="K246" s="476"/>
      <c r="L246" s="144"/>
      <c r="M246" s="144"/>
      <c r="N246" s="144"/>
      <c r="O246" s="233"/>
      <c r="P246" s="1391"/>
      <c r="R246" s="981"/>
      <c r="S246" s="512"/>
      <c r="T246" s="1140"/>
      <c r="V246" s="1141"/>
      <c r="X246" s="1140"/>
      <c r="Z246" s="1141"/>
      <c r="AB246" s="1140"/>
      <c r="AD246" s="1141"/>
      <c r="AE246" s="512"/>
      <c r="AO246" s="233"/>
    </row>
    <row r="247" spans="2:41" ht="18" customHeight="1">
      <c r="B247" s="189"/>
      <c r="D247" s="144"/>
      <c r="F247" s="144"/>
      <c r="G247" s="206"/>
      <c r="I247" s="622"/>
      <c r="J247" s="199"/>
      <c r="K247" s="476"/>
      <c r="L247" s="144"/>
      <c r="M247" s="144"/>
      <c r="N247" s="144"/>
      <c r="O247" s="233"/>
      <c r="P247" s="1391"/>
      <c r="R247" s="981"/>
      <c r="S247" s="512"/>
      <c r="T247" s="1140"/>
      <c r="V247" s="1141"/>
      <c r="X247" s="1140"/>
      <c r="Z247" s="1141"/>
      <c r="AB247" s="1140"/>
      <c r="AD247" s="1141"/>
      <c r="AE247" s="512"/>
      <c r="AO247" s="233"/>
    </row>
    <row r="248" spans="2:41" ht="18" customHeight="1">
      <c r="B248" s="189"/>
      <c r="D248" s="144"/>
      <c r="F248" s="144"/>
      <c r="G248" s="206"/>
      <c r="I248" s="622"/>
      <c r="J248" s="199"/>
      <c r="K248" s="476"/>
      <c r="L248" s="144"/>
      <c r="M248" s="144"/>
      <c r="N248" s="144"/>
      <c r="O248" s="233"/>
      <c r="P248" s="1391"/>
      <c r="R248" s="981"/>
      <c r="S248" s="512"/>
      <c r="T248" s="1140"/>
      <c r="V248" s="1141"/>
      <c r="X248" s="1140"/>
      <c r="Z248" s="1141"/>
      <c r="AB248" s="1140"/>
      <c r="AD248" s="1141"/>
      <c r="AE248" s="512"/>
      <c r="AO248" s="233"/>
    </row>
    <row r="249" spans="2:41" ht="18" customHeight="1">
      <c r="B249" s="189"/>
      <c r="D249" s="144"/>
      <c r="F249" s="144"/>
      <c r="G249" s="206"/>
      <c r="I249" s="622"/>
      <c r="J249" s="199"/>
      <c r="K249" s="476"/>
      <c r="L249" s="144"/>
      <c r="M249" s="144"/>
      <c r="N249" s="144"/>
      <c r="O249" s="233"/>
      <c r="P249" s="1391"/>
      <c r="R249" s="981"/>
      <c r="S249" s="512"/>
      <c r="T249" s="1140"/>
      <c r="V249" s="1141"/>
      <c r="X249" s="1140"/>
      <c r="Z249" s="1141"/>
      <c r="AB249" s="1140"/>
      <c r="AD249" s="1141"/>
      <c r="AE249" s="512"/>
      <c r="AO249" s="233"/>
    </row>
    <row r="250" spans="2:41" ht="18" customHeight="1">
      <c r="B250" s="189"/>
      <c r="D250" s="144"/>
      <c r="F250" s="144"/>
      <c r="G250" s="206"/>
      <c r="I250" s="622"/>
      <c r="J250" s="199"/>
      <c r="K250" s="476"/>
      <c r="L250" s="144"/>
      <c r="M250" s="144"/>
      <c r="N250" s="144"/>
      <c r="O250" s="233"/>
      <c r="P250" s="1391"/>
      <c r="R250" s="981"/>
      <c r="S250" s="512"/>
      <c r="T250" s="1140"/>
      <c r="V250" s="1141"/>
      <c r="X250" s="1140"/>
      <c r="Z250" s="1141"/>
      <c r="AB250" s="1140"/>
      <c r="AD250" s="1141"/>
      <c r="AE250" s="512"/>
      <c r="AO250" s="233"/>
    </row>
    <row r="251" spans="2:41" ht="18" customHeight="1">
      <c r="B251" s="189"/>
      <c r="D251" s="144"/>
      <c r="F251" s="144"/>
      <c r="G251" s="206"/>
      <c r="I251" s="622"/>
      <c r="J251" s="199"/>
      <c r="K251" s="476"/>
      <c r="L251" s="144"/>
      <c r="M251" s="144"/>
      <c r="N251" s="144"/>
      <c r="O251" s="233"/>
      <c r="P251" s="1391"/>
      <c r="R251" s="981"/>
      <c r="S251" s="512"/>
      <c r="T251" s="1140"/>
      <c r="V251" s="1141"/>
      <c r="X251" s="1140"/>
      <c r="Z251" s="1141"/>
      <c r="AB251" s="1140"/>
      <c r="AD251" s="1141"/>
      <c r="AE251" s="512"/>
      <c r="AO251" s="233"/>
    </row>
    <row r="252" spans="2:41" ht="18" customHeight="1">
      <c r="B252" s="189"/>
      <c r="D252" s="144"/>
      <c r="F252" s="144"/>
      <c r="G252" s="206"/>
      <c r="I252" s="622"/>
      <c r="J252" s="199"/>
      <c r="K252" s="476"/>
      <c r="L252" s="144"/>
      <c r="M252" s="144"/>
      <c r="N252" s="144"/>
      <c r="O252" s="233"/>
      <c r="P252" s="1391"/>
      <c r="R252" s="981"/>
      <c r="S252" s="512"/>
      <c r="T252" s="1140"/>
      <c r="V252" s="1141"/>
      <c r="X252" s="1140"/>
      <c r="Z252" s="1141"/>
      <c r="AB252" s="1140"/>
      <c r="AD252" s="1141"/>
      <c r="AE252" s="512"/>
      <c r="AO252" s="233"/>
    </row>
    <row r="253" spans="2:41" ht="18" customHeight="1">
      <c r="B253" s="189"/>
      <c r="D253" s="144"/>
      <c r="F253" s="144"/>
      <c r="G253" s="206"/>
      <c r="I253" s="622"/>
      <c r="J253" s="199"/>
      <c r="K253" s="476"/>
      <c r="L253" s="144"/>
      <c r="M253" s="144"/>
      <c r="N253" s="144"/>
      <c r="O253" s="233"/>
      <c r="P253" s="1391"/>
      <c r="R253" s="981"/>
      <c r="S253" s="512"/>
      <c r="T253" s="1140"/>
      <c r="V253" s="1141"/>
      <c r="X253" s="1140"/>
      <c r="Z253" s="1141"/>
      <c r="AB253" s="1140"/>
      <c r="AD253" s="1141"/>
      <c r="AE253" s="512"/>
      <c r="AO253" s="233"/>
    </row>
    <row r="254" spans="2:41" ht="18" customHeight="1">
      <c r="B254" s="189"/>
      <c r="D254" s="144"/>
      <c r="F254" s="144"/>
      <c r="G254" s="206"/>
      <c r="I254" s="622"/>
      <c r="J254" s="199"/>
      <c r="K254" s="476"/>
      <c r="L254" s="144"/>
      <c r="M254" s="144"/>
      <c r="N254" s="144"/>
      <c r="O254" s="233"/>
      <c r="P254" s="1391"/>
      <c r="R254" s="981"/>
      <c r="S254" s="512"/>
      <c r="T254" s="1140"/>
      <c r="V254" s="1141"/>
      <c r="X254" s="1140"/>
      <c r="Z254" s="1141"/>
      <c r="AB254" s="1140"/>
      <c r="AD254" s="1141"/>
      <c r="AE254" s="512"/>
      <c r="AO254" s="233"/>
    </row>
    <row r="255" spans="2:41" ht="18" customHeight="1">
      <c r="B255" s="189"/>
      <c r="D255" s="144"/>
      <c r="F255" s="144"/>
      <c r="G255" s="206"/>
      <c r="I255" s="622"/>
      <c r="J255" s="199"/>
      <c r="K255" s="476"/>
      <c r="L255" s="144"/>
      <c r="M255" s="144"/>
      <c r="N255" s="144"/>
      <c r="O255" s="233"/>
      <c r="P255" s="1391"/>
      <c r="R255" s="981"/>
      <c r="S255" s="512"/>
      <c r="T255" s="1140"/>
      <c r="V255" s="1141"/>
      <c r="X255" s="1140"/>
      <c r="Z255" s="1141"/>
      <c r="AB255" s="1140"/>
      <c r="AD255" s="1141"/>
      <c r="AE255" s="512"/>
      <c r="AO255" s="233"/>
    </row>
    <row r="256" spans="2:41" ht="18" customHeight="1">
      <c r="B256" s="189"/>
      <c r="D256" s="144"/>
      <c r="F256" s="144"/>
      <c r="G256" s="206"/>
      <c r="I256" s="622"/>
      <c r="J256" s="199"/>
      <c r="K256" s="476"/>
      <c r="L256" s="144"/>
      <c r="M256" s="144"/>
      <c r="N256" s="144"/>
      <c r="O256" s="233"/>
      <c r="P256" s="1391"/>
      <c r="R256" s="981"/>
      <c r="S256" s="512"/>
      <c r="T256" s="1140"/>
      <c r="V256" s="1141"/>
      <c r="X256" s="1140"/>
      <c r="Z256" s="1141"/>
      <c r="AB256" s="1140"/>
      <c r="AD256" s="1141"/>
      <c r="AE256" s="512"/>
      <c r="AO256" s="233"/>
    </row>
    <row r="257" spans="2:41" ht="18" customHeight="1">
      <c r="B257" s="189"/>
      <c r="D257" s="144"/>
      <c r="F257" s="144"/>
      <c r="G257" s="206"/>
      <c r="I257" s="622"/>
      <c r="J257" s="199"/>
      <c r="K257" s="476"/>
      <c r="L257" s="144"/>
      <c r="M257" s="144"/>
      <c r="N257" s="144"/>
      <c r="O257" s="233"/>
      <c r="P257" s="1391"/>
      <c r="R257" s="981"/>
      <c r="S257" s="512"/>
      <c r="T257" s="1140"/>
      <c r="V257" s="1141"/>
      <c r="X257" s="1140"/>
      <c r="Z257" s="1141"/>
      <c r="AB257" s="1140"/>
      <c r="AD257" s="1141"/>
      <c r="AE257" s="512"/>
      <c r="AO257" s="233"/>
    </row>
    <row r="258" spans="2:41" ht="18" customHeight="1">
      <c r="B258" s="189"/>
      <c r="D258" s="144"/>
      <c r="F258" s="144"/>
      <c r="G258" s="206"/>
      <c r="I258" s="622"/>
      <c r="J258" s="199"/>
      <c r="K258" s="476"/>
      <c r="L258" s="144"/>
      <c r="M258" s="144"/>
      <c r="N258" s="144"/>
      <c r="O258" s="233"/>
      <c r="P258" s="1391"/>
      <c r="R258" s="981"/>
      <c r="S258" s="512"/>
      <c r="T258" s="1140"/>
      <c r="V258" s="1141"/>
      <c r="X258" s="1140"/>
      <c r="Z258" s="1141"/>
      <c r="AB258" s="1140"/>
      <c r="AD258" s="1141"/>
      <c r="AE258" s="512"/>
      <c r="AO258" s="233"/>
    </row>
    <row r="259" spans="2:41" ht="18" customHeight="1">
      <c r="B259" s="189"/>
      <c r="D259" s="144"/>
      <c r="F259" s="144"/>
      <c r="G259" s="206"/>
      <c r="I259" s="622"/>
      <c r="J259" s="199"/>
      <c r="K259" s="476"/>
      <c r="L259" s="144"/>
      <c r="M259" s="144"/>
      <c r="N259" s="144"/>
      <c r="O259" s="233"/>
      <c r="P259" s="1391"/>
      <c r="R259" s="981"/>
      <c r="S259" s="512"/>
      <c r="T259" s="1140"/>
      <c r="V259" s="1141"/>
      <c r="X259" s="1140"/>
      <c r="Z259" s="1141"/>
      <c r="AB259" s="1140"/>
      <c r="AD259" s="1141"/>
      <c r="AE259" s="512"/>
      <c r="AO259" s="233"/>
    </row>
    <row r="260" spans="2:41" ht="18" customHeight="1">
      <c r="B260" s="189"/>
      <c r="D260" s="144"/>
      <c r="F260" s="144"/>
      <c r="G260" s="206"/>
      <c r="I260" s="622"/>
      <c r="J260" s="199"/>
      <c r="K260" s="476"/>
      <c r="L260" s="144"/>
      <c r="M260" s="144"/>
      <c r="N260" s="144"/>
      <c r="O260" s="233"/>
      <c r="P260" s="1391"/>
      <c r="R260" s="981"/>
      <c r="S260" s="512"/>
      <c r="T260" s="1140"/>
      <c r="V260" s="1141"/>
      <c r="X260" s="1140"/>
      <c r="Z260" s="1141"/>
      <c r="AB260" s="1140"/>
      <c r="AD260" s="1141"/>
      <c r="AE260" s="512"/>
      <c r="AO260" s="233"/>
    </row>
    <row r="261" spans="2:41" ht="18" customHeight="1">
      <c r="B261" s="189"/>
      <c r="D261" s="144"/>
      <c r="F261" s="144"/>
      <c r="G261" s="206"/>
      <c r="I261" s="622"/>
      <c r="J261" s="199"/>
      <c r="K261" s="476"/>
      <c r="L261" s="144"/>
      <c r="M261" s="144"/>
      <c r="N261" s="144"/>
      <c r="O261" s="233"/>
      <c r="P261" s="1391"/>
      <c r="R261" s="981"/>
      <c r="S261" s="512"/>
      <c r="T261" s="1140"/>
      <c r="V261" s="1141"/>
      <c r="X261" s="1140"/>
      <c r="Z261" s="1141"/>
      <c r="AB261" s="1140"/>
      <c r="AD261" s="1141"/>
      <c r="AE261" s="512"/>
      <c r="AO261" s="233"/>
    </row>
    <row r="262" spans="2:41" ht="18" customHeight="1">
      <c r="B262" s="189"/>
      <c r="D262" s="144"/>
      <c r="F262" s="144"/>
      <c r="G262" s="206"/>
      <c r="I262" s="622"/>
      <c r="J262" s="199"/>
      <c r="K262" s="476"/>
      <c r="L262" s="144"/>
      <c r="M262" s="144"/>
      <c r="N262" s="144"/>
      <c r="O262" s="233"/>
      <c r="P262" s="1391"/>
      <c r="R262" s="981"/>
      <c r="S262" s="512"/>
      <c r="T262" s="1140"/>
      <c r="V262" s="1141"/>
      <c r="X262" s="1140"/>
      <c r="Z262" s="1141"/>
      <c r="AB262" s="1140"/>
      <c r="AD262" s="1141"/>
      <c r="AE262" s="512"/>
      <c r="AO262" s="233"/>
    </row>
    <row r="263" spans="2:41" ht="18" customHeight="1">
      <c r="B263" s="189"/>
      <c r="D263" s="144"/>
      <c r="F263" s="144"/>
      <c r="G263" s="206"/>
      <c r="I263" s="622"/>
      <c r="J263" s="199"/>
      <c r="K263" s="476"/>
      <c r="L263" s="144"/>
      <c r="M263" s="144"/>
      <c r="N263" s="144"/>
      <c r="O263" s="233"/>
      <c r="P263" s="1391"/>
      <c r="R263" s="981"/>
      <c r="S263" s="512"/>
      <c r="T263" s="1140"/>
      <c r="V263" s="1141"/>
      <c r="X263" s="1140"/>
      <c r="Z263" s="1141"/>
      <c r="AB263" s="1140"/>
      <c r="AD263" s="1141"/>
      <c r="AE263" s="512"/>
      <c r="AO263" s="233"/>
    </row>
    <row r="264" spans="2:41" ht="18" customHeight="1">
      <c r="B264" s="189"/>
      <c r="D264" s="144"/>
      <c r="F264" s="144"/>
      <c r="G264" s="206"/>
      <c r="I264" s="622"/>
      <c r="J264" s="199"/>
      <c r="K264" s="476"/>
      <c r="L264" s="144"/>
      <c r="M264" s="144"/>
      <c r="N264" s="144"/>
      <c r="O264" s="233"/>
      <c r="P264" s="1391"/>
      <c r="R264" s="981"/>
      <c r="S264" s="512"/>
      <c r="T264" s="1140"/>
      <c r="V264" s="1141"/>
      <c r="X264" s="1140"/>
      <c r="Z264" s="1141"/>
      <c r="AB264" s="1140"/>
      <c r="AD264" s="1141"/>
      <c r="AE264" s="512"/>
      <c r="AO264" s="233"/>
    </row>
    <row r="265" spans="2:41" ht="18" customHeight="1">
      <c r="B265" s="189"/>
      <c r="D265" s="144"/>
      <c r="F265" s="144"/>
      <c r="G265" s="206"/>
      <c r="I265" s="622"/>
      <c r="J265" s="199"/>
      <c r="K265" s="476"/>
      <c r="L265" s="144"/>
      <c r="M265" s="144"/>
      <c r="N265" s="144"/>
      <c r="O265" s="233"/>
      <c r="P265" s="1391"/>
      <c r="R265" s="981"/>
      <c r="S265" s="512"/>
      <c r="T265" s="1140"/>
      <c r="V265" s="1141"/>
      <c r="X265" s="1140"/>
      <c r="Z265" s="1141"/>
      <c r="AB265" s="1140"/>
      <c r="AD265" s="1141"/>
      <c r="AE265" s="512"/>
      <c r="AO265" s="233"/>
    </row>
    <row r="266" spans="2:41" ht="18" customHeight="1">
      <c r="B266" s="189"/>
      <c r="D266" s="144"/>
      <c r="F266" s="144"/>
      <c r="G266" s="206"/>
      <c r="I266" s="622"/>
      <c r="J266" s="199"/>
      <c r="K266" s="476"/>
      <c r="L266" s="144"/>
      <c r="M266" s="144"/>
      <c r="N266" s="144"/>
      <c r="O266" s="233"/>
      <c r="P266" s="1391"/>
      <c r="R266" s="981"/>
      <c r="S266" s="512"/>
      <c r="T266" s="1140"/>
      <c r="V266" s="1141"/>
      <c r="X266" s="1140"/>
      <c r="Z266" s="1141"/>
      <c r="AB266" s="1140"/>
      <c r="AD266" s="1141"/>
      <c r="AE266" s="512"/>
      <c r="AO266" s="233"/>
    </row>
    <row r="267" spans="2:41" ht="18" customHeight="1">
      <c r="B267" s="189"/>
      <c r="D267" s="144"/>
      <c r="F267" s="144"/>
      <c r="G267" s="206"/>
      <c r="I267" s="622"/>
      <c r="J267" s="199"/>
      <c r="K267" s="476"/>
      <c r="L267" s="144"/>
      <c r="M267" s="144"/>
      <c r="N267" s="144"/>
      <c r="O267" s="233"/>
      <c r="P267" s="1391"/>
      <c r="R267" s="981"/>
      <c r="S267" s="512"/>
      <c r="T267" s="1140"/>
      <c r="V267" s="1141"/>
      <c r="X267" s="1140"/>
      <c r="Z267" s="1141"/>
      <c r="AB267" s="1140"/>
      <c r="AD267" s="1141"/>
      <c r="AE267" s="512"/>
      <c r="AO267" s="233"/>
    </row>
    <row r="268" spans="2:41" ht="18" customHeight="1">
      <c r="B268" s="189"/>
      <c r="D268" s="144"/>
      <c r="F268" s="144"/>
      <c r="G268" s="206"/>
      <c r="I268" s="622"/>
      <c r="J268" s="199"/>
      <c r="K268" s="476"/>
      <c r="L268" s="144"/>
      <c r="M268" s="144"/>
      <c r="N268" s="144"/>
      <c r="O268" s="233"/>
      <c r="P268" s="1391"/>
      <c r="R268" s="981"/>
      <c r="S268" s="512"/>
      <c r="T268" s="1140"/>
      <c r="V268" s="1141"/>
      <c r="X268" s="1140"/>
      <c r="Z268" s="1141"/>
      <c r="AB268" s="1140"/>
      <c r="AD268" s="1141"/>
      <c r="AE268" s="512"/>
      <c r="AO268" s="233"/>
    </row>
    <row r="269" spans="2:41" ht="18" customHeight="1">
      <c r="B269" s="189"/>
      <c r="D269" s="144"/>
      <c r="F269" s="144"/>
      <c r="G269" s="206"/>
      <c r="I269" s="622"/>
      <c r="J269" s="199"/>
      <c r="K269" s="476"/>
      <c r="L269" s="144"/>
      <c r="M269" s="144"/>
      <c r="N269" s="144"/>
      <c r="O269" s="233"/>
      <c r="P269" s="1391"/>
      <c r="R269" s="981"/>
      <c r="S269" s="512"/>
      <c r="T269" s="1140"/>
      <c r="V269" s="1141"/>
      <c r="X269" s="1140"/>
      <c r="Z269" s="1141"/>
      <c r="AB269" s="1140"/>
      <c r="AD269" s="1141"/>
      <c r="AE269" s="512"/>
      <c r="AO269" s="233"/>
    </row>
    <row r="270" spans="2:41" ht="18" customHeight="1">
      <c r="B270" s="189"/>
      <c r="D270" s="144"/>
      <c r="F270" s="144"/>
      <c r="G270" s="206"/>
      <c r="I270" s="622"/>
      <c r="J270" s="199"/>
      <c r="K270" s="476"/>
      <c r="L270" s="144"/>
      <c r="M270" s="144"/>
      <c r="N270" s="144"/>
      <c r="O270" s="233"/>
      <c r="P270" s="1391"/>
      <c r="R270" s="981"/>
      <c r="S270" s="512"/>
      <c r="T270" s="1140"/>
      <c r="V270" s="1141"/>
      <c r="X270" s="1140"/>
      <c r="Z270" s="1141"/>
      <c r="AB270" s="1140"/>
      <c r="AD270" s="1141"/>
      <c r="AE270" s="512"/>
      <c r="AO270" s="233"/>
    </row>
    <row r="271" spans="2:41" ht="18" customHeight="1">
      <c r="B271" s="189"/>
      <c r="D271" s="144"/>
      <c r="F271" s="144"/>
      <c r="G271" s="206"/>
      <c r="I271" s="622"/>
      <c r="J271" s="199"/>
      <c r="K271" s="476"/>
      <c r="L271" s="144"/>
      <c r="M271" s="144"/>
      <c r="N271" s="144"/>
      <c r="O271" s="233"/>
      <c r="P271" s="1391"/>
      <c r="R271" s="981"/>
      <c r="S271" s="512"/>
      <c r="T271" s="1140"/>
      <c r="V271" s="1141"/>
      <c r="X271" s="1140"/>
      <c r="Z271" s="1141"/>
      <c r="AB271" s="1140"/>
      <c r="AD271" s="1141"/>
      <c r="AE271" s="512"/>
      <c r="AO271" s="233"/>
    </row>
    <row r="272" spans="2:41" ht="18" customHeight="1">
      <c r="B272" s="189"/>
      <c r="D272" s="144"/>
      <c r="F272" s="144"/>
      <c r="G272" s="206"/>
      <c r="I272" s="622"/>
      <c r="J272" s="199"/>
      <c r="K272" s="476"/>
      <c r="L272" s="144"/>
      <c r="M272" s="144"/>
      <c r="N272" s="144"/>
      <c r="O272" s="233"/>
      <c r="P272" s="1391"/>
      <c r="R272" s="981"/>
      <c r="S272" s="512"/>
      <c r="T272" s="1140"/>
      <c r="V272" s="1141"/>
      <c r="X272" s="1140"/>
      <c r="Z272" s="1141"/>
      <c r="AB272" s="1140"/>
      <c r="AD272" s="1141"/>
      <c r="AE272" s="512"/>
      <c r="AO272" s="233"/>
    </row>
    <row r="273" spans="2:41" ht="18" customHeight="1">
      <c r="B273" s="189"/>
      <c r="D273" s="144"/>
      <c r="F273" s="144"/>
      <c r="G273" s="206"/>
      <c r="I273" s="622"/>
      <c r="J273" s="199"/>
      <c r="K273" s="476"/>
      <c r="L273" s="144"/>
      <c r="M273" s="144"/>
      <c r="N273" s="144"/>
      <c r="O273" s="233"/>
      <c r="P273" s="1391"/>
      <c r="R273" s="981"/>
      <c r="S273" s="512"/>
      <c r="T273" s="1140"/>
      <c r="V273" s="1141"/>
      <c r="X273" s="1140"/>
      <c r="Z273" s="1141"/>
      <c r="AB273" s="1140"/>
      <c r="AD273" s="1141"/>
      <c r="AE273" s="512"/>
      <c r="AO273" s="233"/>
    </row>
    <row r="274" spans="2:41" ht="18" customHeight="1">
      <c r="B274" s="189"/>
      <c r="D274" s="144"/>
      <c r="F274" s="144"/>
      <c r="G274" s="206"/>
      <c r="I274" s="622"/>
      <c r="J274" s="199"/>
      <c r="K274" s="476"/>
      <c r="L274" s="144"/>
      <c r="M274" s="144"/>
      <c r="N274" s="144"/>
      <c r="O274" s="233"/>
      <c r="P274" s="1391"/>
      <c r="R274" s="981"/>
      <c r="S274" s="512"/>
      <c r="T274" s="1140"/>
      <c r="V274" s="1141"/>
      <c r="X274" s="1140"/>
      <c r="Z274" s="1141"/>
      <c r="AB274" s="1140"/>
      <c r="AD274" s="1141"/>
      <c r="AE274" s="512"/>
      <c r="AO274" s="233"/>
    </row>
    <row r="275" spans="2:41" ht="18" customHeight="1">
      <c r="B275" s="189"/>
      <c r="D275" s="144"/>
      <c r="F275" s="144"/>
      <c r="G275" s="206"/>
      <c r="I275" s="622"/>
      <c r="J275" s="199"/>
      <c r="K275" s="476"/>
      <c r="L275" s="144"/>
      <c r="M275" s="144"/>
      <c r="N275" s="144"/>
      <c r="O275" s="233"/>
      <c r="P275" s="1391"/>
      <c r="R275" s="981"/>
      <c r="S275" s="512"/>
      <c r="T275" s="1140"/>
      <c r="V275" s="1141"/>
      <c r="X275" s="1140"/>
      <c r="Z275" s="1141"/>
      <c r="AB275" s="1140"/>
      <c r="AD275" s="1141"/>
      <c r="AE275" s="512"/>
      <c r="AO275" s="233"/>
    </row>
    <row r="276" spans="2:41" ht="18" customHeight="1">
      <c r="B276" s="189"/>
      <c r="D276" s="144"/>
      <c r="F276" s="144"/>
      <c r="G276" s="206"/>
      <c r="I276" s="622"/>
      <c r="J276" s="199"/>
      <c r="K276" s="476"/>
      <c r="L276" s="144"/>
      <c r="M276" s="144"/>
      <c r="N276" s="144"/>
      <c r="O276" s="233"/>
      <c r="P276" s="1391"/>
      <c r="R276" s="981"/>
      <c r="S276" s="512"/>
      <c r="T276" s="1140"/>
      <c r="V276" s="1141"/>
      <c r="X276" s="1140"/>
      <c r="Z276" s="1141"/>
      <c r="AB276" s="1140"/>
      <c r="AD276" s="1141"/>
      <c r="AE276" s="512"/>
      <c r="AO276" s="233"/>
    </row>
    <row r="277" spans="2:41" ht="18" customHeight="1">
      <c r="B277" s="189"/>
      <c r="D277" s="144"/>
      <c r="F277" s="144"/>
      <c r="G277" s="206"/>
      <c r="I277" s="622"/>
      <c r="J277" s="199"/>
      <c r="K277" s="476"/>
      <c r="L277" s="144"/>
      <c r="M277" s="144"/>
      <c r="N277" s="144"/>
      <c r="O277" s="233"/>
      <c r="P277" s="1391"/>
      <c r="R277" s="981"/>
      <c r="S277" s="512"/>
      <c r="T277" s="1140"/>
      <c r="V277" s="1141"/>
      <c r="X277" s="1140"/>
      <c r="Z277" s="1141"/>
      <c r="AB277" s="1140"/>
      <c r="AD277" s="1141"/>
      <c r="AE277" s="512"/>
      <c r="AO277" s="233"/>
    </row>
    <row r="278" spans="2:41" ht="18" customHeight="1">
      <c r="B278" s="189"/>
      <c r="D278" s="144"/>
      <c r="F278" s="144"/>
      <c r="G278" s="206"/>
      <c r="I278" s="622"/>
      <c r="J278" s="199"/>
      <c r="K278" s="476"/>
      <c r="L278" s="144"/>
      <c r="M278" s="144"/>
      <c r="N278" s="144"/>
      <c r="O278" s="233"/>
      <c r="P278" s="1391"/>
      <c r="R278" s="981"/>
      <c r="S278" s="512"/>
      <c r="T278" s="1140"/>
      <c r="V278" s="1141"/>
      <c r="X278" s="1140"/>
      <c r="Z278" s="1141"/>
      <c r="AB278" s="1140"/>
      <c r="AD278" s="1141"/>
      <c r="AE278" s="512"/>
      <c r="AO278" s="233"/>
    </row>
    <row r="279" spans="2:41" ht="18" customHeight="1">
      <c r="B279" s="189"/>
      <c r="D279" s="144"/>
      <c r="F279" s="144"/>
      <c r="G279" s="206"/>
      <c r="I279" s="622"/>
      <c r="J279" s="199"/>
      <c r="K279" s="476"/>
      <c r="L279" s="144"/>
      <c r="M279" s="144"/>
      <c r="N279" s="144"/>
      <c r="O279" s="233"/>
      <c r="P279" s="1391"/>
      <c r="R279" s="981"/>
      <c r="S279" s="512"/>
      <c r="T279" s="1140"/>
      <c r="V279" s="1141"/>
      <c r="X279" s="1140"/>
      <c r="Z279" s="1141"/>
      <c r="AB279" s="1140"/>
      <c r="AD279" s="1141"/>
      <c r="AE279" s="512"/>
      <c r="AO279" s="233"/>
    </row>
    <row r="280" spans="2:41" ht="18" customHeight="1">
      <c r="B280" s="189"/>
      <c r="D280" s="144"/>
      <c r="F280" s="144"/>
      <c r="G280" s="206"/>
      <c r="I280" s="622"/>
      <c r="J280" s="199"/>
      <c r="K280" s="476"/>
      <c r="L280" s="144"/>
      <c r="M280" s="144"/>
      <c r="N280" s="144"/>
      <c r="O280" s="233"/>
      <c r="P280" s="1391"/>
      <c r="R280" s="981"/>
      <c r="S280" s="512"/>
      <c r="T280" s="1140"/>
      <c r="V280" s="1141"/>
      <c r="X280" s="1140"/>
      <c r="Z280" s="1141"/>
      <c r="AB280" s="1140"/>
      <c r="AD280" s="1141"/>
      <c r="AE280" s="512"/>
      <c r="AO280" s="233"/>
    </row>
    <row r="281" spans="2:41" ht="18" customHeight="1">
      <c r="B281" s="189"/>
      <c r="D281" s="144"/>
      <c r="F281" s="144"/>
      <c r="G281" s="206"/>
      <c r="I281" s="622"/>
      <c r="J281" s="199"/>
      <c r="K281" s="476"/>
      <c r="L281" s="144"/>
      <c r="M281" s="144"/>
      <c r="N281" s="144"/>
      <c r="O281" s="233"/>
      <c r="P281" s="1391"/>
      <c r="R281" s="981"/>
      <c r="S281" s="512"/>
      <c r="T281" s="1140"/>
      <c r="V281" s="1141"/>
      <c r="X281" s="1140"/>
      <c r="Z281" s="1141"/>
      <c r="AB281" s="1140"/>
      <c r="AD281" s="1141"/>
      <c r="AE281" s="512"/>
      <c r="AO281" s="233"/>
    </row>
    <row r="282" spans="2:41" ht="18" customHeight="1">
      <c r="B282" s="189"/>
      <c r="D282" s="144"/>
      <c r="F282" s="144"/>
      <c r="G282" s="206"/>
      <c r="I282" s="622"/>
      <c r="J282" s="199"/>
      <c r="K282" s="476"/>
      <c r="L282" s="144"/>
      <c r="M282" s="144"/>
      <c r="N282" s="144"/>
      <c r="O282" s="233"/>
      <c r="P282" s="1391"/>
      <c r="R282" s="981"/>
      <c r="S282" s="512"/>
      <c r="T282" s="1140"/>
      <c r="V282" s="1141"/>
      <c r="X282" s="1140"/>
      <c r="Z282" s="1141"/>
      <c r="AB282" s="1140"/>
      <c r="AD282" s="1141"/>
      <c r="AE282" s="512"/>
      <c r="AO282" s="233"/>
    </row>
    <row r="283" spans="2:41" ht="18" customHeight="1">
      <c r="B283" s="189"/>
      <c r="D283" s="144"/>
      <c r="F283" s="144"/>
      <c r="G283" s="206"/>
      <c r="I283" s="622"/>
      <c r="J283" s="199"/>
      <c r="K283" s="476"/>
      <c r="L283" s="144"/>
      <c r="M283" s="144"/>
      <c r="N283" s="144"/>
      <c r="O283" s="233"/>
      <c r="P283" s="1391"/>
      <c r="R283" s="981"/>
      <c r="S283" s="512"/>
      <c r="T283" s="1140"/>
      <c r="V283" s="1141"/>
      <c r="X283" s="1140"/>
      <c r="Z283" s="1141"/>
      <c r="AB283" s="1140"/>
      <c r="AD283" s="1141"/>
      <c r="AE283" s="512"/>
      <c r="AO283" s="233"/>
    </row>
    <row r="284" spans="2:41" ht="18" customHeight="1">
      <c r="B284" s="189"/>
      <c r="D284" s="144"/>
      <c r="F284" s="144"/>
      <c r="G284" s="206"/>
      <c r="I284" s="622"/>
      <c r="J284" s="199"/>
      <c r="K284" s="476"/>
      <c r="L284" s="144"/>
      <c r="M284" s="144"/>
      <c r="N284" s="144"/>
      <c r="O284" s="233"/>
      <c r="P284" s="1391"/>
      <c r="R284" s="981"/>
      <c r="S284" s="512"/>
      <c r="T284" s="1140"/>
      <c r="V284" s="1141"/>
      <c r="X284" s="1140"/>
      <c r="Z284" s="1141"/>
      <c r="AB284" s="1140"/>
      <c r="AD284" s="1141"/>
      <c r="AE284" s="512"/>
      <c r="AO284" s="233"/>
    </row>
    <row r="285" spans="2:41" ht="18" customHeight="1">
      <c r="B285" s="189"/>
      <c r="D285" s="144"/>
      <c r="F285" s="144"/>
      <c r="G285" s="206"/>
      <c r="I285" s="622"/>
      <c r="J285" s="199"/>
      <c r="K285" s="476"/>
      <c r="L285" s="144"/>
      <c r="M285" s="144"/>
      <c r="N285" s="144"/>
      <c r="O285" s="233"/>
      <c r="P285" s="1391"/>
      <c r="R285" s="981"/>
      <c r="S285" s="512"/>
      <c r="T285" s="1140"/>
      <c r="V285" s="1141"/>
      <c r="X285" s="1140"/>
      <c r="Z285" s="1141"/>
      <c r="AB285" s="1140"/>
      <c r="AD285" s="1141"/>
      <c r="AE285" s="512"/>
      <c r="AO285" s="233"/>
    </row>
    <row r="286" spans="2:41" ht="18" customHeight="1">
      <c r="B286" s="189"/>
      <c r="D286" s="144"/>
      <c r="F286" s="144"/>
      <c r="G286" s="206"/>
      <c r="I286" s="622"/>
      <c r="J286" s="199"/>
      <c r="K286" s="476"/>
      <c r="L286" s="144"/>
      <c r="M286" s="144"/>
      <c r="N286" s="144"/>
      <c r="O286" s="233"/>
      <c r="P286" s="1391"/>
      <c r="R286" s="981"/>
      <c r="S286" s="512"/>
      <c r="T286" s="1140"/>
      <c r="V286" s="1141"/>
      <c r="X286" s="1140"/>
      <c r="Z286" s="1141"/>
      <c r="AB286" s="1140"/>
      <c r="AD286" s="1141"/>
      <c r="AE286" s="512"/>
      <c r="AO286" s="233"/>
    </row>
    <row r="287" spans="2:41" ht="18" customHeight="1">
      <c r="B287" s="189"/>
      <c r="D287" s="144"/>
      <c r="F287" s="144"/>
      <c r="G287" s="206"/>
      <c r="I287" s="622"/>
      <c r="J287" s="199"/>
      <c r="K287" s="476"/>
      <c r="L287" s="144"/>
      <c r="M287" s="144"/>
      <c r="N287" s="144"/>
      <c r="O287" s="233"/>
      <c r="P287" s="1391"/>
      <c r="R287" s="981"/>
      <c r="S287" s="512"/>
      <c r="T287" s="1140"/>
      <c r="V287" s="1141"/>
      <c r="X287" s="1140"/>
      <c r="Z287" s="1141"/>
      <c r="AB287" s="1140"/>
      <c r="AD287" s="1141"/>
      <c r="AE287" s="512"/>
      <c r="AO287" s="233"/>
    </row>
    <row r="288" spans="2:41" ht="18" customHeight="1">
      <c r="B288" s="189"/>
      <c r="D288" s="144"/>
      <c r="F288" s="144"/>
      <c r="G288" s="206"/>
      <c r="I288" s="622"/>
      <c r="J288" s="199"/>
      <c r="K288" s="476"/>
      <c r="L288" s="144"/>
      <c r="M288" s="144"/>
      <c r="N288" s="144"/>
      <c r="O288" s="233"/>
      <c r="P288" s="1391"/>
      <c r="R288" s="981"/>
      <c r="S288" s="512"/>
      <c r="T288" s="1140"/>
      <c r="V288" s="1141"/>
      <c r="X288" s="1140"/>
      <c r="Z288" s="1141"/>
      <c r="AB288" s="1140"/>
      <c r="AD288" s="1141"/>
      <c r="AE288" s="512"/>
      <c r="AO288" s="233"/>
    </row>
    <row r="289" spans="2:41" ht="18" customHeight="1">
      <c r="B289" s="189"/>
      <c r="D289" s="144"/>
      <c r="F289" s="144"/>
      <c r="G289" s="206"/>
      <c r="I289" s="622"/>
      <c r="J289" s="199"/>
      <c r="K289" s="476"/>
      <c r="L289" s="144"/>
      <c r="M289" s="144"/>
      <c r="N289" s="144"/>
      <c r="O289" s="233"/>
      <c r="P289" s="1391"/>
      <c r="R289" s="981"/>
      <c r="S289" s="512"/>
      <c r="T289" s="1140"/>
      <c r="V289" s="1141"/>
      <c r="X289" s="1140"/>
      <c r="Z289" s="1141"/>
      <c r="AB289" s="1140"/>
      <c r="AD289" s="1141"/>
      <c r="AE289" s="512"/>
      <c r="AO289" s="233"/>
    </row>
    <row r="290" spans="2:41" ht="18" customHeight="1">
      <c r="B290" s="189"/>
      <c r="D290" s="144"/>
      <c r="F290" s="144"/>
      <c r="G290" s="206"/>
      <c r="I290" s="622"/>
      <c r="J290" s="199"/>
      <c r="K290" s="476"/>
      <c r="L290" s="144"/>
      <c r="M290" s="144"/>
      <c r="N290" s="144"/>
      <c r="O290" s="233"/>
      <c r="P290" s="1391"/>
      <c r="R290" s="981"/>
      <c r="S290" s="512"/>
      <c r="T290" s="1140"/>
      <c r="V290" s="1141"/>
      <c r="X290" s="1140"/>
      <c r="Z290" s="1141"/>
      <c r="AB290" s="1140"/>
      <c r="AD290" s="1141"/>
      <c r="AE290" s="512"/>
      <c r="AO290" s="233"/>
    </row>
    <row r="291" spans="2:41" ht="18" customHeight="1">
      <c r="B291" s="189"/>
      <c r="D291" s="144"/>
      <c r="F291" s="144"/>
      <c r="G291" s="206"/>
      <c r="I291" s="622"/>
      <c r="J291" s="199"/>
      <c r="K291" s="476"/>
      <c r="L291" s="144"/>
      <c r="M291" s="144"/>
      <c r="N291" s="144"/>
      <c r="O291" s="233"/>
      <c r="P291" s="1391"/>
      <c r="R291" s="981"/>
      <c r="S291" s="512"/>
      <c r="T291" s="1140"/>
      <c r="V291" s="1141"/>
      <c r="X291" s="1140"/>
      <c r="Z291" s="1141"/>
      <c r="AB291" s="1140"/>
      <c r="AD291" s="1141"/>
      <c r="AE291" s="512"/>
      <c r="AO291" s="233"/>
    </row>
    <row r="292" spans="2:41" ht="18" customHeight="1">
      <c r="B292" s="189"/>
      <c r="D292" s="144"/>
      <c r="F292" s="144"/>
      <c r="G292" s="206"/>
      <c r="I292" s="622"/>
      <c r="J292" s="199"/>
      <c r="K292" s="476"/>
      <c r="L292" s="144"/>
      <c r="M292" s="144"/>
      <c r="N292" s="144"/>
      <c r="O292" s="233"/>
      <c r="P292" s="1391"/>
      <c r="R292" s="981"/>
      <c r="S292" s="512"/>
      <c r="T292" s="1140"/>
      <c r="V292" s="1141"/>
      <c r="X292" s="1140"/>
      <c r="Z292" s="1141"/>
      <c r="AB292" s="1140"/>
      <c r="AD292" s="1141"/>
      <c r="AE292" s="512"/>
      <c r="AO292" s="233"/>
    </row>
    <row r="293" spans="2:41" ht="18" customHeight="1">
      <c r="B293" s="189"/>
      <c r="D293" s="144"/>
      <c r="F293" s="144"/>
      <c r="G293" s="206"/>
      <c r="I293" s="622"/>
      <c r="J293" s="199"/>
      <c r="K293" s="476"/>
      <c r="L293" s="144"/>
      <c r="M293" s="144"/>
      <c r="N293" s="144"/>
      <c r="O293" s="233"/>
      <c r="P293" s="1391"/>
      <c r="R293" s="981"/>
      <c r="S293" s="512"/>
      <c r="T293" s="1140"/>
      <c r="V293" s="1141"/>
      <c r="X293" s="1140"/>
      <c r="Z293" s="1141"/>
      <c r="AB293" s="1140"/>
      <c r="AD293" s="1141"/>
      <c r="AE293" s="512"/>
      <c r="AO293" s="233"/>
    </row>
    <row r="294" spans="2:41" ht="18" customHeight="1">
      <c r="B294" s="189"/>
      <c r="D294" s="144"/>
      <c r="F294" s="144"/>
      <c r="G294" s="206"/>
      <c r="I294" s="622"/>
      <c r="J294" s="199"/>
      <c r="K294" s="476"/>
      <c r="L294" s="144"/>
      <c r="M294" s="144"/>
      <c r="N294" s="144"/>
      <c r="O294" s="233"/>
      <c r="P294" s="1391"/>
      <c r="R294" s="981"/>
      <c r="S294" s="512"/>
      <c r="T294" s="1140"/>
      <c r="V294" s="1141"/>
      <c r="X294" s="1140"/>
      <c r="Z294" s="1141"/>
      <c r="AB294" s="1140"/>
      <c r="AD294" s="1141"/>
      <c r="AE294" s="512"/>
      <c r="AO294" s="233"/>
    </row>
    <row r="295" spans="2:41" ht="18" customHeight="1">
      <c r="B295" s="189"/>
      <c r="D295" s="144"/>
      <c r="F295" s="144"/>
      <c r="G295" s="206"/>
      <c r="I295" s="622"/>
      <c r="J295" s="199"/>
      <c r="K295" s="476"/>
      <c r="L295" s="144"/>
      <c r="M295" s="144"/>
      <c r="N295" s="144"/>
      <c r="O295" s="233"/>
      <c r="P295" s="1391"/>
      <c r="R295" s="981"/>
      <c r="S295" s="512"/>
      <c r="T295" s="1140"/>
      <c r="V295" s="1141"/>
      <c r="X295" s="1140"/>
      <c r="Z295" s="1141"/>
      <c r="AB295" s="1140"/>
      <c r="AD295" s="1141"/>
      <c r="AE295" s="512"/>
      <c r="AO295" s="233"/>
    </row>
    <row r="296" spans="2:41" ht="18" customHeight="1">
      <c r="B296" s="189"/>
      <c r="D296" s="144"/>
      <c r="F296" s="144"/>
      <c r="G296" s="206"/>
      <c r="I296" s="622"/>
      <c r="J296" s="199"/>
      <c r="K296" s="476"/>
      <c r="L296" s="144"/>
      <c r="M296" s="144"/>
      <c r="N296" s="144"/>
      <c r="O296" s="233"/>
      <c r="P296" s="1391"/>
      <c r="R296" s="981"/>
      <c r="S296" s="512"/>
      <c r="T296" s="1140"/>
      <c r="V296" s="1141"/>
      <c r="X296" s="1140"/>
      <c r="Z296" s="1141"/>
      <c r="AB296" s="1140"/>
      <c r="AD296" s="1141"/>
      <c r="AE296" s="512"/>
      <c r="AO296" s="233"/>
    </row>
    <row r="297" spans="2:41" ht="18" customHeight="1">
      <c r="B297" s="189"/>
      <c r="D297" s="144"/>
      <c r="F297" s="144"/>
      <c r="G297" s="206"/>
      <c r="I297" s="622"/>
      <c r="J297" s="199"/>
      <c r="K297" s="476"/>
      <c r="L297" s="144"/>
      <c r="M297" s="144"/>
      <c r="N297" s="144"/>
      <c r="O297" s="233"/>
      <c r="P297" s="1391"/>
      <c r="R297" s="981"/>
      <c r="S297" s="512"/>
      <c r="T297" s="1140"/>
      <c r="V297" s="1141"/>
      <c r="X297" s="1140"/>
      <c r="Z297" s="1141"/>
      <c r="AB297" s="1140"/>
      <c r="AD297" s="1141"/>
      <c r="AE297" s="512"/>
      <c r="AO297" s="233"/>
    </row>
    <row r="298" spans="2:41" ht="18" customHeight="1">
      <c r="B298" s="189"/>
      <c r="D298" s="144"/>
      <c r="F298" s="144"/>
      <c r="G298" s="206"/>
      <c r="I298" s="622"/>
      <c r="J298" s="199"/>
      <c r="K298" s="476"/>
      <c r="L298" s="144"/>
      <c r="M298" s="144"/>
      <c r="N298" s="144"/>
      <c r="O298" s="233"/>
      <c r="P298" s="1391"/>
      <c r="R298" s="981"/>
      <c r="S298" s="512"/>
      <c r="T298" s="1140"/>
      <c r="V298" s="1141"/>
      <c r="X298" s="1140"/>
      <c r="Z298" s="1141"/>
      <c r="AB298" s="1140"/>
      <c r="AD298" s="1141"/>
      <c r="AE298" s="512"/>
      <c r="AO298" s="233"/>
    </row>
    <row r="299" spans="2:41" ht="18" customHeight="1">
      <c r="B299" s="189"/>
      <c r="D299" s="144"/>
      <c r="F299" s="144"/>
      <c r="G299" s="206"/>
      <c r="I299" s="622"/>
      <c r="J299" s="199"/>
      <c r="K299" s="476"/>
      <c r="L299" s="144"/>
      <c r="M299" s="144"/>
      <c r="N299" s="144"/>
      <c r="O299" s="233"/>
      <c r="P299" s="1391"/>
      <c r="R299" s="981"/>
      <c r="S299" s="512"/>
      <c r="T299" s="1140"/>
      <c r="V299" s="1141"/>
      <c r="X299" s="1140"/>
      <c r="Z299" s="1141"/>
      <c r="AB299" s="1140"/>
      <c r="AD299" s="1141"/>
      <c r="AE299" s="512"/>
      <c r="AO299" s="233"/>
    </row>
    <row r="300" spans="2:41" ht="18" customHeight="1">
      <c r="B300" s="189"/>
      <c r="D300" s="144"/>
      <c r="F300" s="144"/>
      <c r="G300" s="206"/>
      <c r="I300" s="622"/>
      <c r="J300" s="199"/>
      <c r="K300" s="476"/>
      <c r="L300" s="144"/>
      <c r="M300" s="144"/>
      <c r="N300" s="144"/>
      <c r="O300" s="233"/>
      <c r="P300" s="1391"/>
      <c r="R300" s="981"/>
      <c r="S300" s="512"/>
      <c r="T300" s="1140"/>
      <c r="V300" s="1141"/>
      <c r="X300" s="1140"/>
      <c r="Z300" s="1141"/>
      <c r="AB300" s="1140"/>
      <c r="AD300" s="1141"/>
      <c r="AE300" s="512"/>
      <c r="AO300" s="233"/>
    </row>
    <row r="301" spans="2:41" ht="18" customHeight="1">
      <c r="B301" s="189"/>
      <c r="D301" s="144"/>
      <c r="F301" s="144"/>
      <c r="G301" s="206"/>
      <c r="I301" s="622"/>
      <c r="J301" s="199"/>
      <c r="K301" s="476"/>
      <c r="L301" s="144"/>
      <c r="M301" s="144"/>
      <c r="N301" s="144"/>
      <c r="O301" s="233"/>
      <c r="P301" s="1391"/>
      <c r="R301" s="981"/>
      <c r="S301" s="512"/>
      <c r="T301" s="1140"/>
      <c r="V301" s="1141"/>
      <c r="X301" s="1140"/>
      <c r="Z301" s="1141"/>
      <c r="AB301" s="1140"/>
      <c r="AD301" s="1141"/>
      <c r="AE301" s="512"/>
      <c r="AO301" s="233"/>
    </row>
    <row r="302" spans="2:41" ht="18" customHeight="1">
      <c r="B302" s="189"/>
      <c r="D302" s="144"/>
      <c r="F302" s="144"/>
      <c r="G302" s="206"/>
      <c r="I302" s="622"/>
      <c r="J302" s="199"/>
      <c r="K302" s="476"/>
      <c r="L302" s="144"/>
      <c r="M302" s="144"/>
      <c r="N302" s="144"/>
      <c r="O302" s="233"/>
      <c r="P302" s="1391"/>
      <c r="R302" s="981"/>
      <c r="S302" s="512"/>
      <c r="T302" s="1140"/>
      <c r="V302" s="1141"/>
      <c r="X302" s="1140"/>
      <c r="Z302" s="1141"/>
      <c r="AB302" s="1140"/>
      <c r="AD302" s="1141"/>
      <c r="AE302" s="512"/>
      <c r="AO302" s="233"/>
    </row>
    <row r="303" spans="2:41" ht="18" customHeight="1">
      <c r="B303" s="189"/>
      <c r="D303" s="144"/>
      <c r="F303" s="144"/>
      <c r="G303" s="206"/>
      <c r="I303" s="622"/>
      <c r="J303" s="199"/>
      <c r="K303" s="476"/>
      <c r="L303" s="144"/>
      <c r="M303" s="144"/>
      <c r="N303" s="144"/>
      <c r="O303" s="233"/>
      <c r="P303" s="1391"/>
      <c r="R303" s="981"/>
      <c r="S303" s="512"/>
      <c r="T303" s="1140"/>
      <c r="V303" s="1141"/>
      <c r="X303" s="1140"/>
      <c r="Z303" s="1141"/>
      <c r="AB303" s="1140"/>
      <c r="AD303" s="1141"/>
      <c r="AE303" s="512"/>
      <c r="AO303" s="233"/>
    </row>
    <row r="304" spans="2:41" ht="18" customHeight="1">
      <c r="B304" s="189"/>
      <c r="D304" s="144"/>
      <c r="F304" s="144"/>
      <c r="G304" s="206"/>
      <c r="I304" s="622"/>
      <c r="J304" s="199"/>
      <c r="K304" s="476"/>
      <c r="L304" s="144"/>
      <c r="M304" s="144"/>
      <c r="N304" s="144"/>
      <c r="O304" s="233"/>
      <c r="P304" s="1391"/>
      <c r="R304" s="981"/>
      <c r="S304" s="512"/>
      <c r="T304" s="1140"/>
      <c r="V304" s="1141"/>
      <c r="X304" s="1140"/>
      <c r="Z304" s="1141"/>
      <c r="AB304" s="1140"/>
      <c r="AD304" s="1141"/>
      <c r="AE304" s="512"/>
      <c r="AO304" s="233"/>
    </row>
    <row r="305" spans="2:41" ht="18" customHeight="1">
      <c r="B305" s="189"/>
      <c r="D305" s="144"/>
      <c r="F305" s="144"/>
      <c r="G305" s="206"/>
      <c r="I305" s="622"/>
      <c r="J305" s="199"/>
      <c r="K305" s="476"/>
      <c r="L305" s="144"/>
      <c r="M305" s="144"/>
      <c r="N305" s="144"/>
      <c r="O305" s="233"/>
      <c r="P305" s="1391"/>
      <c r="R305" s="981"/>
      <c r="S305" s="512"/>
      <c r="T305" s="1140"/>
      <c r="V305" s="1141"/>
      <c r="X305" s="1140"/>
      <c r="Z305" s="1141"/>
      <c r="AB305" s="1140"/>
      <c r="AD305" s="1141"/>
      <c r="AE305" s="512"/>
      <c r="AO305" s="233"/>
    </row>
    <row r="306" spans="2:41" ht="18" customHeight="1">
      <c r="B306" s="189"/>
      <c r="D306" s="144"/>
      <c r="F306" s="144"/>
      <c r="G306" s="206"/>
      <c r="I306" s="622"/>
      <c r="J306" s="199"/>
      <c r="K306" s="476"/>
      <c r="L306" s="144"/>
      <c r="M306" s="144"/>
      <c r="N306" s="144"/>
      <c r="O306" s="233"/>
      <c r="P306" s="1391"/>
      <c r="R306" s="981"/>
      <c r="S306" s="512"/>
      <c r="T306" s="1140"/>
      <c r="V306" s="1141"/>
      <c r="X306" s="1140"/>
      <c r="Z306" s="1141"/>
      <c r="AB306" s="1140"/>
      <c r="AD306" s="1141"/>
      <c r="AE306" s="512"/>
      <c r="AO306" s="233"/>
    </row>
    <row r="307" spans="2:41" ht="18" customHeight="1">
      <c r="B307" s="189"/>
      <c r="D307" s="144"/>
      <c r="F307" s="144"/>
      <c r="G307" s="206"/>
      <c r="I307" s="622"/>
      <c r="J307" s="199"/>
      <c r="K307" s="476"/>
      <c r="L307" s="144"/>
      <c r="M307" s="144"/>
      <c r="N307" s="144"/>
      <c r="O307" s="233"/>
      <c r="P307" s="1391"/>
      <c r="R307" s="981"/>
      <c r="S307" s="512"/>
      <c r="T307" s="1140"/>
      <c r="V307" s="1141"/>
      <c r="X307" s="1140"/>
      <c r="Z307" s="1141"/>
      <c r="AB307" s="1140"/>
      <c r="AD307" s="1141"/>
      <c r="AE307" s="512"/>
      <c r="AO307" s="233"/>
    </row>
    <row r="308" spans="2:41" ht="18" customHeight="1">
      <c r="B308" s="189"/>
      <c r="D308" s="144"/>
      <c r="F308" s="144"/>
      <c r="G308" s="206"/>
      <c r="I308" s="622"/>
      <c r="J308" s="199"/>
      <c r="K308" s="476"/>
      <c r="L308" s="144"/>
      <c r="M308" s="144"/>
      <c r="N308" s="144"/>
      <c r="O308" s="233"/>
      <c r="P308" s="1391"/>
      <c r="R308" s="981"/>
      <c r="S308" s="512"/>
      <c r="T308" s="1140"/>
      <c r="V308" s="1141"/>
      <c r="X308" s="1140"/>
      <c r="Z308" s="1141"/>
      <c r="AB308" s="1140"/>
      <c r="AD308" s="1141"/>
      <c r="AE308" s="512"/>
      <c r="AO308" s="233"/>
    </row>
    <row r="309" spans="2:41" ht="18" customHeight="1">
      <c r="B309" s="189"/>
      <c r="D309" s="144"/>
      <c r="F309" s="144"/>
      <c r="G309" s="206"/>
      <c r="I309" s="622"/>
      <c r="J309" s="199"/>
      <c r="K309" s="476"/>
      <c r="L309" s="144"/>
      <c r="M309" s="144"/>
      <c r="N309" s="144"/>
      <c r="O309" s="233"/>
      <c r="P309" s="1391"/>
      <c r="R309" s="981"/>
      <c r="S309" s="512"/>
      <c r="T309" s="1140"/>
      <c r="V309" s="1141"/>
      <c r="X309" s="1140"/>
      <c r="Z309" s="1141"/>
      <c r="AB309" s="1140"/>
      <c r="AD309" s="1141"/>
      <c r="AE309" s="512"/>
      <c r="AO309" s="233"/>
    </row>
    <row r="310" spans="2:41" ht="18" customHeight="1">
      <c r="B310" s="189"/>
      <c r="D310" s="144"/>
      <c r="F310" s="144"/>
      <c r="G310" s="206"/>
      <c r="I310" s="622"/>
      <c r="J310" s="199"/>
      <c r="K310" s="476"/>
      <c r="L310" s="144"/>
      <c r="M310" s="144"/>
      <c r="N310" s="144"/>
      <c r="O310" s="233"/>
      <c r="P310" s="1391"/>
      <c r="R310" s="981"/>
      <c r="S310" s="512"/>
      <c r="T310" s="1140"/>
      <c r="V310" s="1141"/>
      <c r="X310" s="1140"/>
      <c r="Z310" s="1141"/>
      <c r="AB310" s="1140"/>
      <c r="AD310" s="1141"/>
      <c r="AE310" s="512"/>
      <c r="AO310" s="233"/>
    </row>
    <row r="311" spans="2:41" ht="18" customHeight="1">
      <c r="B311" s="189"/>
      <c r="D311" s="144"/>
      <c r="F311" s="144"/>
      <c r="G311" s="206"/>
      <c r="I311" s="622"/>
      <c r="J311" s="199"/>
      <c r="K311" s="476"/>
      <c r="L311" s="144"/>
      <c r="M311" s="144"/>
      <c r="N311" s="144"/>
      <c r="O311" s="233"/>
      <c r="P311" s="1391"/>
      <c r="R311" s="981"/>
      <c r="S311" s="512"/>
      <c r="T311" s="1140"/>
      <c r="V311" s="1141"/>
      <c r="X311" s="1140"/>
      <c r="Z311" s="1141"/>
      <c r="AB311" s="1140"/>
      <c r="AD311" s="1141"/>
      <c r="AE311" s="512"/>
      <c r="AO311" s="233"/>
    </row>
    <row r="312" spans="2:41" ht="18" customHeight="1">
      <c r="B312" s="189"/>
      <c r="D312" s="144"/>
      <c r="F312" s="144"/>
      <c r="G312" s="206"/>
      <c r="I312" s="622"/>
      <c r="J312" s="199"/>
      <c r="K312" s="476"/>
      <c r="L312" s="144"/>
      <c r="M312" s="144"/>
      <c r="N312" s="144"/>
      <c r="O312" s="233"/>
      <c r="P312" s="1391"/>
      <c r="R312" s="981"/>
      <c r="S312" s="512"/>
      <c r="T312" s="1140"/>
      <c r="V312" s="1141"/>
      <c r="X312" s="1140"/>
      <c r="Z312" s="1141"/>
      <c r="AB312" s="1140"/>
      <c r="AD312" s="1141"/>
      <c r="AE312" s="512"/>
      <c r="AO312" s="233"/>
    </row>
    <row r="313" spans="2:41" ht="18" customHeight="1">
      <c r="B313" s="189"/>
      <c r="D313" s="144"/>
      <c r="F313" s="144"/>
      <c r="G313" s="206"/>
      <c r="I313" s="622"/>
      <c r="J313" s="199"/>
      <c r="K313" s="476"/>
      <c r="L313" s="144"/>
      <c r="M313" s="144"/>
      <c r="N313" s="144"/>
      <c r="O313" s="233"/>
      <c r="P313" s="1391"/>
      <c r="R313" s="981"/>
      <c r="S313" s="512"/>
      <c r="T313" s="1140"/>
      <c r="V313" s="1141"/>
      <c r="X313" s="1140"/>
      <c r="Z313" s="1141"/>
      <c r="AB313" s="1140"/>
      <c r="AD313" s="1141"/>
      <c r="AE313" s="512"/>
      <c r="AO313" s="233"/>
    </row>
    <row r="314" spans="2:41" ht="18" customHeight="1">
      <c r="B314" s="189"/>
      <c r="D314" s="144"/>
      <c r="F314" s="144"/>
      <c r="G314" s="206"/>
      <c r="I314" s="622"/>
      <c r="J314" s="199"/>
      <c r="K314" s="476"/>
      <c r="L314" s="144"/>
      <c r="M314" s="144"/>
      <c r="N314" s="144"/>
      <c r="O314" s="233"/>
      <c r="P314" s="1391"/>
      <c r="R314" s="981"/>
      <c r="S314" s="512"/>
      <c r="T314" s="1140"/>
      <c r="V314" s="1141"/>
      <c r="X314" s="1140"/>
      <c r="Z314" s="1141"/>
      <c r="AB314" s="1140"/>
      <c r="AD314" s="1141"/>
      <c r="AE314" s="512"/>
      <c r="AO314" s="233"/>
    </row>
    <row r="315" spans="2:41" ht="18" customHeight="1">
      <c r="B315" s="189"/>
      <c r="D315" s="144"/>
      <c r="F315" s="144"/>
      <c r="G315" s="206"/>
      <c r="I315" s="622"/>
      <c r="J315" s="199"/>
      <c r="K315" s="476"/>
      <c r="L315" s="144"/>
      <c r="M315" s="144"/>
      <c r="N315" s="144"/>
      <c r="O315" s="233"/>
      <c r="P315" s="1391"/>
      <c r="R315" s="981"/>
      <c r="S315" s="512"/>
      <c r="T315" s="1140"/>
      <c r="V315" s="1141"/>
      <c r="X315" s="1140"/>
      <c r="Z315" s="1141"/>
      <c r="AB315" s="1140"/>
      <c r="AD315" s="1141"/>
      <c r="AE315" s="512"/>
      <c r="AO315" s="233"/>
    </row>
    <row r="316" spans="2:41" ht="18" customHeight="1">
      <c r="B316" s="189"/>
      <c r="D316" s="144"/>
      <c r="F316" s="144"/>
      <c r="G316" s="206"/>
      <c r="I316" s="622"/>
      <c r="J316" s="199"/>
      <c r="K316" s="476"/>
      <c r="L316" s="144"/>
      <c r="M316" s="144"/>
      <c r="N316" s="144"/>
      <c r="O316" s="233"/>
      <c r="P316" s="1391"/>
      <c r="R316" s="981"/>
      <c r="S316" s="512"/>
      <c r="T316" s="1140"/>
      <c r="V316" s="1141"/>
      <c r="X316" s="1140"/>
      <c r="Z316" s="1141"/>
      <c r="AB316" s="1140"/>
      <c r="AD316" s="1141"/>
      <c r="AE316" s="512"/>
      <c r="AO316" s="233"/>
    </row>
    <row r="317" spans="2:41" ht="18" customHeight="1">
      <c r="B317" s="189"/>
      <c r="D317" s="144"/>
      <c r="F317" s="144"/>
      <c r="G317" s="206"/>
      <c r="I317" s="622"/>
      <c r="J317" s="199"/>
      <c r="K317" s="476"/>
      <c r="L317" s="144"/>
      <c r="M317" s="144"/>
      <c r="N317" s="144"/>
      <c r="O317" s="233"/>
      <c r="P317" s="1391"/>
      <c r="R317" s="981"/>
      <c r="S317" s="512"/>
      <c r="T317" s="1140"/>
      <c r="V317" s="1141"/>
      <c r="X317" s="1140"/>
      <c r="Z317" s="1141"/>
      <c r="AB317" s="1140"/>
      <c r="AD317" s="1141"/>
      <c r="AE317" s="512"/>
      <c r="AO317" s="233"/>
    </row>
    <row r="318" spans="2:41" ht="18" customHeight="1">
      <c r="B318" s="189"/>
      <c r="D318" s="144"/>
      <c r="F318" s="144"/>
      <c r="G318" s="206"/>
      <c r="I318" s="622"/>
      <c r="J318" s="199"/>
      <c r="K318" s="476"/>
      <c r="L318" s="144"/>
      <c r="M318" s="144"/>
      <c r="N318" s="144"/>
      <c r="O318" s="233"/>
      <c r="P318" s="1391"/>
      <c r="R318" s="981"/>
      <c r="S318" s="512"/>
      <c r="T318" s="1140"/>
      <c r="V318" s="1141"/>
      <c r="X318" s="1140"/>
      <c r="Z318" s="1141"/>
      <c r="AB318" s="1140"/>
      <c r="AD318" s="1141"/>
      <c r="AE318" s="512"/>
      <c r="AO318" s="233"/>
    </row>
    <row r="319" spans="2:41" ht="18" customHeight="1">
      <c r="B319" s="189"/>
      <c r="D319" s="144"/>
      <c r="F319" s="144"/>
      <c r="G319" s="206"/>
      <c r="I319" s="622"/>
      <c r="J319" s="199"/>
      <c r="K319" s="476"/>
      <c r="L319" s="144"/>
      <c r="M319" s="144"/>
      <c r="N319" s="144"/>
      <c r="O319" s="233"/>
      <c r="P319" s="1391"/>
      <c r="R319" s="981"/>
      <c r="S319" s="512"/>
      <c r="T319" s="1140"/>
      <c r="V319" s="1141"/>
      <c r="X319" s="1140"/>
      <c r="Z319" s="1141"/>
      <c r="AB319" s="1140"/>
      <c r="AD319" s="1141"/>
      <c r="AE319" s="512"/>
      <c r="AO319" s="233"/>
    </row>
    <row r="320" spans="2:41" ht="18" customHeight="1">
      <c r="B320" s="189"/>
      <c r="D320" s="144"/>
      <c r="F320" s="144"/>
      <c r="G320" s="206"/>
      <c r="I320" s="622"/>
      <c r="J320" s="199"/>
      <c r="K320" s="476"/>
      <c r="L320" s="144"/>
      <c r="M320" s="144"/>
      <c r="N320" s="144"/>
      <c r="O320" s="233"/>
      <c r="P320" s="1391"/>
      <c r="R320" s="981"/>
      <c r="S320" s="512"/>
      <c r="T320" s="1140"/>
      <c r="V320" s="1141"/>
      <c r="X320" s="1140"/>
      <c r="Z320" s="1141"/>
      <c r="AB320" s="1140"/>
      <c r="AD320" s="1141"/>
      <c r="AE320" s="512"/>
      <c r="AO320" s="233"/>
    </row>
    <row r="321" spans="2:41" ht="18" customHeight="1">
      <c r="B321" s="189"/>
      <c r="D321" s="144"/>
      <c r="F321" s="144"/>
      <c r="G321" s="206"/>
      <c r="I321" s="622"/>
      <c r="J321" s="199"/>
      <c r="K321" s="476"/>
      <c r="L321" s="144"/>
      <c r="M321" s="144"/>
      <c r="N321" s="144"/>
      <c r="O321" s="233"/>
      <c r="P321" s="1391"/>
      <c r="R321" s="981"/>
      <c r="S321" s="512"/>
      <c r="T321" s="1140"/>
      <c r="V321" s="1141"/>
      <c r="X321" s="1140"/>
      <c r="Z321" s="1141"/>
      <c r="AB321" s="1140"/>
      <c r="AD321" s="1141"/>
      <c r="AE321" s="512"/>
      <c r="AO321" s="233"/>
    </row>
    <row r="322" spans="2:41" ht="18" customHeight="1">
      <c r="B322" s="189"/>
      <c r="D322" s="144"/>
      <c r="F322" s="144"/>
      <c r="G322" s="206"/>
      <c r="I322" s="622"/>
      <c r="J322" s="199"/>
      <c r="K322" s="476"/>
      <c r="L322" s="144"/>
      <c r="M322" s="144"/>
      <c r="N322" s="144"/>
      <c r="O322" s="233"/>
      <c r="P322" s="1391"/>
      <c r="R322" s="981"/>
      <c r="S322" s="512"/>
      <c r="T322" s="1140"/>
      <c r="V322" s="1141"/>
      <c r="X322" s="1140"/>
      <c r="Z322" s="1141"/>
      <c r="AB322" s="1140"/>
      <c r="AD322" s="1141"/>
      <c r="AE322" s="512"/>
      <c r="AO322" s="233"/>
    </row>
    <row r="323" spans="2:41" ht="18" customHeight="1">
      <c r="B323" s="189"/>
      <c r="D323" s="144"/>
      <c r="F323" s="144"/>
      <c r="G323" s="206"/>
      <c r="I323" s="622"/>
      <c r="J323" s="199"/>
      <c r="K323" s="476"/>
      <c r="L323" s="144"/>
      <c r="M323" s="144"/>
      <c r="N323" s="144"/>
      <c r="O323" s="233"/>
      <c r="P323" s="1391"/>
      <c r="R323" s="981"/>
      <c r="S323" s="512"/>
      <c r="T323" s="1140"/>
      <c r="V323" s="1141"/>
      <c r="X323" s="1140"/>
      <c r="Z323" s="1141"/>
      <c r="AB323" s="1140"/>
      <c r="AD323" s="1141"/>
      <c r="AE323" s="512"/>
      <c r="AO323" s="233"/>
    </row>
    <row r="324" spans="2:41" ht="18" customHeight="1">
      <c r="B324" s="189"/>
      <c r="D324" s="144"/>
      <c r="F324" s="144"/>
      <c r="G324" s="206"/>
      <c r="I324" s="622"/>
      <c r="J324" s="199"/>
      <c r="K324" s="476"/>
      <c r="L324" s="144"/>
      <c r="M324" s="144"/>
      <c r="N324" s="144"/>
      <c r="O324" s="233"/>
      <c r="P324" s="1391"/>
      <c r="R324" s="981"/>
      <c r="S324" s="512"/>
      <c r="T324" s="1140"/>
      <c r="V324" s="1141"/>
      <c r="X324" s="1140"/>
      <c r="Z324" s="1141"/>
      <c r="AB324" s="1140"/>
      <c r="AD324" s="1141"/>
      <c r="AE324" s="512"/>
      <c r="AO324" s="233"/>
    </row>
    <row r="325" spans="2:41" ht="18" customHeight="1">
      <c r="B325" s="189"/>
      <c r="D325" s="144"/>
      <c r="F325" s="144"/>
      <c r="G325" s="206"/>
      <c r="I325" s="622"/>
      <c r="J325" s="199"/>
      <c r="K325" s="476"/>
      <c r="L325" s="144"/>
      <c r="M325" s="144"/>
      <c r="N325" s="144"/>
      <c r="O325" s="233"/>
      <c r="P325" s="1391"/>
      <c r="R325" s="981"/>
      <c r="S325" s="512"/>
      <c r="T325" s="1140"/>
      <c r="V325" s="1141"/>
      <c r="X325" s="1140"/>
      <c r="Z325" s="1141"/>
      <c r="AB325" s="1140"/>
      <c r="AD325" s="1141"/>
      <c r="AE325" s="512"/>
      <c r="AO325" s="233"/>
    </row>
    <row r="326" spans="2:41" ht="18" customHeight="1">
      <c r="B326" s="189"/>
      <c r="D326" s="144"/>
      <c r="F326" s="144"/>
      <c r="G326" s="206"/>
      <c r="I326" s="622"/>
      <c r="J326" s="199"/>
      <c r="K326" s="476"/>
      <c r="L326" s="144"/>
      <c r="M326" s="144"/>
      <c r="N326" s="144"/>
      <c r="O326" s="233"/>
      <c r="P326" s="1391"/>
      <c r="R326" s="981"/>
      <c r="S326" s="512"/>
      <c r="T326" s="1140"/>
      <c r="V326" s="1141"/>
      <c r="X326" s="1140"/>
      <c r="Z326" s="1141"/>
      <c r="AB326" s="1140"/>
      <c r="AD326" s="1141"/>
      <c r="AE326" s="512"/>
      <c r="AO326" s="233"/>
    </row>
    <row r="327" spans="2:41" ht="18" customHeight="1">
      <c r="B327" s="189"/>
      <c r="D327" s="144"/>
      <c r="F327" s="144"/>
      <c r="G327" s="206"/>
      <c r="I327" s="622"/>
      <c r="J327" s="199"/>
      <c r="K327" s="476"/>
      <c r="L327" s="144"/>
      <c r="M327" s="144"/>
      <c r="N327" s="144"/>
      <c r="O327" s="233"/>
      <c r="P327" s="1391"/>
      <c r="R327" s="981"/>
      <c r="S327" s="512"/>
      <c r="T327" s="1140"/>
      <c r="V327" s="1141"/>
      <c r="X327" s="1140"/>
      <c r="Z327" s="1141"/>
      <c r="AB327" s="1140"/>
      <c r="AD327" s="1141"/>
      <c r="AE327" s="512"/>
      <c r="AO327" s="233"/>
    </row>
    <row r="328" spans="2:41" ht="18" customHeight="1">
      <c r="B328" s="189"/>
      <c r="D328" s="144"/>
      <c r="F328" s="144"/>
      <c r="G328" s="206"/>
      <c r="I328" s="622"/>
      <c r="J328" s="199"/>
      <c r="K328" s="476"/>
      <c r="L328" s="144"/>
      <c r="M328" s="144"/>
      <c r="N328" s="144"/>
      <c r="O328" s="233"/>
      <c r="P328" s="1391"/>
      <c r="R328" s="981"/>
      <c r="S328" s="512"/>
      <c r="T328" s="1140"/>
      <c r="V328" s="1141"/>
      <c r="X328" s="1140"/>
      <c r="Z328" s="1141"/>
      <c r="AB328" s="1140"/>
      <c r="AD328" s="1141"/>
      <c r="AE328" s="512"/>
      <c r="AO328" s="233"/>
    </row>
    <row r="329" spans="2:41" ht="18" customHeight="1">
      <c r="B329" s="189"/>
      <c r="D329" s="144"/>
      <c r="F329" s="144"/>
      <c r="G329" s="206"/>
      <c r="I329" s="622"/>
      <c r="J329" s="199"/>
      <c r="K329" s="476"/>
      <c r="L329" s="144"/>
      <c r="M329" s="144"/>
      <c r="N329" s="144"/>
      <c r="O329" s="233"/>
      <c r="P329" s="1391"/>
      <c r="R329" s="981"/>
      <c r="S329" s="512"/>
      <c r="T329" s="1140"/>
      <c r="V329" s="1141"/>
      <c r="X329" s="1140"/>
      <c r="Z329" s="1141"/>
      <c r="AB329" s="1140"/>
      <c r="AD329" s="1141"/>
      <c r="AE329" s="512"/>
      <c r="AO329" s="233"/>
    </row>
    <row r="330" spans="2:41" ht="18" customHeight="1">
      <c r="B330" s="189"/>
      <c r="D330" s="144"/>
      <c r="F330" s="144"/>
      <c r="G330" s="206"/>
      <c r="I330" s="622"/>
      <c r="J330" s="199"/>
      <c r="K330" s="476"/>
      <c r="L330" s="144"/>
      <c r="M330" s="144"/>
      <c r="N330" s="144"/>
      <c r="O330" s="233"/>
      <c r="P330" s="1391"/>
      <c r="R330" s="981"/>
      <c r="S330" s="512"/>
      <c r="T330" s="1140"/>
      <c r="V330" s="1141"/>
      <c r="X330" s="1140"/>
      <c r="Z330" s="1141"/>
      <c r="AB330" s="1140"/>
      <c r="AD330" s="1141"/>
      <c r="AE330" s="512"/>
      <c r="AO330" s="233"/>
    </row>
    <row r="331" spans="2:41" ht="18" customHeight="1">
      <c r="B331" s="189"/>
      <c r="D331" s="144"/>
      <c r="F331" s="144"/>
      <c r="G331" s="206"/>
      <c r="I331" s="622"/>
      <c r="J331" s="199"/>
      <c r="K331" s="476"/>
      <c r="L331" s="144"/>
      <c r="M331" s="144"/>
      <c r="N331" s="144"/>
      <c r="O331" s="233"/>
      <c r="P331" s="1391"/>
      <c r="R331" s="981"/>
      <c r="S331" s="512"/>
      <c r="T331" s="1140"/>
      <c r="V331" s="1141"/>
      <c r="X331" s="1140"/>
      <c r="Z331" s="1141"/>
      <c r="AB331" s="1140"/>
      <c r="AD331" s="1141"/>
      <c r="AE331" s="512"/>
      <c r="AO331" s="233"/>
    </row>
    <row r="332" spans="2:41" ht="18" customHeight="1">
      <c r="B332" s="189"/>
      <c r="D332" s="144"/>
      <c r="F332" s="144"/>
      <c r="G332" s="206"/>
      <c r="I332" s="622"/>
      <c r="J332" s="199"/>
      <c r="K332" s="476"/>
      <c r="L332" s="144"/>
      <c r="M332" s="144"/>
      <c r="N332" s="144"/>
      <c r="O332" s="233"/>
      <c r="P332" s="1391"/>
      <c r="R332" s="981"/>
      <c r="S332" s="512"/>
      <c r="T332" s="1140"/>
      <c r="V332" s="1141"/>
      <c r="X332" s="1140"/>
      <c r="Z332" s="1141"/>
      <c r="AB332" s="1140"/>
      <c r="AD332" s="1141"/>
      <c r="AE332" s="512"/>
      <c r="AO332" s="233"/>
    </row>
    <row r="333" spans="2:41" ht="18" customHeight="1">
      <c r="B333" s="189"/>
      <c r="D333" s="144"/>
      <c r="F333" s="144"/>
      <c r="G333" s="206"/>
      <c r="I333" s="622"/>
      <c r="J333" s="199"/>
      <c r="K333" s="476"/>
      <c r="L333" s="144"/>
      <c r="M333" s="144"/>
      <c r="N333" s="144"/>
      <c r="O333" s="233"/>
      <c r="P333" s="1391"/>
      <c r="R333" s="981"/>
      <c r="S333" s="512"/>
      <c r="T333" s="1140"/>
      <c r="V333" s="1141"/>
      <c r="X333" s="1140"/>
      <c r="Z333" s="1141"/>
      <c r="AB333" s="1140"/>
      <c r="AD333" s="1141"/>
      <c r="AE333" s="512"/>
      <c r="AO333" s="233"/>
    </row>
    <row r="334" spans="2:41" ht="18" customHeight="1">
      <c r="B334" s="189"/>
      <c r="D334" s="144"/>
      <c r="F334" s="144"/>
      <c r="G334" s="206"/>
      <c r="I334" s="622"/>
      <c r="J334" s="199"/>
      <c r="K334" s="476"/>
      <c r="L334" s="144"/>
      <c r="M334" s="144"/>
      <c r="N334" s="144"/>
      <c r="O334" s="233"/>
      <c r="P334" s="1391"/>
      <c r="R334" s="981"/>
      <c r="S334" s="512"/>
      <c r="T334" s="1140"/>
      <c r="V334" s="1141"/>
      <c r="X334" s="1140"/>
      <c r="Z334" s="1141"/>
      <c r="AB334" s="1140"/>
      <c r="AD334" s="1141"/>
      <c r="AE334" s="512"/>
      <c r="AO334" s="233"/>
    </row>
    <row r="335" spans="2:41" ht="18" customHeight="1">
      <c r="B335" s="189"/>
      <c r="D335" s="144"/>
      <c r="F335" s="144"/>
      <c r="G335" s="206"/>
      <c r="I335" s="622"/>
      <c r="J335" s="199"/>
      <c r="K335" s="476"/>
      <c r="L335" s="144"/>
      <c r="M335" s="144"/>
      <c r="N335" s="144"/>
      <c r="O335" s="233"/>
      <c r="P335" s="1391"/>
      <c r="R335" s="981"/>
      <c r="S335" s="512"/>
      <c r="T335" s="1140"/>
      <c r="V335" s="1141"/>
      <c r="X335" s="1140"/>
      <c r="Z335" s="1141"/>
      <c r="AB335" s="1140"/>
      <c r="AD335" s="1141"/>
      <c r="AE335" s="512"/>
      <c r="AO335" s="233"/>
    </row>
    <row r="336" spans="2:41" ht="18" customHeight="1">
      <c r="B336" s="189"/>
      <c r="D336" s="144"/>
      <c r="F336" s="144"/>
      <c r="G336" s="206"/>
      <c r="I336" s="622"/>
      <c r="J336" s="199"/>
      <c r="K336" s="476"/>
      <c r="L336" s="144"/>
      <c r="M336" s="144"/>
      <c r="N336" s="144"/>
      <c r="O336" s="233"/>
      <c r="P336" s="1391"/>
      <c r="R336" s="981"/>
      <c r="S336" s="512"/>
      <c r="T336" s="1140"/>
      <c r="V336" s="1141"/>
      <c r="X336" s="1140"/>
      <c r="Z336" s="1141"/>
      <c r="AB336" s="1140"/>
      <c r="AD336" s="1141"/>
      <c r="AE336" s="512"/>
      <c r="AO336" s="233"/>
    </row>
    <row r="337" spans="2:41" ht="18" customHeight="1">
      <c r="B337" s="189"/>
      <c r="D337" s="144"/>
      <c r="F337" s="144"/>
      <c r="G337" s="206"/>
      <c r="I337" s="622"/>
      <c r="J337" s="199"/>
      <c r="K337" s="476"/>
      <c r="L337" s="144"/>
      <c r="M337" s="144"/>
      <c r="N337" s="144"/>
      <c r="O337" s="233"/>
      <c r="P337" s="1391"/>
      <c r="R337" s="981"/>
      <c r="S337" s="512"/>
      <c r="T337" s="1140"/>
      <c r="V337" s="1141"/>
      <c r="X337" s="1140"/>
      <c r="Z337" s="1141"/>
      <c r="AB337" s="1140"/>
      <c r="AD337" s="1141"/>
      <c r="AE337" s="512"/>
      <c r="AO337" s="233"/>
    </row>
    <row r="338" spans="2:41" ht="18" customHeight="1">
      <c r="B338" s="189"/>
      <c r="D338" s="144"/>
      <c r="F338" s="144"/>
      <c r="G338" s="206"/>
      <c r="I338" s="622"/>
      <c r="J338" s="199"/>
      <c r="K338" s="476"/>
      <c r="L338" s="144"/>
      <c r="M338" s="144"/>
      <c r="N338" s="144"/>
      <c r="O338" s="233"/>
      <c r="P338" s="1391"/>
      <c r="R338" s="981"/>
      <c r="S338" s="512"/>
      <c r="T338" s="1140"/>
      <c r="V338" s="1141"/>
      <c r="X338" s="1140"/>
      <c r="Z338" s="1141"/>
      <c r="AB338" s="1140"/>
      <c r="AD338" s="1141"/>
      <c r="AE338" s="512"/>
      <c r="AO338" s="233"/>
    </row>
    <row r="339" spans="2:41" ht="18" customHeight="1">
      <c r="B339" s="189"/>
      <c r="D339" s="144"/>
      <c r="F339" s="144"/>
      <c r="G339" s="206"/>
      <c r="I339" s="622"/>
      <c r="J339" s="199"/>
      <c r="K339" s="476"/>
      <c r="L339" s="144"/>
      <c r="M339" s="144"/>
      <c r="N339" s="144"/>
      <c r="O339" s="233"/>
      <c r="P339" s="1391"/>
      <c r="R339" s="981"/>
      <c r="S339" s="512"/>
      <c r="T339" s="1140"/>
      <c r="V339" s="1141"/>
      <c r="X339" s="1140"/>
      <c r="Z339" s="1141"/>
      <c r="AB339" s="1140"/>
      <c r="AD339" s="1141"/>
      <c r="AE339" s="512"/>
      <c r="AO339" s="233"/>
    </row>
    <row r="340" spans="2:41" ht="18" customHeight="1">
      <c r="B340" s="189"/>
      <c r="D340" s="144"/>
      <c r="F340" s="144"/>
      <c r="G340" s="206"/>
      <c r="I340" s="622"/>
      <c r="J340" s="199"/>
      <c r="K340" s="476"/>
      <c r="L340" s="144"/>
      <c r="M340" s="144"/>
      <c r="N340" s="144"/>
      <c r="O340" s="233"/>
      <c r="P340" s="1391"/>
      <c r="R340" s="981"/>
      <c r="S340" s="512"/>
      <c r="T340" s="1140"/>
      <c r="V340" s="1141"/>
      <c r="X340" s="1140"/>
      <c r="Z340" s="1141"/>
      <c r="AB340" s="1140"/>
      <c r="AD340" s="1141"/>
      <c r="AE340" s="512"/>
      <c r="AO340" s="233"/>
    </row>
    <row r="341" spans="2:41" ht="18" customHeight="1">
      <c r="B341" s="189"/>
      <c r="D341" s="144"/>
      <c r="F341" s="144"/>
      <c r="G341" s="206"/>
      <c r="I341" s="622"/>
      <c r="J341" s="199"/>
      <c r="K341" s="476"/>
      <c r="L341" s="144"/>
      <c r="M341" s="144"/>
      <c r="N341" s="144"/>
      <c r="O341" s="233"/>
      <c r="P341" s="1391"/>
      <c r="R341" s="981"/>
      <c r="S341" s="512"/>
      <c r="T341" s="1140"/>
      <c r="V341" s="1141"/>
      <c r="X341" s="1140"/>
      <c r="Z341" s="1141"/>
      <c r="AB341" s="1140"/>
      <c r="AD341" s="1141"/>
      <c r="AE341" s="512"/>
      <c r="AO341" s="233"/>
    </row>
    <row r="342" spans="2:41" ht="18" customHeight="1">
      <c r="B342" s="189"/>
      <c r="D342" s="144"/>
      <c r="F342" s="144"/>
      <c r="G342" s="206"/>
      <c r="I342" s="622"/>
      <c r="J342" s="199"/>
      <c r="K342" s="476"/>
      <c r="L342" s="144"/>
      <c r="M342" s="144"/>
      <c r="N342" s="144"/>
      <c r="O342" s="233"/>
      <c r="P342" s="1391"/>
      <c r="R342" s="981"/>
      <c r="S342" s="512"/>
      <c r="T342" s="1140"/>
      <c r="V342" s="1141"/>
      <c r="X342" s="1140"/>
      <c r="Z342" s="1141"/>
      <c r="AB342" s="1140"/>
      <c r="AD342" s="1141"/>
      <c r="AE342" s="512"/>
      <c r="AO342" s="233"/>
    </row>
    <row r="343" spans="2:41" ht="18" customHeight="1">
      <c r="B343" s="189"/>
      <c r="D343" s="144"/>
      <c r="F343" s="144"/>
      <c r="G343" s="206"/>
      <c r="I343" s="622"/>
      <c r="J343" s="199"/>
      <c r="K343" s="476"/>
      <c r="L343" s="144"/>
      <c r="M343" s="144"/>
      <c r="N343" s="144"/>
      <c r="O343" s="233"/>
      <c r="P343" s="1391"/>
      <c r="R343" s="981"/>
      <c r="S343" s="512"/>
      <c r="T343" s="1140"/>
      <c r="V343" s="1141"/>
      <c r="X343" s="1140"/>
      <c r="Z343" s="1141"/>
      <c r="AB343" s="1140"/>
      <c r="AD343" s="1141"/>
      <c r="AE343" s="512"/>
      <c r="AO343" s="233"/>
    </row>
    <row r="344" spans="2:41" ht="18" customHeight="1">
      <c r="B344" s="189"/>
      <c r="D344" s="144"/>
      <c r="F344" s="144"/>
      <c r="G344" s="206"/>
      <c r="I344" s="622"/>
      <c r="J344" s="199"/>
      <c r="K344" s="476"/>
      <c r="L344" s="144"/>
      <c r="M344" s="144"/>
      <c r="N344" s="144"/>
      <c r="O344" s="233"/>
      <c r="P344" s="1391"/>
      <c r="R344" s="981"/>
      <c r="S344" s="512"/>
      <c r="T344" s="1140"/>
      <c r="V344" s="1141"/>
      <c r="X344" s="1140"/>
      <c r="Z344" s="1141"/>
      <c r="AB344" s="1140"/>
      <c r="AD344" s="1141"/>
      <c r="AE344" s="512"/>
      <c r="AO344" s="233"/>
    </row>
    <row r="345" spans="2:41" ht="18" customHeight="1">
      <c r="B345" s="189"/>
      <c r="D345" s="144"/>
      <c r="F345" s="144"/>
      <c r="G345" s="206"/>
      <c r="I345" s="622"/>
      <c r="J345" s="199"/>
      <c r="K345" s="476"/>
      <c r="L345" s="144"/>
      <c r="M345" s="144"/>
      <c r="N345" s="144"/>
      <c r="O345" s="233"/>
      <c r="P345" s="1391"/>
      <c r="R345" s="981"/>
      <c r="S345" s="512"/>
      <c r="T345" s="1140"/>
      <c r="V345" s="1141"/>
      <c r="X345" s="1140"/>
      <c r="Z345" s="1141"/>
      <c r="AB345" s="1140"/>
      <c r="AD345" s="1141"/>
      <c r="AE345" s="512"/>
      <c r="AO345" s="233"/>
    </row>
    <row r="346" spans="2:41" ht="18" customHeight="1">
      <c r="B346" s="189"/>
      <c r="D346" s="144"/>
      <c r="F346" s="144"/>
      <c r="G346" s="206"/>
      <c r="I346" s="622"/>
      <c r="J346" s="199"/>
      <c r="K346" s="476"/>
      <c r="L346" s="144"/>
      <c r="M346" s="144"/>
      <c r="N346" s="144"/>
      <c r="O346" s="233"/>
      <c r="P346" s="1391"/>
      <c r="R346" s="981"/>
      <c r="S346" s="512"/>
      <c r="T346" s="1140"/>
      <c r="V346" s="1141"/>
      <c r="X346" s="1140"/>
      <c r="Z346" s="1141"/>
      <c r="AB346" s="1140"/>
      <c r="AD346" s="1141"/>
      <c r="AE346" s="512"/>
      <c r="AO346" s="233"/>
    </row>
    <row r="347" spans="2:41" ht="18" customHeight="1">
      <c r="B347" s="189"/>
      <c r="D347" s="144"/>
      <c r="F347" s="144"/>
      <c r="G347" s="206"/>
      <c r="I347" s="622"/>
      <c r="J347" s="199"/>
      <c r="K347" s="476"/>
      <c r="L347" s="144"/>
      <c r="M347" s="144"/>
      <c r="N347" s="144"/>
      <c r="O347" s="233"/>
      <c r="P347" s="1391"/>
      <c r="R347" s="981"/>
      <c r="S347" s="512"/>
      <c r="T347" s="1140"/>
      <c r="V347" s="1141"/>
      <c r="X347" s="1140"/>
      <c r="Z347" s="1141"/>
      <c r="AB347" s="1140"/>
      <c r="AD347" s="1141"/>
      <c r="AE347" s="512"/>
      <c r="AO347" s="233"/>
    </row>
    <row r="348" spans="2:41" ht="18" customHeight="1">
      <c r="B348" s="189"/>
      <c r="D348" s="144"/>
      <c r="F348" s="144"/>
      <c r="G348" s="206"/>
      <c r="I348" s="622"/>
      <c r="J348" s="199"/>
      <c r="K348" s="476"/>
      <c r="L348" s="144"/>
      <c r="M348" s="144"/>
      <c r="N348" s="144"/>
      <c r="O348" s="233"/>
      <c r="P348" s="1391"/>
      <c r="R348" s="981"/>
      <c r="S348" s="512"/>
      <c r="T348" s="1140"/>
      <c r="V348" s="1141"/>
      <c r="X348" s="1140"/>
      <c r="Z348" s="1141"/>
      <c r="AB348" s="1140"/>
      <c r="AD348" s="1141"/>
      <c r="AE348" s="512"/>
      <c r="AO348" s="233"/>
    </row>
    <row r="349" spans="2:41" ht="18" customHeight="1">
      <c r="B349" s="189"/>
      <c r="D349" s="144"/>
      <c r="F349" s="144"/>
      <c r="G349" s="206"/>
      <c r="I349" s="622"/>
      <c r="J349" s="199"/>
      <c r="K349" s="476"/>
      <c r="L349" s="144"/>
      <c r="M349" s="144"/>
      <c r="N349" s="144"/>
      <c r="O349" s="233"/>
      <c r="P349" s="1391"/>
      <c r="R349" s="981"/>
      <c r="S349" s="512"/>
      <c r="T349" s="1140"/>
      <c r="V349" s="1141"/>
      <c r="X349" s="1140"/>
      <c r="Z349" s="1141"/>
      <c r="AB349" s="1140"/>
      <c r="AD349" s="1141"/>
      <c r="AE349" s="512"/>
      <c r="AO349" s="233"/>
    </row>
    <row r="350" spans="2:41" ht="18" customHeight="1">
      <c r="B350" s="189"/>
      <c r="D350" s="144"/>
      <c r="F350" s="144"/>
      <c r="G350" s="206"/>
      <c r="I350" s="622"/>
      <c r="J350" s="199"/>
      <c r="K350" s="476"/>
      <c r="L350" s="144"/>
      <c r="M350" s="144"/>
      <c r="N350" s="144"/>
      <c r="O350" s="233"/>
      <c r="P350" s="1391"/>
      <c r="R350" s="981"/>
      <c r="S350" s="512"/>
      <c r="T350" s="1140"/>
      <c r="V350" s="1141"/>
      <c r="X350" s="1140"/>
      <c r="Z350" s="1141"/>
      <c r="AB350" s="1140"/>
      <c r="AD350" s="1141"/>
      <c r="AE350" s="512"/>
      <c r="AO350" s="233"/>
    </row>
    <row r="351" spans="2:41" ht="18" customHeight="1">
      <c r="B351" s="189"/>
      <c r="D351" s="144"/>
      <c r="F351" s="144"/>
      <c r="G351" s="206"/>
      <c r="I351" s="622"/>
      <c r="J351" s="199"/>
      <c r="K351" s="476"/>
      <c r="L351" s="144"/>
      <c r="M351" s="144"/>
      <c r="N351" s="144"/>
      <c r="O351" s="233"/>
      <c r="P351" s="1391"/>
      <c r="R351" s="981"/>
      <c r="S351" s="512"/>
      <c r="T351" s="1140"/>
      <c r="V351" s="1141"/>
      <c r="X351" s="1140"/>
      <c r="Z351" s="1141"/>
      <c r="AB351" s="1140"/>
      <c r="AD351" s="1141"/>
      <c r="AE351" s="512"/>
      <c r="AO351" s="233"/>
    </row>
    <row r="352" spans="2:41" ht="18" customHeight="1">
      <c r="B352" s="189"/>
      <c r="D352" s="144"/>
      <c r="F352" s="144"/>
      <c r="G352" s="206"/>
      <c r="I352" s="622"/>
      <c r="J352" s="199"/>
      <c r="K352" s="476"/>
      <c r="L352" s="144"/>
      <c r="M352" s="144"/>
      <c r="N352" s="144"/>
      <c r="O352" s="233"/>
      <c r="P352" s="1391"/>
      <c r="R352" s="981"/>
      <c r="S352" s="512"/>
      <c r="T352" s="1140"/>
      <c r="V352" s="1141"/>
      <c r="X352" s="1140"/>
      <c r="Z352" s="1141"/>
      <c r="AB352" s="1140"/>
      <c r="AD352" s="1141"/>
      <c r="AE352" s="512"/>
      <c r="AO352" s="233"/>
    </row>
    <row r="353" spans="2:41" ht="18" customHeight="1">
      <c r="B353" s="189"/>
      <c r="D353" s="144"/>
      <c r="F353" s="144"/>
      <c r="G353" s="206"/>
      <c r="I353" s="622"/>
      <c r="J353" s="199"/>
      <c r="K353" s="476"/>
      <c r="L353" s="144"/>
      <c r="M353" s="144"/>
      <c r="N353" s="144"/>
      <c r="O353" s="233"/>
      <c r="P353" s="1391"/>
      <c r="R353" s="981"/>
      <c r="S353" s="512"/>
      <c r="T353" s="1140"/>
      <c r="V353" s="1141"/>
      <c r="X353" s="1140"/>
      <c r="Z353" s="1141"/>
      <c r="AB353" s="1140"/>
      <c r="AD353" s="1141"/>
      <c r="AE353" s="512"/>
      <c r="AO353" s="233"/>
    </row>
    <row r="354" spans="2:41" ht="18" customHeight="1">
      <c r="B354" s="189"/>
      <c r="D354" s="144"/>
      <c r="F354" s="144"/>
      <c r="G354" s="206"/>
      <c r="I354" s="622"/>
      <c r="J354" s="199"/>
      <c r="K354" s="476"/>
      <c r="L354" s="144"/>
      <c r="M354" s="144"/>
      <c r="N354" s="144"/>
      <c r="O354" s="233"/>
      <c r="P354" s="1391"/>
      <c r="R354" s="981"/>
      <c r="S354" s="512"/>
      <c r="T354" s="1140"/>
      <c r="V354" s="1141"/>
      <c r="X354" s="1140"/>
      <c r="Z354" s="1141"/>
      <c r="AB354" s="1140"/>
      <c r="AD354" s="1141"/>
      <c r="AE354" s="512"/>
      <c r="AO354" s="233"/>
    </row>
    <row r="355" spans="2:41" ht="18" customHeight="1">
      <c r="B355" s="189"/>
      <c r="D355" s="144"/>
      <c r="F355" s="144"/>
      <c r="G355" s="206"/>
      <c r="I355" s="622"/>
      <c r="J355" s="199"/>
      <c r="K355" s="476"/>
      <c r="L355" s="144"/>
      <c r="M355" s="144"/>
      <c r="N355" s="144"/>
      <c r="O355" s="233"/>
      <c r="P355" s="1391"/>
      <c r="R355" s="981"/>
      <c r="S355" s="512"/>
      <c r="T355" s="1140"/>
      <c r="V355" s="1141"/>
      <c r="X355" s="1140"/>
      <c r="Z355" s="1141"/>
      <c r="AB355" s="1140"/>
      <c r="AD355" s="1141"/>
      <c r="AE355" s="512"/>
      <c r="AO355" s="233"/>
    </row>
    <row r="356" spans="2:41" ht="18" customHeight="1">
      <c r="B356" s="189"/>
      <c r="D356" s="144"/>
      <c r="F356" s="144"/>
      <c r="G356" s="206"/>
      <c r="I356" s="622"/>
      <c r="J356" s="199"/>
      <c r="K356" s="476"/>
      <c r="L356" s="144"/>
      <c r="M356" s="144"/>
      <c r="N356" s="144"/>
      <c r="O356" s="233"/>
      <c r="P356" s="1391"/>
      <c r="R356" s="981"/>
      <c r="S356" s="512"/>
      <c r="T356" s="1140"/>
      <c r="V356" s="1141"/>
      <c r="X356" s="1140"/>
      <c r="Z356" s="1141"/>
      <c r="AB356" s="1140"/>
      <c r="AD356" s="1141"/>
      <c r="AE356" s="512"/>
      <c r="AO356" s="233"/>
    </row>
    <row r="357" spans="2:41" ht="18" customHeight="1">
      <c r="B357" s="189"/>
      <c r="D357" s="144"/>
      <c r="F357" s="144"/>
      <c r="G357" s="206"/>
      <c r="I357" s="622"/>
      <c r="J357" s="199"/>
      <c r="K357" s="476"/>
      <c r="L357" s="144"/>
      <c r="M357" s="144"/>
      <c r="N357" s="144"/>
      <c r="O357" s="233"/>
      <c r="P357" s="1391"/>
      <c r="R357" s="981"/>
      <c r="S357" s="512"/>
      <c r="T357" s="1140"/>
      <c r="V357" s="1141"/>
      <c r="X357" s="1140"/>
      <c r="Z357" s="1141"/>
      <c r="AB357" s="1140"/>
      <c r="AD357" s="1141"/>
      <c r="AE357" s="512"/>
      <c r="AO357" s="233"/>
    </row>
    <row r="358" spans="2:41" ht="18" customHeight="1">
      <c r="B358" s="189"/>
      <c r="D358" s="144"/>
      <c r="F358" s="144"/>
      <c r="G358" s="206"/>
      <c r="I358" s="622"/>
      <c r="J358" s="199"/>
      <c r="K358" s="476"/>
      <c r="L358" s="144"/>
      <c r="M358" s="144"/>
      <c r="N358" s="144"/>
      <c r="O358" s="233"/>
      <c r="P358" s="1391"/>
      <c r="R358" s="981"/>
      <c r="S358" s="512"/>
      <c r="T358" s="1140"/>
      <c r="V358" s="1141"/>
      <c r="X358" s="1140"/>
      <c r="Z358" s="1141"/>
      <c r="AB358" s="1140"/>
      <c r="AD358" s="1141"/>
      <c r="AE358" s="512"/>
      <c r="AO358" s="233"/>
    </row>
    <row r="359" spans="2:41" ht="18" customHeight="1">
      <c r="B359" s="189"/>
      <c r="D359" s="144"/>
      <c r="F359" s="144"/>
      <c r="G359" s="206"/>
      <c r="I359" s="622"/>
      <c r="J359" s="199"/>
      <c r="K359" s="476"/>
      <c r="L359" s="144"/>
      <c r="M359" s="144"/>
      <c r="N359" s="144"/>
      <c r="O359" s="233"/>
      <c r="P359" s="1391"/>
      <c r="R359" s="981"/>
      <c r="S359" s="512"/>
      <c r="T359" s="1140"/>
      <c r="V359" s="1141"/>
      <c r="X359" s="1140"/>
      <c r="Z359" s="1141"/>
      <c r="AB359" s="1140"/>
      <c r="AD359" s="1141"/>
      <c r="AE359" s="512"/>
      <c r="AO359" s="233"/>
    </row>
    <row r="360" spans="2:41" ht="18" customHeight="1">
      <c r="B360" s="189"/>
      <c r="D360" s="144"/>
      <c r="F360" s="144"/>
      <c r="G360" s="206"/>
      <c r="I360" s="622"/>
      <c r="J360" s="199"/>
      <c r="K360" s="476"/>
      <c r="L360" s="144"/>
      <c r="M360" s="144"/>
      <c r="N360" s="144"/>
      <c r="O360" s="233"/>
      <c r="P360" s="1391"/>
      <c r="R360" s="981"/>
      <c r="S360" s="512"/>
      <c r="T360" s="1140"/>
      <c r="V360" s="1141"/>
      <c r="X360" s="1140"/>
      <c r="Z360" s="1141"/>
      <c r="AB360" s="1140"/>
      <c r="AD360" s="1141"/>
      <c r="AE360" s="512"/>
      <c r="AO360" s="233"/>
    </row>
    <row r="361" spans="2:41" ht="18" customHeight="1">
      <c r="B361" s="189"/>
      <c r="D361" s="144"/>
      <c r="F361" s="144"/>
      <c r="G361" s="206"/>
      <c r="I361" s="622"/>
      <c r="J361" s="199"/>
      <c r="K361" s="476"/>
      <c r="L361" s="144"/>
      <c r="M361" s="144"/>
      <c r="N361" s="144"/>
      <c r="O361" s="233"/>
      <c r="P361" s="1391"/>
      <c r="R361" s="981"/>
      <c r="S361" s="512"/>
      <c r="T361" s="1140"/>
      <c r="V361" s="1141"/>
      <c r="X361" s="1140"/>
      <c r="Z361" s="1141"/>
      <c r="AB361" s="1140"/>
      <c r="AD361" s="1141"/>
      <c r="AE361" s="512"/>
      <c r="AO361" s="233"/>
    </row>
    <row r="362" spans="2:41" ht="18" customHeight="1">
      <c r="B362" s="189"/>
      <c r="D362" s="144"/>
      <c r="F362" s="144"/>
      <c r="G362" s="206"/>
      <c r="I362" s="622"/>
      <c r="J362" s="199"/>
      <c r="K362" s="476"/>
      <c r="L362" s="144"/>
      <c r="M362" s="144"/>
      <c r="N362" s="144"/>
      <c r="O362" s="233"/>
      <c r="P362" s="1391"/>
      <c r="R362" s="981"/>
      <c r="S362" s="512"/>
      <c r="T362" s="1140"/>
      <c r="V362" s="1141"/>
      <c r="X362" s="1140"/>
      <c r="Z362" s="1141"/>
      <c r="AB362" s="1140"/>
      <c r="AD362" s="1141"/>
      <c r="AE362" s="512"/>
      <c r="AO362" s="233"/>
    </row>
    <row r="363" spans="2:41" ht="18" customHeight="1">
      <c r="B363" s="189"/>
      <c r="D363" s="144"/>
      <c r="F363" s="144"/>
      <c r="G363" s="206"/>
      <c r="I363" s="622"/>
      <c r="J363" s="199"/>
      <c r="K363" s="476"/>
      <c r="L363" s="144"/>
      <c r="M363" s="144"/>
      <c r="N363" s="144"/>
      <c r="O363" s="233"/>
      <c r="P363" s="1391"/>
      <c r="R363" s="981"/>
      <c r="S363" s="512"/>
      <c r="T363" s="1140"/>
      <c r="V363" s="1141"/>
      <c r="X363" s="1140"/>
      <c r="Z363" s="1141"/>
      <c r="AB363" s="1140"/>
      <c r="AD363" s="1141"/>
      <c r="AE363" s="512"/>
      <c r="AO363" s="233"/>
    </row>
    <row r="364" spans="2:41" ht="18" customHeight="1">
      <c r="B364" s="189"/>
      <c r="D364" s="144"/>
      <c r="F364" s="144"/>
      <c r="G364" s="206"/>
      <c r="I364" s="622"/>
      <c r="J364" s="199"/>
      <c r="K364" s="476"/>
      <c r="L364" s="144"/>
      <c r="M364" s="144"/>
      <c r="N364" s="144"/>
      <c r="O364" s="233"/>
      <c r="P364" s="1391"/>
      <c r="R364" s="981"/>
      <c r="S364" s="512"/>
      <c r="T364" s="1140"/>
      <c r="V364" s="1141"/>
      <c r="X364" s="1140"/>
      <c r="Z364" s="1141"/>
      <c r="AB364" s="1140"/>
      <c r="AD364" s="1141"/>
      <c r="AE364" s="512"/>
      <c r="AO364" s="233"/>
    </row>
    <row r="365" spans="2:41" ht="18" customHeight="1">
      <c r="B365" s="189"/>
      <c r="D365" s="144"/>
      <c r="F365" s="144"/>
      <c r="G365" s="206"/>
      <c r="I365" s="622"/>
      <c r="J365" s="199"/>
      <c r="K365" s="476"/>
      <c r="L365" s="144"/>
      <c r="M365" s="144"/>
      <c r="N365" s="144"/>
      <c r="O365" s="233"/>
      <c r="P365" s="1391"/>
      <c r="R365" s="981"/>
      <c r="S365" s="512"/>
      <c r="T365" s="1140"/>
      <c r="V365" s="1141"/>
      <c r="X365" s="1140"/>
      <c r="Z365" s="1141"/>
      <c r="AB365" s="1140"/>
      <c r="AD365" s="1141"/>
      <c r="AE365" s="512"/>
      <c r="AO365" s="233"/>
    </row>
    <row r="366" spans="2:41" ht="18" customHeight="1">
      <c r="B366" s="189"/>
      <c r="D366" s="144"/>
      <c r="F366" s="144"/>
      <c r="G366" s="206"/>
      <c r="I366" s="622"/>
      <c r="J366" s="199"/>
      <c r="K366" s="476"/>
      <c r="L366" s="144"/>
      <c r="M366" s="144"/>
      <c r="N366" s="144"/>
      <c r="O366" s="233"/>
      <c r="P366" s="1391"/>
      <c r="R366" s="981"/>
      <c r="S366" s="512"/>
      <c r="T366" s="1140"/>
      <c r="V366" s="1141"/>
      <c r="X366" s="1140"/>
      <c r="Z366" s="1141"/>
      <c r="AB366" s="1140"/>
      <c r="AD366" s="1141"/>
      <c r="AE366" s="512"/>
      <c r="AO366" s="233"/>
    </row>
    <row r="367" spans="2:41" ht="18" customHeight="1">
      <c r="B367" s="189"/>
      <c r="D367" s="144"/>
      <c r="F367" s="144"/>
      <c r="G367" s="206"/>
      <c r="I367" s="622"/>
      <c r="J367" s="199"/>
      <c r="K367" s="476"/>
      <c r="L367" s="144"/>
      <c r="M367" s="144"/>
      <c r="N367" s="144"/>
      <c r="O367" s="233"/>
      <c r="P367" s="1391"/>
      <c r="R367" s="981"/>
      <c r="S367" s="512"/>
      <c r="T367" s="1140"/>
      <c r="V367" s="1141"/>
      <c r="X367" s="1140"/>
      <c r="Z367" s="1141"/>
      <c r="AB367" s="1140"/>
      <c r="AD367" s="1141"/>
      <c r="AE367" s="512"/>
      <c r="AO367" s="233"/>
    </row>
    <row r="368" spans="2:41" ht="18" customHeight="1">
      <c r="B368" s="189"/>
      <c r="D368" s="144"/>
      <c r="F368" s="144"/>
      <c r="G368" s="206"/>
      <c r="I368" s="622"/>
      <c r="J368" s="199"/>
      <c r="K368" s="476"/>
      <c r="L368" s="144"/>
      <c r="M368" s="144"/>
      <c r="N368" s="144"/>
      <c r="O368" s="233"/>
      <c r="P368" s="1391"/>
      <c r="R368" s="981"/>
      <c r="S368" s="512"/>
      <c r="T368" s="1140"/>
      <c r="V368" s="1141"/>
      <c r="X368" s="1140"/>
      <c r="Z368" s="1141"/>
      <c r="AB368" s="1140"/>
      <c r="AD368" s="1141"/>
      <c r="AE368" s="512"/>
      <c r="AO368" s="233"/>
    </row>
    <row r="369" spans="2:41" ht="18" customHeight="1">
      <c r="B369" s="189"/>
      <c r="D369" s="144"/>
      <c r="F369" s="144"/>
      <c r="G369" s="206"/>
      <c r="I369" s="622"/>
      <c r="J369" s="199"/>
      <c r="K369" s="476"/>
      <c r="L369" s="144"/>
      <c r="M369" s="144"/>
      <c r="N369" s="144"/>
      <c r="O369" s="233"/>
      <c r="P369" s="1391"/>
      <c r="R369" s="981"/>
      <c r="S369" s="512"/>
      <c r="T369" s="1140"/>
      <c r="V369" s="1141"/>
      <c r="X369" s="1140"/>
      <c r="Z369" s="1141"/>
      <c r="AB369" s="1140"/>
      <c r="AD369" s="1141"/>
      <c r="AE369" s="512"/>
      <c r="AO369" s="233"/>
    </row>
    <row r="370" spans="2:41" ht="18" customHeight="1">
      <c r="B370" s="189"/>
      <c r="D370" s="144"/>
      <c r="F370" s="144"/>
      <c r="G370" s="206"/>
      <c r="I370" s="622"/>
      <c r="J370" s="199"/>
      <c r="K370" s="476"/>
      <c r="L370" s="144"/>
      <c r="M370" s="144"/>
      <c r="N370" s="144"/>
      <c r="O370" s="233"/>
      <c r="P370" s="1391"/>
      <c r="R370" s="981"/>
      <c r="S370" s="512"/>
      <c r="T370" s="1140"/>
      <c r="V370" s="1141"/>
      <c r="X370" s="1140"/>
      <c r="Z370" s="1141"/>
      <c r="AB370" s="1140"/>
      <c r="AD370" s="1141"/>
      <c r="AE370" s="512"/>
      <c r="AO370" s="233"/>
    </row>
    <row r="371" spans="2:41" ht="18" customHeight="1">
      <c r="B371" s="189"/>
      <c r="D371" s="144"/>
      <c r="F371" s="144"/>
      <c r="G371" s="206"/>
      <c r="I371" s="622"/>
      <c r="J371" s="199"/>
      <c r="K371" s="476"/>
      <c r="L371" s="144"/>
      <c r="M371" s="144"/>
      <c r="N371" s="144"/>
      <c r="O371" s="233"/>
      <c r="P371" s="1391"/>
      <c r="R371" s="981"/>
      <c r="S371" s="512"/>
      <c r="T371" s="1140"/>
      <c r="V371" s="1141"/>
      <c r="X371" s="1140"/>
      <c r="Z371" s="1141"/>
      <c r="AB371" s="1140"/>
      <c r="AD371" s="1141"/>
      <c r="AE371" s="512"/>
      <c r="AO371" s="233"/>
    </row>
    <row r="372" spans="2:41" ht="18" customHeight="1">
      <c r="B372" s="189"/>
      <c r="D372" s="144"/>
      <c r="F372" s="144"/>
      <c r="G372" s="206"/>
      <c r="I372" s="622"/>
      <c r="J372" s="199"/>
      <c r="K372" s="476"/>
      <c r="L372" s="144"/>
      <c r="M372" s="144"/>
      <c r="N372" s="144"/>
      <c r="O372" s="233"/>
      <c r="P372" s="1391"/>
      <c r="R372" s="981"/>
      <c r="S372" s="512"/>
      <c r="T372" s="1140"/>
      <c r="V372" s="1141"/>
      <c r="X372" s="1140"/>
      <c r="Z372" s="1141"/>
      <c r="AB372" s="1140"/>
      <c r="AD372" s="1141"/>
      <c r="AE372" s="512"/>
      <c r="AO372" s="233"/>
    </row>
    <row r="373" spans="2:41" ht="18" customHeight="1">
      <c r="B373" s="189"/>
      <c r="D373" s="144"/>
      <c r="F373" s="144"/>
      <c r="G373" s="206"/>
      <c r="I373" s="622"/>
      <c r="J373" s="199"/>
      <c r="K373" s="476"/>
      <c r="L373" s="144"/>
      <c r="M373" s="144"/>
      <c r="N373" s="144"/>
      <c r="O373" s="233"/>
      <c r="P373" s="1391"/>
      <c r="R373" s="981"/>
      <c r="S373" s="512"/>
      <c r="T373" s="1140"/>
      <c r="V373" s="1141"/>
      <c r="X373" s="1140"/>
      <c r="Z373" s="1141"/>
      <c r="AB373" s="1140"/>
      <c r="AD373" s="1141"/>
      <c r="AE373" s="512"/>
      <c r="AO373" s="233"/>
    </row>
    <row r="374" spans="2:41" ht="18" customHeight="1">
      <c r="B374" s="189"/>
      <c r="D374" s="144"/>
      <c r="F374" s="144"/>
      <c r="G374" s="206"/>
      <c r="I374" s="622"/>
      <c r="J374" s="199"/>
      <c r="K374" s="476"/>
      <c r="L374" s="144"/>
      <c r="M374" s="144"/>
      <c r="N374" s="144"/>
      <c r="O374" s="233"/>
      <c r="P374" s="1391"/>
      <c r="R374" s="981"/>
      <c r="S374" s="512"/>
      <c r="T374" s="1140"/>
      <c r="V374" s="1141"/>
      <c r="X374" s="1140"/>
      <c r="Z374" s="1141"/>
      <c r="AB374" s="1140"/>
      <c r="AD374" s="1141"/>
      <c r="AE374" s="512"/>
      <c r="AO374" s="233"/>
    </row>
    <row r="375" spans="2:41" ht="18" customHeight="1">
      <c r="B375" s="189"/>
      <c r="D375" s="144"/>
      <c r="F375" s="144"/>
      <c r="G375" s="206"/>
      <c r="I375" s="622"/>
      <c r="J375" s="199"/>
      <c r="K375" s="476"/>
      <c r="L375" s="144"/>
      <c r="M375" s="144"/>
      <c r="N375" s="144"/>
      <c r="O375" s="233"/>
      <c r="P375" s="1391"/>
      <c r="R375" s="981"/>
      <c r="S375" s="512"/>
      <c r="T375" s="1140"/>
      <c r="V375" s="1141"/>
      <c r="X375" s="1140"/>
      <c r="Z375" s="1141"/>
      <c r="AB375" s="1140"/>
      <c r="AD375" s="1141"/>
      <c r="AE375" s="512"/>
      <c r="AO375" s="233"/>
    </row>
    <row r="376" spans="2:41" ht="18" customHeight="1">
      <c r="B376" s="189"/>
      <c r="D376" s="144"/>
      <c r="F376" s="144"/>
      <c r="G376" s="206"/>
      <c r="I376" s="622"/>
      <c r="J376" s="199"/>
      <c r="K376" s="476"/>
      <c r="L376" s="144"/>
      <c r="M376" s="144"/>
      <c r="N376" s="144"/>
      <c r="O376" s="233"/>
      <c r="P376" s="1391"/>
      <c r="R376" s="981"/>
      <c r="S376" s="512"/>
      <c r="T376" s="1140"/>
      <c r="V376" s="1141"/>
      <c r="X376" s="1140"/>
      <c r="Z376" s="1141"/>
      <c r="AB376" s="1140"/>
      <c r="AD376" s="1141"/>
      <c r="AE376" s="512"/>
      <c r="AO376" s="233"/>
    </row>
    <row r="377" spans="2:41" ht="18" customHeight="1">
      <c r="B377" s="189"/>
      <c r="D377" s="144"/>
      <c r="F377" s="144"/>
      <c r="G377" s="206"/>
      <c r="I377" s="622"/>
      <c r="J377" s="199"/>
      <c r="K377" s="476"/>
      <c r="L377" s="144"/>
      <c r="M377" s="144"/>
      <c r="N377" s="144"/>
      <c r="O377" s="233"/>
      <c r="P377" s="1391"/>
      <c r="R377" s="981"/>
      <c r="S377" s="512"/>
      <c r="T377" s="1140"/>
      <c r="V377" s="1141"/>
      <c r="X377" s="1140"/>
      <c r="Z377" s="1141"/>
      <c r="AB377" s="1140"/>
      <c r="AD377" s="1141"/>
      <c r="AE377" s="512"/>
      <c r="AO377" s="233"/>
    </row>
    <row r="378" spans="2:41" ht="18" customHeight="1">
      <c r="B378" s="189"/>
      <c r="D378" s="144"/>
      <c r="F378" s="144"/>
      <c r="G378" s="206"/>
      <c r="I378" s="622"/>
      <c r="J378" s="199"/>
      <c r="K378" s="476"/>
      <c r="L378" s="144"/>
      <c r="M378" s="144"/>
      <c r="N378" s="144"/>
      <c r="O378" s="233"/>
      <c r="P378" s="1391"/>
      <c r="R378" s="981"/>
      <c r="S378" s="512"/>
      <c r="T378" s="1140"/>
      <c r="V378" s="1141"/>
      <c r="X378" s="1140"/>
      <c r="Z378" s="1141"/>
      <c r="AB378" s="1140"/>
      <c r="AD378" s="1141"/>
      <c r="AE378" s="512"/>
      <c r="AO378" s="233"/>
    </row>
    <row r="379" spans="2:41" ht="18" customHeight="1">
      <c r="B379" s="189"/>
      <c r="D379" s="144"/>
      <c r="F379" s="144"/>
      <c r="G379" s="206"/>
      <c r="I379" s="622"/>
      <c r="J379" s="199"/>
      <c r="K379" s="476"/>
      <c r="L379" s="144"/>
      <c r="M379" s="144"/>
      <c r="N379" s="144"/>
      <c r="O379" s="233"/>
      <c r="P379" s="1391"/>
      <c r="R379" s="981"/>
      <c r="S379" s="512"/>
      <c r="T379" s="1140"/>
      <c r="V379" s="1141"/>
      <c r="X379" s="1140"/>
      <c r="Z379" s="1141"/>
      <c r="AB379" s="1140"/>
      <c r="AD379" s="1141"/>
      <c r="AE379" s="512"/>
      <c r="AO379" s="233"/>
    </row>
    <row r="380" spans="2:41" ht="18" customHeight="1">
      <c r="B380" s="189"/>
      <c r="D380" s="144"/>
      <c r="F380" s="144"/>
      <c r="G380" s="206"/>
      <c r="I380" s="622"/>
      <c r="J380" s="199"/>
      <c r="K380" s="476"/>
      <c r="L380" s="144"/>
      <c r="M380" s="144"/>
      <c r="N380" s="144"/>
      <c r="O380" s="233"/>
      <c r="P380" s="1391"/>
      <c r="R380" s="981"/>
      <c r="S380" s="512"/>
      <c r="T380" s="1140"/>
      <c r="V380" s="1141"/>
      <c r="X380" s="1140"/>
      <c r="Z380" s="1141"/>
      <c r="AB380" s="1140"/>
      <c r="AD380" s="1141"/>
      <c r="AE380" s="512"/>
      <c r="AO380" s="233"/>
    </row>
    <row r="381" spans="2:41" ht="18" customHeight="1">
      <c r="B381" s="189"/>
      <c r="D381" s="144"/>
      <c r="F381" s="144"/>
      <c r="G381" s="206"/>
      <c r="I381" s="622"/>
      <c r="J381" s="199"/>
      <c r="K381" s="476"/>
      <c r="L381" s="144"/>
      <c r="M381" s="144"/>
      <c r="N381" s="144"/>
      <c r="O381" s="233"/>
      <c r="P381" s="1391"/>
      <c r="R381" s="981"/>
      <c r="S381" s="512"/>
      <c r="T381" s="1140"/>
      <c r="V381" s="1141"/>
      <c r="X381" s="1140"/>
      <c r="Z381" s="1141"/>
      <c r="AB381" s="1140"/>
      <c r="AD381" s="1141"/>
      <c r="AE381" s="512"/>
      <c r="AO381" s="233"/>
    </row>
    <row r="382" spans="2:41" ht="18" customHeight="1">
      <c r="B382" s="189"/>
      <c r="D382" s="144"/>
      <c r="F382" s="144"/>
      <c r="G382" s="206"/>
      <c r="I382" s="622"/>
      <c r="J382" s="199"/>
      <c r="K382" s="476"/>
      <c r="L382" s="144"/>
      <c r="M382" s="144"/>
      <c r="N382" s="144"/>
      <c r="O382" s="233"/>
      <c r="P382" s="1391"/>
      <c r="R382" s="981"/>
      <c r="S382" s="512"/>
      <c r="T382" s="1140"/>
      <c r="V382" s="1141"/>
      <c r="X382" s="1140"/>
      <c r="Z382" s="1141"/>
      <c r="AB382" s="1140"/>
      <c r="AD382" s="1141"/>
      <c r="AE382" s="512"/>
      <c r="AO382" s="233"/>
    </row>
    <row r="383" spans="2:41" ht="18" customHeight="1">
      <c r="B383" s="189"/>
      <c r="D383" s="144"/>
      <c r="F383" s="144"/>
      <c r="G383" s="206"/>
      <c r="I383" s="622"/>
      <c r="J383" s="199"/>
      <c r="K383" s="476"/>
      <c r="L383" s="144"/>
      <c r="M383" s="144"/>
      <c r="N383" s="144"/>
      <c r="O383" s="233"/>
      <c r="P383" s="1391"/>
      <c r="R383" s="981"/>
      <c r="S383" s="512"/>
      <c r="T383" s="1140"/>
      <c r="V383" s="1141"/>
      <c r="X383" s="1140"/>
      <c r="Z383" s="1141"/>
      <c r="AB383" s="1140"/>
      <c r="AD383" s="1141"/>
      <c r="AE383" s="512"/>
      <c r="AO383" s="233"/>
    </row>
    <row r="384" spans="2:41" ht="18" customHeight="1">
      <c r="B384" s="189"/>
      <c r="D384" s="144"/>
      <c r="F384" s="144"/>
      <c r="G384" s="206"/>
      <c r="I384" s="622"/>
      <c r="J384" s="199"/>
      <c r="K384" s="476"/>
      <c r="L384" s="144"/>
      <c r="M384" s="144"/>
      <c r="N384" s="144"/>
      <c r="O384" s="233"/>
      <c r="P384" s="1391"/>
      <c r="R384" s="981"/>
      <c r="S384" s="512"/>
      <c r="T384" s="1140"/>
      <c r="V384" s="1141"/>
      <c r="X384" s="1140"/>
      <c r="Z384" s="1141"/>
      <c r="AB384" s="1140"/>
      <c r="AD384" s="1141"/>
      <c r="AE384" s="512"/>
      <c r="AO384" s="233"/>
    </row>
    <row r="385" spans="2:41" ht="18" customHeight="1">
      <c r="B385" s="189"/>
      <c r="D385" s="144"/>
      <c r="F385" s="144"/>
      <c r="G385" s="206"/>
      <c r="I385" s="622"/>
      <c r="J385" s="199"/>
      <c r="K385" s="476"/>
      <c r="L385" s="144"/>
      <c r="M385" s="144"/>
      <c r="N385" s="144"/>
      <c r="O385" s="233"/>
      <c r="P385" s="1391"/>
      <c r="R385" s="981"/>
      <c r="S385" s="512"/>
      <c r="T385" s="1140"/>
      <c r="V385" s="1141"/>
      <c r="X385" s="1140"/>
      <c r="Z385" s="1141"/>
      <c r="AB385" s="1140"/>
      <c r="AD385" s="1141"/>
      <c r="AE385" s="512"/>
      <c r="AO385" s="233"/>
    </row>
    <row r="386" spans="2:41" ht="18" customHeight="1">
      <c r="B386" s="189"/>
      <c r="D386" s="144"/>
      <c r="F386" s="144"/>
      <c r="G386" s="206"/>
      <c r="I386" s="622"/>
      <c r="J386" s="199"/>
      <c r="K386" s="476"/>
      <c r="L386" s="144"/>
      <c r="M386" s="144"/>
      <c r="N386" s="144"/>
      <c r="O386" s="233"/>
      <c r="P386" s="1391"/>
      <c r="R386" s="981"/>
      <c r="S386" s="512"/>
      <c r="T386" s="1140"/>
      <c r="V386" s="1141"/>
      <c r="X386" s="1140"/>
      <c r="Z386" s="1141"/>
      <c r="AB386" s="1140"/>
      <c r="AD386" s="1141"/>
      <c r="AE386" s="512"/>
      <c r="AO386" s="233"/>
    </row>
    <row r="387" spans="2:41" ht="18" customHeight="1">
      <c r="B387" s="189"/>
      <c r="D387" s="144"/>
      <c r="F387" s="144"/>
      <c r="G387" s="206"/>
      <c r="I387" s="622"/>
      <c r="J387" s="199"/>
      <c r="K387" s="476"/>
      <c r="L387" s="144"/>
      <c r="M387" s="144"/>
      <c r="N387" s="144"/>
      <c r="O387" s="233"/>
      <c r="P387" s="1391"/>
      <c r="R387" s="981"/>
      <c r="S387" s="512"/>
      <c r="T387" s="1140"/>
      <c r="V387" s="1141"/>
      <c r="X387" s="1140"/>
      <c r="Z387" s="1141"/>
      <c r="AB387" s="1140"/>
      <c r="AD387" s="1141"/>
      <c r="AE387" s="512"/>
      <c r="AO387" s="233"/>
    </row>
    <row r="388" spans="2:41" ht="18" customHeight="1">
      <c r="B388" s="189"/>
      <c r="D388" s="144"/>
      <c r="F388" s="144"/>
      <c r="G388" s="206"/>
      <c r="I388" s="622"/>
      <c r="J388" s="199"/>
      <c r="K388" s="476"/>
      <c r="L388" s="144"/>
      <c r="M388" s="144"/>
      <c r="N388" s="144"/>
      <c r="O388" s="233"/>
      <c r="P388" s="1391"/>
      <c r="R388" s="981"/>
      <c r="S388" s="512"/>
      <c r="T388" s="1140"/>
      <c r="V388" s="1141"/>
      <c r="X388" s="1140"/>
      <c r="Z388" s="1141"/>
      <c r="AB388" s="1140"/>
      <c r="AD388" s="1141"/>
      <c r="AE388" s="512"/>
      <c r="AO388" s="233"/>
    </row>
    <row r="389" spans="2:41" ht="18" customHeight="1">
      <c r="B389" s="189"/>
      <c r="D389" s="144"/>
      <c r="F389" s="144"/>
      <c r="G389" s="206"/>
      <c r="I389" s="622"/>
      <c r="J389" s="199"/>
      <c r="K389" s="476"/>
      <c r="L389" s="144"/>
      <c r="M389" s="144"/>
      <c r="N389" s="144"/>
      <c r="O389" s="233"/>
      <c r="P389" s="1391"/>
      <c r="R389" s="981"/>
      <c r="S389" s="512"/>
      <c r="T389" s="1140"/>
      <c r="V389" s="1141"/>
      <c r="X389" s="1140"/>
      <c r="Z389" s="1141"/>
      <c r="AB389" s="1140"/>
      <c r="AD389" s="1141"/>
      <c r="AE389" s="512"/>
      <c r="AO389" s="233"/>
    </row>
    <row r="390" spans="2:41" ht="18" customHeight="1">
      <c r="B390" s="189"/>
      <c r="D390" s="144"/>
      <c r="F390" s="144"/>
      <c r="G390" s="206"/>
      <c r="I390" s="622"/>
      <c r="J390" s="199"/>
      <c r="K390" s="476"/>
      <c r="L390" s="144"/>
      <c r="M390" s="144"/>
      <c r="N390" s="144"/>
      <c r="O390" s="233"/>
      <c r="P390" s="1391"/>
      <c r="R390" s="981"/>
      <c r="S390" s="512"/>
      <c r="T390" s="1140"/>
      <c r="V390" s="1141"/>
      <c r="X390" s="1140"/>
      <c r="Z390" s="1141"/>
      <c r="AB390" s="1140"/>
      <c r="AD390" s="1141"/>
      <c r="AE390" s="512"/>
      <c r="AO390" s="233"/>
    </row>
    <row r="391" spans="2:41" ht="18" customHeight="1">
      <c r="B391" s="189"/>
      <c r="D391" s="144"/>
      <c r="F391" s="144"/>
      <c r="G391" s="206"/>
      <c r="I391" s="622"/>
      <c r="J391" s="199"/>
      <c r="K391" s="476"/>
      <c r="L391" s="144"/>
      <c r="M391" s="144"/>
      <c r="N391" s="144"/>
      <c r="O391" s="233"/>
      <c r="P391" s="1391"/>
      <c r="R391" s="981"/>
      <c r="S391" s="512"/>
      <c r="T391" s="1140"/>
      <c r="V391" s="1141"/>
      <c r="X391" s="1140"/>
      <c r="Z391" s="1141"/>
      <c r="AB391" s="1140"/>
      <c r="AD391" s="1141"/>
      <c r="AE391" s="512"/>
      <c r="AO391" s="233"/>
    </row>
    <row r="392" spans="2:41" ht="18" customHeight="1">
      <c r="B392" s="189"/>
      <c r="D392" s="144"/>
      <c r="F392" s="144"/>
      <c r="G392" s="206"/>
      <c r="I392" s="622"/>
      <c r="J392" s="199"/>
      <c r="K392" s="476"/>
      <c r="L392" s="144"/>
      <c r="M392" s="144"/>
      <c r="N392" s="144"/>
      <c r="O392" s="233"/>
      <c r="P392" s="1391"/>
      <c r="R392" s="981"/>
      <c r="S392" s="512"/>
      <c r="T392" s="1140"/>
      <c r="V392" s="1141"/>
      <c r="X392" s="1140"/>
      <c r="Z392" s="1141"/>
      <c r="AB392" s="1140"/>
      <c r="AD392" s="1141"/>
      <c r="AE392" s="512"/>
      <c r="AO392" s="233"/>
    </row>
    <row r="393" spans="2:41" ht="18" customHeight="1">
      <c r="B393" s="189"/>
      <c r="D393" s="144"/>
      <c r="F393" s="144"/>
      <c r="G393" s="206"/>
      <c r="I393" s="622"/>
      <c r="J393" s="199"/>
      <c r="K393" s="476"/>
      <c r="L393" s="144"/>
      <c r="M393" s="144"/>
      <c r="N393" s="144"/>
      <c r="O393" s="233"/>
      <c r="P393" s="1391"/>
      <c r="R393" s="981"/>
      <c r="S393" s="512"/>
      <c r="T393" s="1140"/>
      <c r="V393" s="1141"/>
      <c r="X393" s="1140"/>
      <c r="Z393" s="1141"/>
      <c r="AB393" s="1140"/>
      <c r="AD393" s="1141"/>
      <c r="AE393" s="512"/>
      <c r="AO393" s="233"/>
    </row>
    <row r="394" spans="2:41" ht="18" customHeight="1">
      <c r="B394" s="189"/>
      <c r="D394" s="144"/>
      <c r="F394" s="144"/>
      <c r="G394" s="206"/>
      <c r="I394" s="622"/>
      <c r="J394" s="199"/>
      <c r="K394" s="476"/>
      <c r="L394" s="144"/>
      <c r="M394" s="144"/>
      <c r="N394" s="144"/>
      <c r="O394" s="233"/>
      <c r="P394" s="1391"/>
      <c r="R394" s="981"/>
      <c r="S394" s="512"/>
      <c r="T394" s="1140"/>
      <c r="V394" s="1141"/>
      <c r="X394" s="1140"/>
      <c r="Z394" s="1141"/>
      <c r="AB394" s="1140"/>
      <c r="AD394" s="1141"/>
      <c r="AE394" s="512"/>
      <c r="AO394" s="233"/>
    </row>
    <row r="395" spans="2:41" ht="18" customHeight="1">
      <c r="B395" s="189"/>
      <c r="D395" s="144"/>
      <c r="F395" s="144"/>
      <c r="G395" s="206"/>
      <c r="I395" s="622"/>
      <c r="J395" s="199"/>
      <c r="K395" s="476"/>
      <c r="L395" s="144"/>
      <c r="M395" s="144"/>
      <c r="N395" s="144"/>
      <c r="O395" s="233"/>
      <c r="P395" s="1391"/>
      <c r="R395" s="981"/>
      <c r="S395" s="512"/>
      <c r="T395" s="1140"/>
      <c r="V395" s="1141"/>
      <c r="X395" s="1140"/>
      <c r="Z395" s="1141"/>
      <c r="AB395" s="1140"/>
      <c r="AD395" s="1141"/>
      <c r="AE395" s="512"/>
      <c r="AO395" s="233"/>
    </row>
    <row r="396" spans="2:41" ht="18" customHeight="1">
      <c r="B396" s="189"/>
      <c r="D396" s="144"/>
      <c r="F396" s="144"/>
      <c r="G396" s="206"/>
      <c r="I396" s="622"/>
      <c r="J396" s="199"/>
      <c r="K396" s="476"/>
      <c r="L396" s="144"/>
      <c r="M396" s="144"/>
      <c r="N396" s="144"/>
      <c r="O396" s="233"/>
      <c r="P396" s="1391"/>
      <c r="R396" s="981"/>
      <c r="S396" s="512"/>
      <c r="T396" s="1140"/>
      <c r="V396" s="1141"/>
      <c r="X396" s="1140"/>
      <c r="Z396" s="1141"/>
      <c r="AB396" s="1140"/>
      <c r="AD396" s="1141"/>
      <c r="AE396" s="512"/>
      <c r="AO396" s="233"/>
    </row>
    <row r="397" spans="2:41" ht="18" customHeight="1">
      <c r="B397" s="189"/>
      <c r="D397" s="144"/>
      <c r="F397" s="144"/>
      <c r="G397" s="206"/>
      <c r="I397" s="622"/>
      <c r="J397" s="199"/>
      <c r="K397" s="476"/>
      <c r="L397" s="144"/>
      <c r="M397" s="144"/>
      <c r="N397" s="144"/>
      <c r="O397" s="233"/>
      <c r="P397" s="1391"/>
      <c r="R397" s="981"/>
      <c r="S397" s="512"/>
      <c r="T397" s="1140"/>
      <c r="V397" s="1141"/>
      <c r="X397" s="1140"/>
      <c r="Z397" s="1141"/>
      <c r="AB397" s="1140"/>
      <c r="AD397" s="1141"/>
      <c r="AE397" s="512"/>
      <c r="AO397" s="233"/>
    </row>
    <row r="398" spans="2:41" ht="18" customHeight="1">
      <c r="B398" s="189"/>
      <c r="D398" s="144"/>
      <c r="F398" s="144"/>
      <c r="G398" s="206"/>
      <c r="I398" s="622"/>
      <c r="J398" s="199"/>
      <c r="K398" s="476"/>
      <c r="L398" s="144"/>
      <c r="M398" s="144"/>
      <c r="N398" s="144"/>
      <c r="O398" s="233"/>
      <c r="P398" s="1391"/>
      <c r="R398" s="981"/>
      <c r="S398" s="512"/>
      <c r="T398" s="1140"/>
      <c r="V398" s="1141"/>
      <c r="X398" s="1140"/>
      <c r="Z398" s="1141"/>
      <c r="AB398" s="1140"/>
      <c r="AD398" s="1141"/>
      <c r="AE398" s="512"/>
      <c r="AO398" s="233"/>
    </row>
    <row r="399" spans="2:41" ht="18" customHeight="1">
      <c r="B399" s="189"/>
      <c r="D399" s="144"/>
      <c r="F399" s="144"/>
      <c r="G399" s="206"/>
      <c r="I399" s="622"/>
      <c r="J399" s="199"/>
      <c r="K399" s="476"/>
      <c r="L399" s="144"/>
      <c r="M399" s="144"/>
      <c r="N399" s="144"/>
      <c r="O399" s="233"/>
      <c r="P399" s="1391"/>
      <c r="R399" s="981"/>
      <c r="S399" s="512"/>
      <c r="T399" s="1140"/>
      <c r="V399" s="1141"/>
      <c r="X399" s="1140"/>
      <c r="Z399" s="1141"/>
      <c r="AB399" s="1140"/>
      <c r="AD399" s="1141"/>
      <c r="AE399" s="512"/>
      <c r="AO399" s="233"/>
    </row>
    <row r="400" spans="2:41" ht="18" customHeight="1">
      <c r="B400" s="189"/>
      <c r="D400" s="144"/>
      <c r="F400" s="144"/>
      <c r="G400" s="206"/>
      <c r="I400" s="622"/>
      <c r="J400" s="199"/>
      <c r="K400" s="476"/>
      <c r="L400" s="144"/>
      <c r="M400" s="144"/>
      <c r="N400" s="144"/>
      <c r="O400" s="233"/>
      <c r="P400" s="1391"/>
      <c r="R400" s="981"/>
      <c r="S400" s="512"/>
      <c r="T400" s="1140"/>
      <c r="V400" s="1141"/>
      <c r="X400" s="1140"/>
      <c r="Z400" s="1141"/>
      <c r="AB400" s="1140"/>
      <c r="AD400" s="1141"/>
      <c r="AE400" s="512"/>
      <c r="AO400" s="233"/>
    </row>
    <row r="401" spans="2:41" ht="18" customHeight="1">
      <c r="B401" s="189"/>
      <c r="D401" s="144"/>
      <c r="F401" s="144"/>
      <c r="G401" s="206"/>
      <c r="I401" s="622"/>
      <c r="J401" s="199"/>
      <c r="K401" s="476"/>
      <c r="L401" s="144"/>
      <c r="M401" s="144"/>
      <c r="N401" s="144"/>
      <c r="O401" s="233"/>
      <c r="P401" s="1391"/>
      <c r="R401" s="981"/>
      <c r="S401" s="512"/>
      <c r="T401" s="1140"/>
      <c r="V401" s="1141"/>
      <c r="X401" s="1140"/>
      <c r="Z401" s="1141"/>
      <c r="AB401" s="1140"/>
      <c r="AD401" s="1141"/>
      <c r="AE401" s="512"/>
      <c r="AO401" s="233"/>
    </row>
    <row r="402" spans="2:41" ht="18" customHeight="1">
      <c r="B402" s="189"/>
      <c r="D402" s="144"/>
      <c r="F402" s="144"/>
      <c r="G402" s="206"/>
      <c r="I402" s="622"/>
      <c r="J402" s="199"/>
      <c r="K402" s="476"/>
      <c r="L402" s="144"/>
      <c r="M402" s="144"/>
      <c r="N402" s="144"/>
      <c r="O402" s="233"/>
      <c r="P402" s="1391"/>
      <c r="R402" s="981"/>
      <c r="S402" s="512"/>
      <c r="T402" s="1140"/>
      <c r="V402" s="1141"/>
      <c r="X402" s="1140"/>
      <c r="Z402" s="1141"/>
      <c r="AB402" s="1140"/>
      <c r="AD402" s="1141"/>
      <c r="AE402" s="512"/>
      <c r="AO402" s="233"/>
    </row>
    <row r="403" spans="2:41" ht="18" customHeight="1">
      <c r="B403" s="189"/>
      <c r="D403" s="144"/>
      <c r="F403" s="144"/>
      <c r="G403" s="206"/>
      <c r="I403" s="622"/>
      <c r="J403" s="199"/>
      <c r="K403" s="476"/>
      <c r="L403" s="144"/>
      <c r="M403" s="144"/>
      <c r="N403" s="144"/>
      <c r="O403" s="233"/>
      <c r="P403" s="1391"/>
      <c r="R403" s="981"/>
      <c r="S403" s="512"/>
      <c r="T403" s="1140"/>
      <c r="V403" s="1141"/>
      <c r="X403" s="1140"/>
      <c r="Z403" s="1141"/>
      <c r="AB403" s="1140"/>
      <c r="AD403" s="1141"/>
      <c r="AE403" s="512"/>
      <c r="AO403" s="233"/>
    </row>
    <row r="404" spans="2:41" ht="18" customHeight="1">
      <c r="B404" s="189"/>
      <c r="D404" s="144"/>
      <c r="F404" s="144"/>
      <c r="G404" s="206"/>
      <c r="I404" s="622"/>
      <c r="J404" s="199"/>
      <c r="K404" s="476"/>
      <c r="L404" s="144"/>
      <c r="M404" s="144"/>
      <c r="N404" s="144"/>
      <c r="O404" s="233"/>
      <c r="P404" s="1391"/>
      <c r="R404" s="981"/>
      <c r="S404" s="512"/>
      <c r="T404" s="1140"/>
      <c r="V404" s="1141"/>
      <c r="X404" s="1140"/>
      <c r="Z404" s="1141"/>
      <c r="AB404" s="1140"/>
      <c r="AD404" s="1141"/>
      <c r="AE404" s="512"/>
      <c r="AO404" s="233"/>
    </row>
    <row r="405" spans="2:41" ht="18" customHeight="1">
      <c r="B405" s="189"/>
      <c r="D405" s="144"/>
      <c r="F405" s="144"/>
      <c r="G405" s="206"/>
      <c r="I405" s="622"/>
      <c r="J405" s="199"/>
      <c r="K405" s="476"/>
      <c r="L405" s="144"/>
      <c r="M405" s="144"/>
      <c r="N405" s="144"/>
      <c r="O405" s="233"/>
      <c r="P405" s="1391"/>
      <c r="R405" s="981"/>
      <c r="S405" s="512"/>
      <c r="T405" s="1140"/>
      <c r="V405" s="1141"/>
      <c r="X405" s="1140"/>
      <c r="Z405" s="1141"/>
      <c r="AB405" s="1140"/>
      <c r="AD405" s="1141"/>
      <c r="AE405" s="512"/>
      <c r="AO405" s="233"/>
    </row>
    <row r="406" spans="2:41" ht="18" customHeight="1">
      <c r="B406" s="189"/>
      <c r="D406" s="144"/>
      <c r="F406" s="144"/>
      <c r="G406" s="206"/>
      <c r="I406" s="622"/>
      <c r="J406" s="199"/>
      <c r="K406" s="476"/>
      <c r="L406" s="144"/>
      <c r="M406" s="144"/>
      <c r="N406" s="144"/>
      <c r="O406" s="233"/>
      <c r="P406" s="1391"/>
      <c r="R406" s="981"/>
      <c r="S406" s="512"/>
      <c r="T406" s="1140"/>
      <c r="V406" s="1141"/>
      <c r="X406" s="1140"/>
      <c r="Z406" s="1141"/>
      <c r="AB406" s="1140"/>
      <c r="AD406" s="1141"/>
      <c r="AE406" s="512"/>
      <c r="AO406" s="233"/>
    </row>
    <row r="407" spans="2:41" ht="18" customHeight="1">
      <c r="B407" s="189"/>
      <c r="D407" s="144"/>
      <c r="F407" s="144"/>
      <c r="G407" s="206"/>
      <c r="I407" s="622"/>
      <c r="J407" s="199"/>
      <c r="K407" s="476"/>
      <c r="L407" s="144"/>
      <c r="M407" s="144"/>
      <c r="N407" s="144"/>
      <c r="O407" s="233"/>
      <c r="P407" s="1391"/>
      <c r="R407" s="981"/>
      <c r="S407" s="512"/>
      <c r="T407" s="1140"/>
      <c r="V407" s="1141"/>
      <c r="X407" s="1140"/>
      <c r="Z407" s="1141"/>
      <c r="AB407" s="1140"/>
      <c r="AD407" s="1141"/>
      <c r="AE407" s="512"/>
      <c r="AO407" s="233"/>
    </row>
    <row r="408" spans="2:41" ht="18" customHeight="1">
      <c r="B408" s="189"/>
      <c r="D408" s="144"/>
      <c r="F408" s="144"/>
      <c r="G408" s="206"/>
      <c r="I408" s="622"/>
      <c r="J408" s="199"/>
      <c r="K408" s="476"/>
      <c r="L408" s="144"/>
      <c r="M408" s="144"/>
      <c r="N408" s="144"/>
      <c r="O408" s="233"/>
      <c r="P408" s="1391"/>
      <c r="R408" s="981"/>
      <c r="S408" s="512"/>
      <c r="T408" s="1140"/>
      <c r="V408" s="1141"/>
      <c r="X408" s="1140"/>
      <c r="Z408" s="1141"/>
      <c r="AB408" s="1140"/>
      <c r="AD408" s="1141"/>
      <c r="AE408" s="512"/>
      <c r="AO408" s="233"/>
    </row>
    <row r="409" spans="2:41" ht="18" customHeight="1">
      <c r="B409" s="189"/>
      <c r="D409" s="144"/>
      <c r="F409" s="144"/>
      <c r="G409" s="206"/>
      <c r="I409" s="622"/>
      <c r="J409" s="199"/>
      <c r="K409" s="476"/>
      <c r="L409" s="144"/>
      <c r="M409" s="144"/>
      <c r="N409" s="144"/>
      <c r="O409" s="233"/>
      <c r="P409" s="1391"/>
      <c r="R409" s="981"/>
      <c r="S409" s="512"/>
      <c r="T409" s="1140"/>
      <c r="V409" s="1141"/>
      <c r="X409" s="1140"/>
      <c r="Z409" s="1141"/>
      <c r="AB409" s="1140"/>
      <c r="AD409" s="1141"/>
      <c r="AE409" s="512"/>
      <c r="AO409" s="233"/>
    </row>
    <row r="410" spans="2:41" ht="18" customHeight="1">
      <c r="B410" s="189"/>
      <c r="D410" s="144"/>
      <c r="F410" s="144"/>
      <c r="G410" s="206"/>
      <c r="I410" s="622"/>
      <c r="J410" s="199"/>
      <c r="K410" s="476"/>
      <c r="L410" s="144"/>
      <c r="M410" s="144"/>
      <c r="N410" s="144"/>
      <c r="O410" s="233"/>
      <c r="P410" s="1391"/>
      <c r="R410" s="981"/>
      <c r="S410" s="512"/>
      <c r="T410" s="1140"/>
      <c r="V410" s="1141"/>
      <c r="X410" s="1140"/>
      <c r="Z410" s="1141"/>
      <c r="AB410" s="1140"/>
      <c r="AD410" s="1141"/>
      <c r="AE410" s="512"/>
      <c r="AO410" s="233"/>
    </row>
    <row r="411" spans="2:41" ht="18" customHeight="1">
      <c r="B411" s="189"/>
      <c r="D411" s="144"/>
      <c r="F411" s="144"/>
      <c r="G411" s="206"/>
      <c r="I411" s="622"/>
      <c r="J411" s="199"/>
      <c r="K411" s="476"/>
      <c r="L411" s="144"/>
      <c r="M411" s="144"/>
      <c r="N411" s="144"/>
      <c r="O411" s="233"/>
      <c r="P411" s="1391"/>
      <c r="R411" s="981"/>
      <c r="S411" s="512"/>
      <c r="T411" s="1140"/>
      <c r="V411" s="1141"/>
      <c r="X411" s="1140"/>
      <c r="Z411" s="1141"/>
      <c r="AB411" s="1140"/>
      <c r="AD411" s="1141"/>
      <c r="AE411" s="512"/>
      <c r="AO411" s="233"/>
    </row>
    <row r="412" spans="2:41" ht="18" customHeight="1">
      <c r="B412" s="189"/>
      <c r="D412" s="144"/>
      <c r="F412" s="144"/>
      <c r="G412" s="206"/>
      <c r="I412" s="622"/>
      <c r="J412" s="199"/>
      <c r="K412" s="476"/>
      <c r="L412" s="144"/>
      <c r="M412" s="144"/>
      <c r="N412" s="144"/>
      <c r="O412" s="233"/>
      <c r="P412" s="1391"/>
      <c r="R412" s="981"/>
      <c r="S412" s="512"/>
      <c r="T412" s="1140"/>
      <c r="V412" s="1141"/>
      <c r="X412" s="1140"/>
      <c r="Z412" s="1141"/>
      <c r="AB412" s="1140"/>
      <c r="AD412" s="1141"/>
      <c r="AE412" s="512"/>
      <c r="AO412" s="233"/>
    </row>
    <row r="413" spans="2:41" ht="18" customHeight="1">
      <c r="B413" s="189"/>
      <c r="D413" s="144"/>
      <c r="F413" s="144"/>
      <c r="G413" s="206"/>
      <c r="I413" s="622"/>
      <c r="J413" s="199"/>
      <c r="K413" s="476"/>
      <c r="L413" s="144"/>
      <c r="M413" s="144"/>
      <c r="N413" s="144"/>
      <c r="O413" s="233"/>
      <c r="P413" s="1391"/>
      <c r="R413" s="981"/>
      <c r="S413" s="512"/>
      <c r="T413" s="1140"/>
      <c r="V413" s="1141"/>
      <c r="X413" s="1140"/>
      <c r="Z413" s="1141"/>
      <c r="AB413" s="1140"/>
      <c r="AD413" s="1141"/>
      <c r="AE413" s="512"/>
      <c r="AO413" s="233"/>
    </row>
    <row r="414" spans="2:41" ht="18" customHeight="1">
      <c r="B414" s="189"/>
      <c r="D414" s="144"/>
      <c r="F414" s="144"/>
      <c r="G414" s="206"/>
      <c r="I414" s="622"/>
      <c r="J414" s="199"/>
      <c r="K414" s="476"/>
      <c r="L414" s="144"/>
      <c r="M414" s="144"/>
      <c r="N414" s="144"/>
      <c r="O414" s="233"/>
      <c r="P414" s="1391"/>
      <c r="R414" s="981"/>
      <c r="S414" s="512"/>
      <c r="T414" s="1140"/>
      <c r="V414" s="1141"/>
      <c r="X414" s="1140"/>
      <c r="Z414" s="1141"/>
      <c r="AB414" s="1140"/>
      <c r="AD414" s="1141"/>
      <c r="AE414" s="512"/>
      <c r="AO414" s="233"/>
    </row>
    <row r="415" spans="2:41" ht="18" customHeight="1">
      <c r="B415" s="189"/>
      <c r="D415" s="144"/>
      <c r="F415" s="144"/>
      <c r="G415" s="206"/>
      <c r="I415" s="622"/>
      <c r="J415" s="199"/>
      <c r="K415" s="476"/>
      <c r="L415" s="144"/>
      <c r="M415" s="144"/>
      <c r="N415" s="144"/>
      <c r="O415" s="233"/>
      <c r="P415" s="1391"/>
      <c r="R415" s="981"/>
      <c r="S415" s="512"/>
      <c r="T415" s="1140"/>
      <c r="V415" s="1141"/>
      <c r="X415" s="1140"/>
      <c r="Z415" s="1141"/>
      <c r="AB415" s="1140"/>
      <c r="AD415" s="1141"/>
      <c r="AE415" s="512"/>
      <c r="AO415" s="233"/>
    </row>
    <row r="416" spans="2:41" ht="18" customHeight="1">
      <c r="B416" s="189"/>
      <c r="D416" s="144"/>
      <c r="F416" s="144"/>
      <c r="G416" s="206"/>
      <c r="I416" s="622"/>
      <c r="J416" s="199"/>
      <c r="K416" s="476"/>
      <c r="L416" s="144"/>
      <c r="M416" s="144"/>
      <c r="N416" s="144"/>
      <c r="O416" s="233"/>
      <c r="P416" s="1391"/>
      <c r="R416" s="981"/>
      <c r="S416" s="512"/>
      <c r="T416" s="1140"/>
      <c r="V416" s="1141"/>
      <c r="X416" s="1140"/>
      <c r="Z416" s="1141"/>
      <c r="AB416" s="1140"/>
      <c r="AD416" s="1141"/>
      <c r="AE416" s="512"/>
      <c r="AO416" s="233"/>
    </row>
    <row r="417" spans="2:41" ht="18" customHeight="1">
      <c r="B417" s="189"/>
      <c r="D417" s="144"/>
      <c r="F417" s="144"/>
      <c r="G417" s="206"/>
      <c r="I417" s="622"/>
      <c r="J417" s="199"/>
      <c r="K417" s="476"/>
      <c r="L417" s="144"/>
      <c r="M417" s="144"/>
      <c r="N417" s="144"/>
      <c r="O417" s="233"/>
      <c r="P417" s="1391"/>
      <c r="R417" s="981"/>
      <c r="S417" s="512"/>
      <c r="T417" s="1140"/>
      <c r="V417" s="1141"/>
      <c r="X417" s="1140"/>
      <c r="Z417" s="1141"/>
      <c r="AB417" s="1140"/>
      <c r="AD417" s="1141"/>
      <c r="AE417" s="512"/>
      <c r="AO417" s="233"/>
    </row>
    <row r="418" spans="2:41" ht="18" customHeight="1">
      <c r="B418" s="189"/>
      <c r="D418" s="144"/>
      <c r="F418" s="144"/>
      <c r="G418" s="206"/>
      <c r="I418" s="622"/>
      <c r="J418" s="199"/>
      <c r="K418" s="476"/>
      <c r="L418" s="144"/>
      <c r="M418" s="144"/>
      <c r="N418" s="144"/>
      <c r="O418" s="233"/>
      <c r="P418" s="1391"/>
      <c r="R418" s="981"/>
      <c r="S418" s="512"/>
      <c r="T418" s="1140"/>
      <c r="V418" s="1141"/>
      <c r="X418" s="1140"/>
      <c r="Z418" s="1141"/>
      <c r="AB418" s="1140"/>
      <c r="AD418" s="1141"/>
      <c r="AE418" s="512"/>
      <c r="AO418" s="233"/>
    </row>
    <row r="419" spans="2:41" ht="18" customHeight="1">
      <c r="B419" s="189"/>
      <c r="D419" s="144"/>
      <c r="F419" s="144"/>
      <c r="G419" s="206"/>
      <c r="I419" s="622"/>
      <c r="J419" s="199"/>
      <c r="K419" s="476"/>
      <c r="L419" s="144"/>
      <c r="M419" s="144"/>
      <c r="N419" s="144"/>
      <c r="O419" s="233"/>
      <c r="P419" s="1391"/>
      <c r="R419" s="981"/>
      <c r="S419" s="512"/>
      <c r="T419" s="1140"/>
      <c r="V419" s="1141"/>
      <c r="X419" s="1140"/>
      <c r="Z419" s="1141"/>
      <c r="AB419" s="1140"/>
      <c r="AD419" s="1141"/>
      <c r="AE419" s="512"/>
      <c r="AO419" s="233"/>
    </row>
    <row r="420" spans="2:41" ht="18" customHeight="1">
      <c r="B420" s="189"/>
      <c r="D420" s="144"/>
      <c r="F420" s="144"/>
      <c r="G420" s="206"/>
      <c r="I420" s="622"/>
      <c r="J420" s="199"/>
      <c r="K420" s="476"/>
      <c r="L420" s="144"/>
      <c r="M420" s="144"/>
      <c r="N420" s="144"/>
      <c r="O420" s="233"/>
      <c r="P420" s="1391"/>
      <c r="R420" s="981"/>
      <c r="S420" s="512"/>
      <c r="T420" s="1140"/>
      <c r="V420" s="1141"/>
      <c r="X420" s="1140"/>
      <c r="Z420" s="1141"/>
      <c r="AB420" s="1140"/>
      <c r="AD420" s="1141"/>
      <c r="AE420" s="512"/>
      <c r="AO420" s="233"/>
    </row>
    <row r="421" spans="2:41" ht="18" customHeight="1">
      <c r="B421" s="189"/>
      <c r="D421" s="144"/>
      <c r="F421" s="144"/>
      <c r="G421" s="206"/>
      <c r="I421" s="622"/>
      <c r="J421" s="199"/>
      <c r="K421" s="476"/>
      <c r="L421" s="144"/>
      <c r="M421" s="144"/>
      <c r="N421" s="144"/>
      <c r="O421" s="233"/>
      <c r="P421" s="1391"/>
      <c r="R421" s="981"/>
      <c r="S421" s="512"/>
      <c r="T421" s="1140"/>
      <c r="V421" s="1141"/>
      <c r="X421" s="1140"/>
      <c r="Z421" s="1141"/>
      <c r="AB421" s="1140"/>
      <c r="AD421" s="1141"/>
      <c r="AE421" s="512"/>
      <c r="AO421" s="233"/>
    </row>
    <row r="422" spans="2:41" ht="18" customHeight="1">
      <c r="B422" s="189"/>
      <c r="D422" s="144"/>
      <c r="F422" s="144"/>
      <c r="G422" s="206"/>
      <c r="I422" s="622"/>
      <c r="J422" s="199"/>
      <c r="K422" s="476"/>
      <c r="L422" s="144"/>
      <c r="M422" s="144"/>
      <c r="N422" s="144"/>
      <c r="O422" s="233"/>
      <c r="P422" s="1391"/>
      <c r="R422" s="981"/>
      <c r="S422" s="512"/>
      <c r="T422" s="1140"/>
      <c r="V422" s="1141"/>
      <c r="X422" s="1140"/>
      <c r="Z422" s="1141"/>
      <c r="AB422" s="1140"/>
      <c r="AD422" s="1141"/>
      <c r="AE422" s="512"/>
      <c r="AO422" s="233"/>
    </row>
    <row r="423" spans="2:41" ht="18" customHeight="1">
      <c r="B423" s="189"/>
      <c r="D423" s="144"/>
      <c r="F423" s="144"/>
      <c r="G423" s="206"/>
      <c r="I423" s="622"/>
      <c r="J423" s="199"/>
      <c r="K423" s="476"/>
      <c r="L423" s="144"/>
      <c r="M423" s="144"/>
      <c r="N423" s="144"/>
      <c r="O423" s="233"/>
      <c r="P423" s="1391"/>
      <c r="R423" s="981"/>
      <c r="S423" s="512"/>
      <c r="T423" s="1140"/>
      <c r="V423" s="1141"/>
      <c r="X423" s="1140"/>
      <c r="Z423" s="1141"/>
      <c r="AB423" s="1140"/>
      <c r="AD423" s="1141"/>
      <c r="AE423" s="512"/>
      <c r="AO423" s="233"/>
    </row>
    <row r="424" spans="2:41" ht="18" customHeight="1">
      <c r="B424" s="189"/>
      <c r="D424" s="144"/>
      <c r="F424" s="144"/>
      <c r="G424" s="206"/>
      <c r="I424" s="622"/>
      <c r="J424" s="199"/>
      <c r="K424" s="476"/>
      <c r="L424" s="144"/>
      <c r="M424" s="144"/>
      <c r="N424" s="144"/>
      <c r="O424" s="233"/>
      <c r="P424" s="1391"/>
      <c r="R424" s="981"/>
      <c r="S424" s="512"/>
      <c r="T424" s="1140"/>
      <c r="V424" s="1141"/>
      <c r="X424" s="1140"/>
      <c r="Z424" s="1141"/>
      <c r="AB424" s="1140"/>
      <c r="AD424" s="1141"/>
      <c r="AE424" s="512"/>
      <c r="AO424" s="233"/>
    </row>
    <row r="425" spans="2:41" ht="18" customHeight="1">
      <c r="B425" s="189"/>
      <c r="D425" s="144"/>
      <c r="F425" s="144"/>
      <c r="G425" s="206"/>
      <c r="I425" s="622"/>
      <c r="J425" s="199"/>
      <c r="K425" s="476"/>
      <c r="L425" s="144"/>
      <c r="M425" s="144"/>
      <c r="N425" s="144"/>
      <c r="O425" s="233"/>
      <c r="P425" s="1391"/>
      <c r="R425" s="981"/>
      <c r="S425" s="512"/>
      <c r="T425" s="1140"/>
      <c r="V425" s="1141"/>
      <c r="X425" s="1140"/>
      <c r="Z425" s="1141"/>
      <c r="AB425" s="1140"/>
      <c r="AD425" s="1141"/>
      <c r="AE425" s="512"/>
      <c r="AO425" s="233"/>
    </row>
    <row r="426" spans="2:41" ht="18" customHeight="1">
      <c r="B426" s="189"/>
      <c r="D426" s="144"/>
      <c r="F426" s="144"/>
      <c r="G426" s="206"/>
      <c r="I426" s="622"/>
      <c r="J426" s="199"/>
      <c r="K426" s="476"/>
      <c r="L426" s="144"/>
      <c r="M426" s="144"/>
      <c r="N426" s="144"/>
      <c r="O426" s="233"/>
      <c r="P426" s="1391"/>
      <c r="R426" s="981"/>
      <c r="S426" s="512"/>
      <c r="T426" s="1140"/>
      <c r="V426" s="1141"/>
      <c r="X426" s="1140"/>
      <c r="Z426" s="1141"/>
      <c r="AB426" s="1140"/>
      <c r="AD426" s="1141"/>
      <c r="AE426" s="512"/>
      <c r="AO426" s="233"/>
    </row>
    <row r="427" spans="2:41" ht="18" customHeight="1">
      <c r="B427" s="189"/>
      <c r="D427" s="144"/>
      <c r="F427" s="144"/>
      <c r="G427" s="206"/>
      <c r="I427" s="622"/>
      <c r="J427" s="199"/>
      <c r="K427" s="476"/>
      <c r="L427" s="144"/>
      <c r="M427" s="144"/>
      <c r="N427" s="144"/>
      <c r="O427" s="233"/>
      <c r="P427" s="1391"/>
      <c r="R427" s="981"/>
      <c r="S427" s="512"/>
      <c r="T427" s="1140"/>
      <c r="V427" s="1141"/>
      <c r="X427" s="1140"/>
      <c r="Z427" s="1141"/>
      <c r="AB427" s="1140"/>
      <c r="AD427" s="1141"/>
      <c r="AE427" s="512"/>
      <c r="AO427" s="233"/>
    </row>
    <row r="428" spans="2:41" ht="18" customHeight="1">
      <c r="B428" s="189"/>
      <c r="D428" s="144"/>
      <c r="F428" s="144"/>
      <c r="G428" s="206"/>
      <c r="I428" s="622"/>
      <c r="J428" s="199"/>
      <c r="K428" s="476"/>
      <c r="L428" s="144"/>
      <c r="M428" s="144"/>
      <c r="N428" s="144"/>
      <c r="O428" s="233"/>
      <c r="P428" s="1391"/>
      <c r="R428" s="981"/>
      <c r="S428" s="512"/>
      <c r="T428" s="1140"/>
      <c r="V428" s="1141"/>
      <c r="X428" s="1140"/>
      <c r="Z428" s="1141"/>
      <c r="AB428" s="1140"/>
      <c r="AD428" s="1141"/>
      <c r="AE428" s="512"/>
      <c r="AO428" s="233"/>
    </row>
    <row r="429" spans="2:41" ht="18" customHeight="1">
      <c r="B429" s="189"/>
      <c r="D429" s="144"/>
      <c r="F429" s="144"/>
      <c r="G429" s="206"/>
      <c r="I429" s="622"/>
      <c r="J429" s="199"/>
      <c r="K429" s="476"/>
      <c r="L429" s="144"/>
      <c r="M429" s="144"/>
      <c r="N429" s="144"/>
      <c r="O429" s="233"/>
      <c r="P429" s="1391"/>
      <c r="R429" s="981"/>
      <c r="S429" s="512"/>
      <c r="T429" s="1140"/>
      <c r="V429" s="1141"/>
      <c r="X429" s="1140"/>
      <c r="Z429" s="1141"/>
      <c r="AB429" s="1140"/>
      <c r="AD429" s="1141"/>
      <c r="AE429" s="512"/>
      <c r="AO429" s="233"/>
    </row>
    <row r="430" spans="2:41" ht="18" customHeight="1">
      <c r="B430" s="189"/>
      <c r="D430" s="144"/>
      <c r="F430" s="144"/>
      <c r="G430" s="206"/>
      <c r="I430" s="622"/>
      <c r="J430" s="199"/>
      <c r="K430" s="476"/>
      <c r="L430" s="144"/>
      <c r="M430" s="144"/>
      <c r="N430" s="144"/>
      <c r="O430" s="233"/>
      <c r="P430" s="1391"/>
      <c r="R430" s="981"/>
      <c r="S430" s="512"/>
      <c r="T430" s="1140"/>
      <c r="V430" s="1141"/>
      <c r="X430" s="1140"/>
      <c r="Z430" s="1141"/>
      <c r="AB430" s="1140"/>
      <c r="AD430" s="1141"/>
      <c r="AE430" s="512"/>
      <c r="AO430" s="233"/>
    </row>
    <row r="431" spans="2:41" ht="18" customHeight="1">
      <c r="B431" s="189"/>
      <c r="D431" s="144"/>
      <c r="F431" s="144"/>
      <c r="G431" s="206"/>
      <c r="I431" s="622"/>
      <c r="J431" s="199"/>
      <c r="K431" s="476"/>
      <c r="L431" s="144"/>
      <c r="M431" s="144"/>
      <c r="N431" s="144"/>
      <c r="O431" s="233"/>
      <c r="P431" s="1391"/>
      <c r="R431" s="981"/>
      <c r="S431" s="512"/>
      <c r="T431" s="1140"/>
      <c r="V431" s="1141"/>
      <c r="X431" s="1140"/>
      <c r="Z431" s="1141"/>
      <c r="AB431" s="1140"/>
      <c r="AD431" s="1141"/>
      <c r="AE431" s="512"/>
      <c r="AO431" s="233"/>
    </row>
    <row r="432" spans="2:41" ht="18" customHeight="1">
      <c r="B432" s="189"/>
      <c r="D432" s="144"/>
      <c r="F432" s="144"/>
      <c r="G432" s="206"/>
      <c r="I432" s="622"/>
      <c r="J432" s="199"/>
      <c r="K432" s="476"/>
      <c r="L432" s="144"/>
      <c r="M432" s="144"/>
      <c r="N432" s="144"/>
      <c r="O432" s="233"/>
      <c r="P432" s="1391"/>
      <c r="R432" s="981"/>
      <c r="S432" s="512"/>
      <c r="T432" s="1140"/>
      <c r="V432" s="1141"/>
      <c r="X432" s="1140"/>
      <c r="Z432" s="1141"/>
      <c r="AB432" s="1140"/>
      <c r="AD432" s="1141"/>
      <c r="AE432" s="512"/>
      <c r="AO432" s="233"/>
    </row>
    <row r="433" spans="2:41" ht="18" customHeight="1">
      <c r="B433" s="189"/>
      <c r="D433" s="144"/>
      <c r="F433" s="144"/>
      <c r="G433" s="206"/>
      <c r="I433" s="622"/>
      <c r="J433" s="199"/>
      <c r="K433" s="476"/>
      <c r="L433" s="144"/>
      <c r="M433" s="144"/>
      <c r="N433" s="144"/>
      <c r="O433" s="233"/>
      <c r="P433" s="1391"/>
      <c r="R433" s="981"/>
      <c r="S433" s="512"/>
      <c r="T433" s="1140"/>
      <c r="V433" s="1141"/>
      <c r="X433" s="1140"/>
      <c r="Z433" s="1141"/>
      <c r="AB433" s="1140"/>
      <c r="AD433" s="1141"/>
      <c r="AE433" s="512"/>
      <c r="AO433" s="233"/>
    </row>
    <row r="434" spans="2:41" ht="18" customHeight="1">
      <c r="B434" s="189"/>
      <c r="D434" s="144"/>
      <c r="F434" s="144"/>
      <c r="G434" s="206"/>
      <c r="I434" s="622"/>
      <c r="J434" s="199"/>
      <c r="K434" s="476"/>
      <c r="L434" s="144"/>
      <c r="M434" s="144"/>
      <c r="N434" s="144"/>
      <c r="O434" s="233"/>
      <c r="P434" s="1391"/>
      <c r="R434" s="981"/>
      <c r="S434" s="512"/>
      <c r="T434" s="1140"/>
      <c r="V434" s="1141"/>
      <c r="X434" s="1140"/>
      <c r="Z434" s="1141"/>
      <c r="AB434" s="1140"/>
      <c r="AD434" s="1141"/>
      <c r="AE434" s="512"/>
      <c r="AO434" s="233"/>
    </row>
    <row r="435" spans="2:41" ht="18" customHeight="1">
      <c r="B435" s="189"/>
      <c r="D435" s="144"/>
      <c r="F435" s="144"/>
      <c r="G435" s="206"/>
      <c r="I435" s="622"/>
      <c r="J435" s="199"/>
      <c r="K435" s="476"/>
      <c r="L435" s="144"/>
      <c r="M435" s="144"/>
      <c r="N435" s="144"/>
      <c r="O435" s="233"/>
      <c r="P435" s="1391"/>
      <c r="R435" s="981"/>
      <c r="S435" s="512"/>
      <c r="T435" s="1140"/>
      <c r="V435" s="1141"/>
      <c r="X435" s="1140"/>
      <c r="Z435" s="1141"/>
      <c r="AB435" s="1140"/>
      <c r="AD435" s="1141"/>
      <c r="AE435" s="512"/>
      <c r="AO435" s="233"/>
    </row>
    <row r="436" spans="2:41" ht="18" customHeight="1">
      <c r="B436" s="189"/>
      <c r="D436" s="144"/>
      <c r="F436" s="144"/>
      <c r="G436" s="206"/>
      <c r="I436" s="622"/>
      <c r="J436" s="199"/>
      <c r="K436" s="476"/>
      <c r="L436" s="144"/>
      <c r="M436" s="144"/>
      <c r="N436" s="144"/>
      <c r="O436" s="233"/>
      <c r="P436" s="1391"/>
      <c r="R436" s="981"/>
      <c r="S436" s="512"/>
      <c r="T436" s="1140"/>
      <c r="V436" s="1141"/>
      <c r="X436" s="1140"/>
      <c r="Z436" s="1141"/>
      <c r="AB436" s="1140"/>
      <c r="AD436" s="1141"/>
      <c r="AE436" s="512"/>
      <c r="AO436" s="233"/>
    </row>
    <row r="437" spans="2:41" ht="18" customHeight="1">
      <c r="B437" s="189"/>
      <c r="D437" s="144"/>
      <c r="F437" s="144"/>
      <c r="G437" s="206"/>
      <c r="I437" s="622"/>
      <c r="J437" s="199"/>
      <c r="K437" s="476"/>
      <c r="L437" s="144"/>
      <c r="M437" s="144"/>
      <c r="N437" s="144"/>
      <c r="O437" s="233"/>
      <c r="P437" s="1391"/>
      <c r="R437" s="981"/>
      <c r="S437" s="512"/>
      <c r="T437" s="1140"/>
      <c r="V437" s="1141"/>
      <c r="X437" s="1140"/>
      <c r="Z437" s="1141"/>
      <c r="AB437" s="1140"/>
      <c r="AD437" s="1141"/>
      <c r="AE437" s="512"/>
      <c r="AO437" s="233"/>
    </row>
    <row r="438" spans="2:41" ht="18" customHeight="1">
      <c r="B438" s="189"/>
      <c r="D438" s="144"/>
      <c r="F438" s="144"/>
      <c r="G438" s="206"/>
      <c r="I438" s="622"/>
      <c r="J438" s="199"/>
      <c r="K438" s="476"/>
      <c r="L438" s="144"/>
      <c r="M438" s="144"/>
      <c r="N438" s="144"/>
      <c r="O438" s="233"/>
      <c r="P438" s="1391"/>
      <c r="R438" s="981"/>
      <c r="S438" s="512"/>
      <c r="T438" s="1140"/>
      <c r="V438" s="1141"/>
      <c r="X438" s="1140"/>
      <c r="Z438" s="1141"/>
      <c r="AB438" s="1140"/>
      <c r="AD438" s="1141"/>
      <c r="AE438" s="512"/>
      <c r="AO438" s="233"/>
    </row>
    <row r="439" spans="2:41" ht="18" customHeight="1">
      <c r="B439" s="189"/>
      <c r="D439" s="144"/>
      <c r="F439" s="144"/>
      <c r="G439" s="206"/>
      <c r="I439" s="622"/>
      <c r="J439" s="199"/>
      <c r="K439" s="476"/>
      <c r="L439" s="144"/>
      <c r="M439" s="144"/>
      <c r="N439" s="144"/>
      <c r="O439" s="233"/>
      <c r="P439" s="1391"/>
      <c r="R439" s="981"/>
      <c r="S439" s="512"/>
      <c r="T439" s="1140"/>
      <c r="V439" s="1141"/>
      <c r="X439" s="1140"/>
      <c r="Z439" s="1141"/>
      <c r="AB439" s="1140"/>
      <c r="AD439" s="1141"/>
      <c r="AE439" s="512"/>
      <c r="AO439" s="233"/>
    </row>
    <row r="440" spans="2:41" ht="18" customHeight="1">
      <c r="B440" s="189"/>
      <c r="D440" s="144"/>
      <c r="F440" s="144"/>
      <c r="G440" s="206"/>
      <c r="I440" s="622"/>
      <c r="J440" s="199"/>
      <c r="K440" s="476"/>
      <c r="L440" s="144"/>
      <c r="M440" s="144"/>
      <c r="N440" s="144"/>
      <c r="O440" s="233"/>
      <c r="P440" s="1391"/>
      <c r="R440" s="981"/>
      <c r="S440" s="512"/>
      <c r="T440" s="1140"/>
      <c r="V440" s="1141"/>
      <c r="X440" s="1140"/>
      <c r="Z440" s="1141"/>
      <c r="AB440" s="1140"/>
      <c r="AD440" s="1141"/>
      <c r="AE440" s="512"/>
      <c r="AO440" s="233"/>
    </row>
    <row r="441" spans="2:41" ht="18" customHeight="1">
      <c r="B441" s="189"/>
      <c r="D441" s="144"/>
      <c r="F441" s="144"/>
      <c r="G441" s="206"/>
      <c r="I441" s="622"/>
      <c r="J441" s="199"/>
      <c r="K441" s="476"/>
      <c r="L441" s="144"/>
      <c r="M441" s="144"/>
      <c r="N441" s="144"/>
      <c r="O441" s="233"/>
      <c r="P441" s="1391"/>
      <c r="R441" s="981"/>
      <c r="S441" s="512"/>
      <c r="T441" s="1140"/>
      <c r="V441" s="1141"/>
      <c r="X441" s="1140"/>
      <c r="Z441" s="1141"/>
      <c r="AB441" s="1140"/>
      <c r="AD441" s="1141"/>
      <c r="AE441" s="512"/>
      <c r="AO441" s="233"/>
    </row>
    <row r="442" spans="2:41" ht="18" customHeight="1">
      <c r="B442" s="189"/>
      <c r="D442" s="144"/>
      <c r="F442" s="144"/>
      <c r="G442" s="206"/>
      <c r="I442" s="622"/>
      <c r="J442" s="199"/>
      <c r="K442" s="476"/>
      <c r="L442" s="144"/>
      <c r="M442" s="144"/>
      <c r="N442" s="144"/>
      <c r="O442" s="233"/>
      <c r="P442" s="1391"/>
      <c r="R442" s="981"/>
      <c r="S442" s="512"/>
      <c r="T442" s="1140"/>
      <c r="V442" s="1141"/>
      <c r="X442" s="1140"/>
      <c r="Z442" s="1141"/>
      <c r="AB442" s="1140"/>
      <c r="AD442" s="1141"/>
      <c r="AE442" s="512"/>
      <c r="AO442" s="233"/>
    </row>
    <row r="443" spans="2:41" ht="18" customHeight="1">
      <c r="B443" s="189"/>
      <c r="D443" s="144"/>
      <c r="F443" s="144"/>
      <c r="G443" s="206"/>
      <c r="I443" s="622"/>
      <c r="J443" s="199"/>
      <c r="K443" s="476"/>
      <c r="L443" s="144"/>
      <c r="M443" s="144"/>
      <c r="N443" s="144"/>
      <c r="O443" s="233"/>
      <c r="P443" s="1391"/>
      <c r="R443" s="981"/>
      <c r="S443" s="512"/>
      <c r="T443" s="1140"/>
      <c r="V443" s="1141"/>
      <c r="X443" s="1140"/>
      <c r="Z443" s="1141"/>
      <c r="AB443" s="1140"/>
      <c r="AD443" s="1141"/>
      <c r="AE443" s="512"/>
      <c r="AO443" s="233"/>
    </row>
    <row r="444" spans="2:41" ht="18" customHeight="1">
      <c r="B444" s="189"/>
      <c r="D444" s="144"/>
      <c r="F444" s="144"/>
      <c r="G444" s="206"/>
      <c r="I444" s="622"/>
      <c r="J444" s="199"/>
      <c r="K444" s="476"/>
      <c r="L444" s="144"/>
      <c r="M444" s="144"/>
      <c r="N444" s="144"/>
      <c r="O444" s="233"/>
      <c r="P444" s="1391"/>
      <c r="R444" s="981"/>
      <c r="S444" s="512"/>
      <c r="T444" s="1140"/>
      <c r="V444" s="1141"/>
      <c r="X444" s="1140"/>
      <c r="Z444" s="1141"/>
      <c r="AB444" s="1140"/>
      <c r="AD444" s="1141"/>
      <c r="AE444" s="512"/>
      <c r="AO444" s="233"/>
    </row>
    <row r="445" spans="2:41" ht="18" customHeight="1">
      <c r="B445" s="189"/>
      <c r="D445" s="144"/>
      <c r="F445" s="144"/>
      <c r="G445" s="206"/>
      <c r="I445" s="622"/>
      <c r="J445" s="199"/>
      <c r="K445" s="476"/>
      <c r="L445" s="144"/>
      <c r="M445" s="144"/>
      <c r="N445" s="144"/>
      <c r="O445" s="233"/>
      <c r="P445" s="1391"/>
      <c r="R445" s="981"/>
      <c r="S445" s="512"/>
      <c r="T445" s="1140"/>
      <c r="V445" s="1141"/>
      <c r="X445" s="1140"/>
      <c r="Z445" s="1141"/>
      <c r="AB445" s="1140"/>
      <c r="AD445" s="1141"/>
      <c r="AE445" s="512"/>
      <c r="AO445" s="233"/>
    </row>
    <row r="446" spans="2:41" ht="18" customHeight="1">
      <c r="B446" s="189"/>
      <c r="D446" s="144"/>
      <c r="F446" s="144"/>
      <c r="G446" s="206"/>
      <c r="I446" s="622"/>
      <c r="J446" s="199"/>
      <c r="K446" s="476"/>
      <c r="L446" s="144"/>
      <c r="M446" s="144"/>
      <c r="N446" s="144"/>
      <c r="O446" s="233"/>
      <c r="P446" s="1391"/>
      <c r="R446" s="981"/>
      <c r="S446" s="512"/>
      <c r="T446" s="1140"/>
      <c r="V446" s="1141"/>
      <c r="X446" s="1140"/>
      <c r="Z446" s="1141"/>
      <c r="AB446" s="1140"/>
      <c r="AD446" s="1141"/>
      <c r="AE446" s="512"/>
      <c r="AO446" s="233"/>
    </row>
    <row r="447" spans="2:41" ht="18" customHeight="1">
      <c r="B447" s="189"/>
      <c r="D447" s="144"/>
      <c r="F447" s="144"/>
      <c r="G447" s="206"/>
      <c r="I447" s="622"/>
      <c r="J447" s="199"/>
      <c r="K447" s="476"/>
      <c r="L447" s="144"/>
      <c r="M447" s="144"/>
      <c r="N447" s="144"/>
      <c r="O447" s="233"/>
      <c r="P447" s="1391"/>
      <c r="R447" s="981"/>
      <c r="S447" s="512"/>
      <c r="T447" s="1140"/>
      <c r="V447" s="1141"/>
      <c r="X447" s="1140"/>
      <c r="Z447" s="1141"/>
      <c r="AB447" s="1140"/>
      <c r="AD447" s="1141"/>
      <c r="AE447" s="512"/>
      <c r="AO447" s="233"/>
    </row>
    <row r="448" spans="2:41" ht="18" customHeight="1">
      <c r="B448" s="189"/>
      <c r="D448" s="144"/>
      <c r="F448" s="144"/>
      <c r="G448" s="206"/>
      <c r="I448" s="622"/>
      <c r="J448" s="199"/>
      <c r="K448" s="476"/>
      <c r="L448" s="144"/>
      <c r="M448" s="144"/>
      <c r="N448" s="144"/>
      <c r="O448" s="233"/>
      <c r="P448" s="1391"/>
      <c r="R448" s="981"/>
      <c r="S448" s="512"/>
      <c r="T448" s="1140"/>
      <c r="V448" s="1141"/>
      <c r="X448" s="1140"/>
      <c r="Z448" s="1141"/>
      <c r="AB448" s="1140"/>
      <c r="AD448" s="1141"/>
      <c r="AE448" s="512"/>
      <c r="AO448" s="233"/>
    </row>
    <row r="449" spans="2:41" ht="18" customHeight="1">
      <c r="B449" s="189"/>
      <c r="D449" s="144"/>
      <c r="F449" s="144"/>
      <c r="G449" s="206"/>
      <c r="I449" s="622"/>
      <c r="J449" s="199"/>
      <c r="K449" s="476"/>
      <c r="L449" s="144"/>
      <c r="M449" s="144"/>
      <c r="N449" s="144"/>
      <c r="O449" s="233"/>
      <c r="P449" s="1391"/>
      <c r="R449" s="981"/>
      <c r="S449" s="512"/>
      <c r="T449" s="1140"/>
      <c r="V449" s="1141"/>
      <c r="X449" s="1140"/>
      <c r="Z449" s="1141"/>
      <c r="AB449" s="1140"/>
      <c r="AD449" s="1141"/>
      <c r="AE449" s="512"/>
      <c r="AO449" s="233"/>
    </row>
    <row r="450" spans="2:41" ht="18" customHeight="1">
      <c r="B450" s="189"/>
      <c r="D450" s="144"/>
      <c r="F450" s="144"/>
      <c r="G450" s="206"/>
      <c r="I450" s="622"/>
      <c r="J450" s="199"/>
      <c r="K450" s="476"/>
      <c r="L450" s="144"/>
      <c r="M450" s="144"/>
      <c r="N450" s="144"/>
      <c r="O450" s="233"/>
      <c r="P450" s="1391"/>
      <c r="R450" s="981"/>
      <c r="S450" s="512"/>
      <c r="T450" s="1140"/>
      <c r="V450" s="1141"/>
      <c r="X450" s="1140"/>
      <c r="Z450" s="1141"/>
      <c r="AB450" s="1140"/>
      <c r="AD450" s="1141"/>
      <c r="AE450" s="512"/>
      <c r="AO450" s="233"/>
    </row>
    <row r="451" spans="2:41" ht="18" customHeight="1">
      <c r="B451" s="189"/>
      <c r="D451" s="144"/>
      <c r="F451" s="144"/>
      <c r="G451" s="206"/>
      <c r="I451" s="622"/>
      <c r="J451" s="199"/>
      <c r="K451" s="476"/>
      <c r="L451" s="144"/>
      <c r="M451" s="144"/>
      <c r="N451" s="144"/>
      <c r="O451" s="233"/>
      <c r="P451" s="1391"/>
      <c r="R451" s="981"/>
      <c r="S451" s="512"/>
      <c r="T451" s="1140"/>
      <c r="V451" s="1141"/>
      <c r="X451" s="1140"/>
      <c r="Z451" s="1141"/>
      <c r="AB451" s="1140"/>
      <c r="AD451" s="1141"/>
      <c r="AE451" s="512"/>
      <c r="AO451" s="233"/>
    </row>
    <row r="452" spans="2:41" ht="18" customHeight="1">
      <c r="B452" s="189"/>
      <c r="D452" s="144"/>
      <c r="F452" s="144"/>
      <c r="G452" s="206"/>
      <c r="I452" s="622"/>
      <c r="J452" s="199"/>
      <c r="K452" s="476"/>
      <c r="L452" s="144"/>
      <c r="M452" s="144"/>
      <c r="N452" s="144"/>
      <c r="O452" s="233"/>
      <c r="P452" s="1391"/>
      <c r="R452" s="981"/>
      <c r="S452" s="512"/>
      <c r="T452" s="1140"/>
      <c r="V452" s="1141"/>
      <c r="X452" s="1140"/>
      <c r="Z452" s="1141"/>
      <c r="AB452" s="1140"/>
      <c r="AD452" s="1141"/>
      <c r="AE452" s="512"/>
      <c r="AO452" s="233"/>
    </row>
    <row r="453" spans="2:41" ht="18" customHeight="1">
      <c r="B453" s="189"/>
      <c r="D453" s="144"/>
      <c r="F453" s="144"/>
      <c r="G453" s="206"/>
      <c r="I453" s="622"/>
      <c r="J453" s="199"/>
      <c r="K453" s="476"/>
      <c r="L453" s="144"/>
      <c r="M453" s="144"/>
      <c r="N453" s="144"/>
      <c r="O453" s="233"/>
      <c r="P453" s="1391"/>
      <c r="R453" s="981"/>
      <c r="S453" s="512"/>
      <c r="T453" s="1140"/>
      <c r="V453" s="1141"/>
      <c r="X453" s="1140"/>
      <c r="Z453" s="1141"/>
      <c r="AB453" s="1140"/>
      <c r="AD453" s="1141"/>
      <c r="AE453" s="512"/>
      <c r="AO453" s="233"/>
    </row>
    <row r="454" spans="2:41" ht="18" customHeight="1">
      <c r="B454" s="189"/>
      <c r="D454" s="144"/>
      <c r="F454" s="144"/>
      <c r="G454" s="206"/>
      <c r="I454" s="622"/>
      <c r="J454" s="199"/>
      <c r="K454" s="476"/>
      <c r="L454" s="144"/>
      <c r="M454" s="144"/>
      <c r="N454" s="144"/>
      <c r="O454" s="233"/>
      <c r="P454" s="1391"/>
      <c r="R454" s="981"/>
      <c r="S454" s="512"/>
      <c r="T454" s="1140"/>
      <c r="V454" s="1141"/>
      <c r="X454" s="1140"/>
      <c r="Z454" s="1141"/>
      <c r="AB454" s="1140"/>
      <c r="AD454" s="1141"/>
      <c r="AE454" s="512"/>
      <c r="AO454" s="233"/>
    </row>
    <row r="455" spans="2:41" ht="18" customHeight="1">
      <c r="B455" s="189"/>
      <c r="D455" s="144"/>
      <c r="F455" s="144"/>
      <c r="G455" s="206"/>
      <c r="I455" s="622"/>
      <c r="J455" s="199"/>
      <c r="K455" s="476"/>
      <c r="L455" s="144"/>
      <c r="M455" s="144"/>
      <c r="N455" s="144"/>
      <c r="O455" s="233"/>
      <c r="P455" s="1391"/>
      <c r="R455" s="981"/>
      <c r="S455" s="512"/>
      <c r="T455" s="1140"/>
      <c r="V455" s="1141"/>
      <c r="X455" s="1140"/>
      <c r="Z455" s="1141"/>
      <c r="AB455" s="1140"/>
      <c r="AD455" s="1141"/>
      <c r="AE455" s="512"/>
      <c r="AO455" s="233"/>
    </row>
    <row r="456" spans="2:41" ht="18" customHeight="1">
      <c r="B456" s="189"/>
      <c r="D456" s="144"/>
      <c r="F456" s="144"/>
      <c r="G456" s="206"/>
      <c r="I456" s="622"/>
      <c r="J456" s="199"/>
      <c r="K456" s="476"/>
      <c r="L456" s="144"/>
      <c r="M456" s="144"/>
      <c r="N456" s="144"/>
      <c r="O456" s="233"/>
      <c r="P456" s="1391"/>
      <c r="R456" s="981"/>
      <c r="S456" s="512"/>
      <c r="T456" s="1140"/>
      <c r="V456" s="1141"/>
      <c r="X456" s="1140"/>
      <c r="Z456" s="1141"/>
      <c r="AB456" s="1140"/>
      <c r="AD456" s="1141"/>
      <c r="AE456" s="512"/>
      <c r="AO456" s="233"/>
    </row>
    <row r="457" spans="2:41" ht="18" customHeight="1">
      <c r="B457" s="189"/>
      <c r="D457" s="144"/>
      <c r="F457" s="144"/>
      <c r="G457" s="206"/>
      <c r="I457" s="622"/>
      <c r="J457" s="199"/>
      <c r="K457" s="476"/>
      <c r="L457" s="144"/>
      <c r="M457" s="144"/>
      <c r="N457" s="144"/>
      <c r="O457" s="233"/>
      <c r="P457" s="1391"/>
      <c r="R457" s="981"/>
      <c r="S457" s="512"/>
      <c r="T457" s="1140"/>
      <c r="V457" s="1141"/>
      <c r="X457" s="1140"/>
      <c r="Z457" s="1141"/>
      <c r="AB457" s="1140"/>
      <c r="AD457" s="1141"/>
      <c r="AE457" s="512"/>
      <c r="AO457" s="233"/>
    </row>
    <row r="458" spans="2:41" ht="18" customHeight="1">
      <c r="B458" s="189"/>
      <c r="D458" s="144"/>
      <c r="F458" s="144"/>
      <c r="G458" s="206"/>
      <c r="I458" s="622"/>
      <c r="J458" s="199"/>
      <c r="K458" s="476"/>
      <c r="L458" s="144"/>
      <c r="M458" s="144"/>
      <c r="N458" s="144"/>
      <c r="O458" s="233"/>
      <c r="P458" s="1391"/>
      <c r="R458" s="981"/>
      <c r="S458" s="512"/>
      <c r="T458" s="1140"/>
      <c r="V458" s="1141"/>
      <c r="X458" s="1140"/>
      <c r="Z458" s="1141"/>
      <c r="AB458" s="1140"/>
      <c r="AD458" s="1141"/>
      <c r="AE458" s="512"/>
      <c r="AO458" s="233"/>
    </row>
    <row r="459" spans="2:41" ht="18" customHeight="1">
      <c r="B459" s="189"/>
      <c r="D459" s="144"/>
      <c r="F459" s="144"/>
      <c r="G459" s="206"/>
      <c r="I459" s="622"/>
      <c r="J459" s="199"/>
      <c r="K459" s="476"/>
      <c r="L459" s="144"/>
      <c r="M459" s="144"/>
      <c r="N459" s="144"/>
      <c r="O459" s="233"/>
      <c r="P459" s="1391"/>
      <c r="R459" s="981"/>
      <c r="S459" s="512"/>
      <c r="T459" s="1140"/>
      <c r="V459" s="1141"/>
      <c r="X459" s="1140"/>
      <c r="Z459" s="1141"/>
      <c r="AB459" s="1140"/>
      <c r="AD459" s="1141"/>
      <c r="AE459" s="512"/>
      <c r="AO459" s="233"/>
    </row>
    <row r="460" spans="2:41" ht="18" customHeight="1">
      <c r="B460" s="189"/>
      <c r="D460" s="144"/>
      <c r="F460" s="144"/>
      <c r="G460" s="206"/>
      <c r="I460" s="622"/>
      <c r="J460" s="199"/>
      <c r="K460" s="476"/>
      <c r="L460" s="144"/>
      <c r="M460" s="144"/>
      <c r="N460" s="144"/>
      <c r="O460" s="233"/>
      <c r="P460" s="1391"/>
      <c r="R460" s="981"/>
      <c r="S460" s="512"/>
      <c r="T460" s="1140"/>
      <c r="V460" s="1141"/>
      <c r="X460" s="1140"/>
      <c r="Z460" s="1141"/>
      <c r="AB460" s="1140"/>
      <c r="AD460" s="1141"/>
      <c r="AE460" s="512"/>
      <c r="AO460" s="233"/>
    </row>
    <row r="461" spans="2:41" ht="18" customHeight="1">
      <c r="B461" s="189"/>
      <c r="D461" s="144"/>
      <c r="F461" s="144"/>
      <c r="G461" s="206"/>
      <c r="I461" s="622"/>
      <c r="J461" s="199"/>
      <c r="K461" s="476"/>
      <c r="L461" s="144"/>
      <c r="M461" s="144"/>
      <c r="N461" s="144"/>
      <c r="O461" s="233"/>
      <c r="P461" s="1391"/>
      <c r="R461" s="981"/>
      <c r="S461" s="512"/>
      <c r="T461" s="1140"/>
      <c r="V461" s="1141"/>
      <c r="X461" s="1140"/>
      <c r="Z461" s="1141"/>
      <c r="AB461" s="1140"/>
      <c r="AD461" s="1141"/>
      <c r="AE461" s="512"/>
      <c r="AO461" s="233"/>
    </row>
    <row r="462" spans="2:41" ht="18" customHeight="1">
      <c r="B462" s="189"/>
      <c r="D462" s="144"/>
      <c r="F462" s="144"/>
      <c r="G462" s="206"/>
      <c r="I462" s="622"/>
      <c r="J462" s="199"/>
      <c r="K462" s="476"/>
      <c r="L462" s="144"/>
      <c r="M462" s="144"/>
      <c r="N462" s="144"/>
      <c r="O462" s="233"/>
      <c r="P462" s="1391"/>
      <c r="R462" s="981"/>
      <c r="S462" s="512"/>
      <c r="T462" s="1140"/>
      <c r="V462" s="1141"/>
      <c r="X462" s="1140"/>
      <c r="Z462" s="1141"/>
      <c r="AB462" s="1140"/>
      <c r="AD462" s="1141"/>
      <c r="AE462" s="512"/>
      <c r="AO462" s="233"/>
    </row>
    <row r="463" spans="2:41" ht="18" customHeight="1">
      <c r="B463" s="189"/>
      <c r="D463" s="144"/>
      <c r="F463" s="144"/>
      <c r="G463" s="206"/>
      <c r="I463" s="622"/>
      <c r="J463" s="199"/>
      <c r="K463" s="476"/>
      <c r="L463" s="144"/>
      <c r="M463" s="144"/>
      <c r="N463" s="144"/>
      <c r="O463" s="233"/>
      <c r="P463" s="1391"/>
      <c r="R463" s="981"/>
      <c r="S463" s="512"/>
      <c r="T463" s="1140"/>
      <c r="V463" s="1141"/>
      <c r="X463" s="1140"/>
      <c r="Z463" s="1141"/>
      <c r="AB463" s="1140"/>
      <c r="AD463" s="1141"/>
      <c r="AE463" s="512"/>
      <c r="AO463" s="233"/>
    </row>
    <row r="464" spans="2:41" ht="18" customHeight="1">
      <c r="B464" s="189"/>
      <c r="D464" s="144"/>
      <c r="F464" s="144"/>
      <c r="G464" s="206"/>
      <c r="I464" s="622"/>
      <c r="J464" s="199"/>
      <c r="K464" s="476"/>
      <c r="L464" s="144"/>
      <c r="M464" s="144"/>
      <c r="N464" s="144"/>
      <c r="O464" s="233"/>
      <c r="P464" s="1391"/>
      <c r="R464" s="981"/>
      <c r="S464" s="512"/>
      <c r="T464" s="1140"/>
      <c r="V464" s="1141"/>
      <c r="X464" s="1140"/>
      <c r="Z464" s="1141"/>
      <c r="AB464" s="1140"/>
      <c r="AD464" s="1141"/>
      <c r="AE464" s="512"/>
      <c r="AO464" s="233"/>
    </row>
    <row r="465" spans="2:41" ht="18" customHeight="1">
      <c r="B465" s="189"/>
      <c r="D465" s="144"/>
      <c r="F465" s="144"/>
      <c r="G465" s="206"/>
      <c r="I465" s="622"/>
      <c r="J465" s="199"/>
      <c r="K465" s="476"/>
      <c r="L465" s="144"/>
      <c r="M465" s="144"/>
      <c r="N465" s="144"/>
      <c r="O465" s="233"/>
      <c r="P465" s="1391"/>
      <c r="R465" s="981"/>
      <c r="S465" s="512"/>
      <c r="T465" s="1140"/>
      <c r="V465" s="1141"/>
      <c r="X465" s="1140"/>
      <c r="Z465" s="1141"/>
      <c r="AB465" s="1140"/>
      <c r="AD465" s="1141"/>
      <c r="AE465" s="512"/>
      <c r="AO465" s="233"/>
    </row>
    <row r="466" spans="2:41" ht="18" customHeight="1">
      <c r="B466" s="189"/>
      <c r="D466" s="144"/>
      <c r="F466" s="144"/>
      <c r="G466" s="206"/>
      <c r="I466" s="622"/>
      <c r="J466" s="199"/>
      <c r="K466" s="476"/>
      <c r="L466" s="144"/>
      <c r="M466" s="144"/>
      <c r="N466" s="144"/>
      <c r="O466" s="233"/>
      <c r="P466" s="1391"/>
      <c r="R466" s="981"/>
      <c r="S466" s="512"/>
      <c r="T466" s="1140"/>
      <c r="V466" s="1141"/>
      <c r="X466" s="1140"/>
      <c r="Z466" s="1141"/>
      <c r="AB466" s="1140"/>
      <c r="AD466" s="1141"/>
      <c r="AE466" s="512"/>
      <c r="AO466" s="233"/>
    </row>
    <row r="467" spans="2:41" ht="18" customHeight="1">
      <c r="B467" s="189"/>
      <c r="D467" s="144"/>
      <c r="F467" s="144"/>
      <c r="G467" s="206"/>
      <c r="I467" s="622"/>
      <c r="J467" s="199"/>
      <c r="K467" s="476"/>
      <c r="L467" s="144"/>
      <c r="M467" s="144"/>
      <c r="N467" s="144"/>
      <c r="O467" s="233"/>
      <c r="P467" s="1391"/>
      <c r="R467" s="981"/>
      <c r="S467" s="512"/>
      <c r="T467" s="1140"/>
      <c r="V467" s="1141"/>
      <c r="X467" s="1140"/>
      <c r="Z467" s="1141"/>
      <c r="AB467" s="1140"/>
      <c r="AD467" s="1141"/>
      <c r="AE467" s="512"/>
      <c r="AO467" s="233"/>
    </row>
    <row r="468" spans="2:41" ht="18" customHeight="1">
      <c r="B468" s="189"/>
      <c r="D468" s="144"/>
      <c r="F468" s="144"/>
      <c r="G468" s="206"/>
      <c r="I468" s="622"/>
      <c r="J468" s="199"/>
      <c r="K468" s="476"/>
      <c r="L468" s="144"/>
      <c r="M468" s="144"/>
      <c r="N468" s="144"/>
      <c r="O468" s="233"/>
      <c r="P468" s="1391"/>
      <c r="R468" s="981"/>
      <c r="S468" s="512"/>
      <c r="T468" s="1140"/>
      <c r="V468" s="1141"/>
      <c r="X468" s="1140"/>
      <c r="Z468" s="1141"/>
      <c r="AB468" s="1140"/>
      <c r="AD468" s="1141"/>
      <c r="AE468" s="512"/>
      <c r="AO468" s="233"/>
    </row>
    <row r="469" spans="2:41" ht="18" customHeight="1">
      <c r="B469" s="189"/>
      <c r="D469" s="144"/>
      <c r="F469" s="144"/>
      <c r="G469" s="206"/>
      <c r="I469" s="622"/>
      <c r="J469" s="199"/>
      <c r="K469" s="476"/>
      <c r="L469" s="144"/>
      <c r="M469" s="144"/>
      <c r="N469" s="144"/>
      <c r="O469" s="233"/>
      <c r="P469" s="1391"/>
      <c r="R469" s="981"/>
      <c r="S469" s="512"/>
      <c r="T469" s="1140"/>
      <c r="V469" s="1141"/>
      <c r="X469" s="1140"/>
      <c r="Z469" s="1141"/>
      <c r="AB469" s="1140"/>
      <c r="AD469" s="1141"/>
      <c r="AE469" s="512"/>
      <c r="AO469" s="233"/>
    </row>
    <row r="470" spans="2:41" ht="18" customHeight="1">
      <c r="B470" s="189"/>
      <c r="D470" s="144"/>
      <c r="F470" s="144"/>
      <c r="G470" s="206"/>
      <c r="I470" s="622"/>
      <c r="J470" s="199"/>
      <c r="K470" s="476"/>
      <c r="L470" s="144"/>
      <c r="M470" s="144"/>
      <c r="N470" s="144"/>
      <c r="O470" s="233"/>
      <c r="P470" s="1391"/>
      <c r="R470" s="981"/>
      <c r="S470" s="512"/>
      <c r="T470" s="1140"/>
      <c r="V470" s="1141"/>
      <c r="X470" s="1140"/>
      <c r="Z470" s="1141"/>
      <c r="AB470" s="1140"/>
      <c r="AD470" s="1141"/>
      <c r="AE470" s="512"/>
      <c r="AO470" s="233"/>
    </row>
    <row r="471" spans="2:41" ht="18" customHeight="1">
      <c r="B471" s="189"/>
      <c r="D471" s="144"/>
      <c r="F471" s="144"/>
      <c r="G471" s="206"/>
      <c r="I471" s="622"/>
      <c r="J471" s="199"/>
      <c r="K471" s="476"/>
      <c r="L471" s="144"/>
      <c r="M471" s="144"/>
      <c r="N471" s="144"/>
      <c r="O471" s="233"/>
      <c r="P471" s="1391"/>
      <c r="R471" s="981"/>
      <c r="S471" s="512"/>
      <c r="T471" s="1140"/>
      <c r="V471" s="1141"/>
      <c r="X471" s="1140"/>
      <c r="Z471" s="1141"/>
      <c r="AB471" s="1140"/>
      <c r="AD471" s="1141"/>
      <c r="AE471" s="512"/>
      <c r="AO471" s="233"/>
    </row>
    <row r="472" spans="2:41" ht="18" customHeight="1">
      <c r="B472" s="189"/>
      <c r="D472" s="144"/>
      <c r="F472" s="144"/>
      <c r="G472" s="206"/>
      <c r="I472" s="622"/>
      <c r="J472" s="199"/>
      <c r="K472" s="476"/>
      <c r="L472" s="144"/>
      <c r="M472" s="144"/>
      <c r="N472" s="144"/>
      <c r="O472" s="233"/>
      <c r="P472" s="1391"/>
      <c r="R472" s="981"/>
      <c r="S472" s="512"/>
      <c r="T472" s="1140"/>
      <c r="V472" s="1141"/>
      <c r="X472" s="1140"/>
      <c r="Z472" s="1141"/>
      <c r="AB472" s="1140"/>
      <c r="AD472" s="1141"/>
      <c r="AE472" s="512"/>
      <c r="AO472" s="233"/>
    </row>
    <row r="473" spans="2:41" ht="18" customHeight="1">
      <c r="B473" s="189"/>
      <c r="D473" s="144"/>
      <c r="F473" s="144"/>
      <c r="G473" s="206"/>
      <c r="I473" s="622"/>
      <c r="J473" s="199"/>
      <c r="K473" s="476"/>
      <c r="L473" s="144"/>
      <c r="M473" s="144"/>
      <c r="N473" s="144"/>
      <c r="O473" s="233"/>
      <c r="P473" s="1391"/>
      <c r="R473" s="981"/>
      <c r="S473" s="512"/>
      <c r="T473" s="1140"/>
      <c r="V473" s="1141"/>
      <c r="X473" s="1140"/>
      <c r="Z473" s="1141"/>
      <c r="AB473" s="1140"/>
      <c r="AD473" s="1141"/>
      <c r="AE473" s="512"/>
      <c r="AO473" s="233"/>
    </row>
    <row r="474" spans="2:41" ht="18" customHeight="1">
      <c r="B474" s="189"/>
      <c r="D474" s="144"/>
      <c r="F474" s="144"/>
      <c r="G474" s="206"/>
      <c r="I474" s="622"/>
      <c r="J474" s="199"/>
      <c r="K474" s="476"/>
      <c r="L474" s="144"/>
      <c r="M474" s="144"/>
      <c r="N474" s="144"/>
      <c r="O474" s="233"/>
      <c r="P474" s="1391"/>
      <c r="R474" s="981"/>
      <c r="S474" s="512"/>
      <c r="T474" s="1140"/>
      <c r="V474" s="1141"/>
      <c r="X474" s="1140"/>
      <c r="Z474" s="1141"/>
      <c r="AB474" s="1140"/>
      <c r="AD474" s="1141"/>
      <c r="AE474" s="512"/>
      <c r="AO474" s="233"/>
    </row>
    <row r="475" spans="2:41" ht="18" customHeight="1">
      <c r="B475" s="189"/>
      <c r="D475" s="144"/>
      <c r="F475" s="144"/>
      <c r="G475" s="206"/>
      <c r="I475" s="622"/>
      <c r="J475" s="199"/>
      <c r="K475" s="476"/>
      <c r="L475" s="144"/>
      <c r="M475" s="144"/>
      <c r="N475" s="144"/>
      <c r="O475" s="233"/>
      <c r="P475" s="1391"/>
      <c r="R475" s="981"/>
      <c r="S475" s="512"/>
      <c r="T475" s="1140"/>
      <c r="V475" s="1141"/>
      <c r="X475" s="1140"/>
      <c r="Z475" s="1141"/>
      <c r="AB475" s="1140"/>
      <c r="AD475" s="1141"/>
      <c r="AE475" s="512"/>
      <c r="AO475" s="233"/>
    </row>
    <row r="476" spans="2:41" ht="18" customHeight="1">
      <c r="B476" s="189"/>
      <c r="D476" s="144"/>
      <c r="F476" s="144"/>
      <c r="G476" s="206"/>
      <c r="I476" s="622"/>
      <c r="J476" s="199"/>
      <c r="K476" s="476"/>
      <c r="L476" s="144"/>
      <c r="M476" s="144"/>
      <c r="N476" s="144"/>
      <c r="O476" s="233"/>
      <c r="P476" s="1391"/>
      <c r="R476" s="981"/>
      <c r="S476" s="512"/>
      <c r="T476" s="1140"/>
      <c r="V476" s="1141"/>
      <c r="X476" s="1140"/>
      <c r="Z476" s="1141"/>
      <c r="AB476" s="1140"/>
      <c r="AD476" s="1141"/>
      <c r="AE476" s="512"/>
      <c r="AO476" s="233"/>
    </row>
    <row r="477" spans="2:41" ht="18" customHeight="1">
      <c r="B477" s="189"/>
      <c r="D477" s="144"/>
      <c r="F477" s="144"/>
      <c r="G477" s="206"/>
      <c r="I477" s="622"/>
      <c r="J477" s="199"/>
      <c r="K477" s="476"/>
      <c r="L477" s="144"/>
      <c r="M477" s="144"/>
      <c r="N477" s="144"/>
      <c r="O477" s="233"/>
      <c r="P477" s="1391"/>
      <c r="R477" s="981"/>
      <c r="S477" s="512"/>
      <c r="T477" s="1140"/>
      <c r="V477" s="1141"/>
      <c r="X477" s="1140"/>
      <c r="Z477" s="1141"/>
      <c r="AB477" s="1140"/>
      <c r="AD477" s="1141"/>
      <c r="AE477" s="512"/>
      <c r="AO477" s="233"/>
    </row>
    <row r="478" spans="2:41" ht="18" customHeight="1">
      <c r="B478" s="189"/>
      <c r="D478" s="144"/>
      <c r="F478" s="144"/>
      <c r="G478" s="206"/>
      <c r="I478" s="622"/>
      <c r="J478" s="199"/>
      <c r="K478" s="476"/>
      <c r="L478" s="144"/>
      <c r="M478" s="144"/>
      <c r="N478" s="144"/>
      <c r="O478" s="233"/>
      <c r="P478" s="1391"/>
      <c r="R478" s="981"/>
      <c r="S478" s="512"/>
      <c r="T478" s="1140"/>
      <c r="V478" s="1141"/>
      <c r="X478" s="1140"/>
      <c r="Z478" s="1141"/>
      <c r="AB478" s="1140"/>
      <c r="AD478" s="1141"/>
      <c r="AE478" s="512"/>
      <c r="AO478" s="233"/>
    </row>
    <row r="479" spans="2:41" ht="18" customHeight="1">
      <c r="B479" s="189"/>
      <c r="D479" s="144"/>
      <c r="F479" s="144"/>
      <c r="G479" s="206"/>
      <c r="I479" s="622"/>
      <c r="J479" s="199"/>
      <c r="K479" s="476"/>
      <c r="L479" s="144"/>
      <c r="M479" s="144"/>
      <c r="N479" s="144"/>
      <c r="O479" s="233"/>
      <c r="P479" s="1391"/>
      <c r="R479" s="981"/>
      <c r="S479" s="512"/>
      <c r="T479" s="1140"/>
      <c r="V479" s="1141"/>
      <c r="X479" s="1140"/>
      <c r="Z479" s="1141"/>
      <c r="AB479" s="1140"/>
      <c r="AD479" s="1141"/>
      <c r="AE479" s="512"/>
      <c r="AO479" s="233"/>
    </row>
    <row r="480" spans="2:41" ht="18" customHeight="1">
      <c r="B480" s="189"/>
      <c r="D480" s="144"/>
      <c r="F480" s="144"/>
      <c r="G480" s="206"/>
      <c r="I480" s="622"/>
      <c r="J480" s="199"/>
      <c r="K480" s="476"/>
      <c r="L480" s="144"/>
      <c r="M480" s="144"/>
      <c r="N480" s="144"/>
      <c r="O480" s="233"/>
      <c r="P480" s="1391"/>
      <c r="R480" s="981"/>
      <c r="S480" s="512"/>
      <c r="T480" s="1140"/>
      <c r="V480" s="1141"/>
      <c r="X480" s="1140"/>
      <c r="Z480" s="1141"/>
      <c r="AB480" s="1140"/>
      <c r="AD480" s="1141"/>
      <c r="AE480" s="512"/>
      <c r="AO480" s="233"/>
    </row>
    <row r="481" spans="2:41" ht="18" customHeight="1">
      <c r="B481" s="189"/>
      <c r="D481" s="144"/>
      <c r="F481" s="144"/>
      <c r="G481" s="206"/>
      <c r="I481" s="622"/>
      <c r="J481" s="199"/>
      <c r="K481" s="476"/>
      <c r="L481" s="144"/>
      <c r="M481" s="144"/>
      <c r="N481" s="144"/>
      <c r="O481" s="233"/>
      <c r="P481" s="1391"/>
      <c r="R481" s="981"/>
      <c r="S481" s="512"/>
      <c r="T481" s="1140"/>
      <c r="V481" s="1141"/>
      <c r="X481" s="1140"/>
      <c r="Z481" s="1141"/>
      <c r="AB481" s="1140"/>
      <c r="AD481" s="1141"/>
      <c r="AE481" s="512"/>
      <c r="AO481" s="233"/>
    </row>
    <row r="482" spans="2:41" ht="18" customHeight="1">
      <c r="B482" s="189"/>
      <c r="D482" s="144"/>
      <c r="F482" s="144"/>
      <c r="G482" s="206"/>
      <c r="I482" s="622"/>
      <c r="J482" s="199"/>
      <c r="K482" s="476"/>
      <c r="L482" s="144"/>
      <c r="M482" s="144"/>
      <c r="N482" s="144"/>
      <c r="O482" s="233"/>
      <c r="P482" s="1391"/>
      <c r="R482" s="981"/>
      <c r="S482" s="512"/>
      <c r="T482" s="1140"/>
      <c r="V482" s="1141"/>
      <c r="X482" s="1140"/>
      <c r="Z482" s="1141"/>
      <c r="AB482" s="1140"/>
      <c r="AD482" s="1141"/>
      <c r="AE482" s="512"/>
      <c r="AO482" s="233"/>
    </row>
    <row r="483" spans="2:41" ht="18" customHeight="1">
      <c r="B483" s="189"/>
      <c r="D483" s="144"/>
      <c r="F483" s="144"/>
      <c r="G483" s="206"/>
      <c r="I483" s="622"/>
      <c r="J483" s="199"/>
      <c r="K483" s="476"/>
      <c r="L483" s="144"/>
      <c r="M483" s="144"/>
      <c r="N483" s="144"/>
      <c r="O483" s="233"/>
      <c r="P483" s="1391"/>
      <c r="R483" s="981"/>
      <c r="S483" s="512"/>
      <c r="T483" s="1140"/>
      <c r="V483" s="1141"/>
      <c r="X483" s="1140"/>
      <c r="Z483" s="1141"/>
      <c r="AB483" s="1140"/>
      <c r="AD483" s="1141"/>
      <c r="AE483" s="512"/>
      <c r="AO483" s="233"/>
    </row>
    <row r="484" spans="2:41" ht="18" customHeight="1">
      <c r="B484" s="189"/>
      <c r="D484" s="144"/>
      <c r="F484" s="144"/>
      <c r="G484" s="206"/>
      <c r="I484" s="622"/>
      <c r="J484" s="199"/>
      <c r="K484" s="476"/>
      <c r="L484" s="144"/>
      <c r="M484" s="144"/>
      <c r="N484" s="144"/>
      <c r="O484" s="233"/>
      <c r="P484" s="1391"/>
      <c r="R484" s="981"/>
      <c r="S484" s="512"/>
      <c r="T484" s="1140"/>
      <c r="V484" s="1141"/>
      <c r="X484" s="1140"/>
      <c r="Z484" s="1141"/>
      <c r="AB484" s="1140"/>
      <c r="AD484" s="1141"/>
      <c r="AE484" s="512"/>
      <c r="AO484" s="233"/>
    </row>
    <row r="485" spans="2:41" ht="18" customHeight="1">
      <c r="B485" s="189"/>
      <c r="D485" s="144"/>
      <c r="F485" s="144"/>
      <c r="G485" s="206"/>
      <c r="I485" s="622"/>
      <c r="J485" s="199"/>
      <c r="K485" s="476"/>
      <c r="L485" s="144"/>
      <c r="M485" s="144"/>
      <c r="N485" s="144"/>
      <c r="O485" s="233"/>
      <c r="P485" s="1391"/>
      <c r="R485" s="981"/>
      <c r="S485" s="512"/>
      <c r="T485" s="1140"/>
      <c r="V485" s="1141"/>
      <c r="X485" s="1140"/>
      <c r="Z485" s="1141"/>
      <c r="AB485" s="1140"/>
      <c r="AD485" s="1141"/>
      <c r="AE485" s="512"/>
      <c r="AO485" s="233"/>
    </row>
    <row r="486" spans="2:41" ht="18" customHeight="1">
      <c r="B486" s="189"/>
      <c r="D486" s="144"/>
      <c r="F486" s="144"/>
      <c r="G486" s="206"/>
      <c r="I486" s="622"/>
      <c r="J486" s="199"/>
      <c r="K486" s="476"/>
      <c r="L486" s="144"/>
      <c r="M486" s="144"/>
      <c r="N486" s="144"/>
      <c r="O486" s="233"/>
      <c r="P486" s="1391"/>
      <c r="R486" s="981"/>
      <c r="S486" s="512"/>
      <c r="T486" s="1140"/>
      <c r="V486" s="1141"/>
      <c r="X486" s="1140"/>
      <c r="Z486" s="1141"/>
      <c r="AB486" s="1140"/>
      <c r="AD486" s="1141"/>
      <c r="AE486" s="512"/>
      <c r="AO486" s="233"/>
    </row>
    <row r="487" spans="2:41" ht="18" customHeight="1">
      <c r="B487" s="189"/>
      <c r="D487" s="144"/>
      <c r="F487" s="144"/>
      <c r="G487" s="206"/>
      <c r="I487" s="622"/>
      <c r="J487" s="199"/>
      <c r="K487" s="476"/>
      <c r="L487" s="144"/>
      <c r="M487" s="144"/>
      <c r="N487" s="144"/>
      <c r="O487" s="233"/>
      <c r="P487" s="1391"/>
      <c r="R487" s="981"/>
      <c r="S487" s="512"/>
      <c r="T487" s="1140"/>
      <c r="V487" s="1141"/>
      <c r="X487" s="1140"/>
      <c r="Z487" s="1141"/>
      <c r="AB487" s="1140"/>
      <c r="AD487" s="1141"/>
      <c r="AE487" s="512"/>
      <c r="AO487" s="233"/>
    </row>
    <row r="488" spans="2:41" ht="18" customHeight="1">
      <c r="B488" s="189"/>
      <c r="D488" s="144"/>
      <c r="F488" s="144"/>
      <c r="G488" s="206"/>
      <c r="I488" s="622"/>
      <c r="J488" s="199"/>
      <c r="K488" s="476"/>
      <c r="L488" s="144"/>
      <c r="M488" s="144"/>
      <c r="N488" s="144"/>
      <c r="O488" s="233"/>
      <c r="P488" s="1391"/>
      <c r="R488" s="981"/>
      <c r="S488" s="512"/>
      <c r="T488" s="1140"/>
      <c r="V488" s="1141"/>
      <c r="X488" s="1140"/>
      <c r="Z488" s="1141"/>
      <c r="AB488" s="1140"/>
      <c r="AD488" s="1141"/>
      <c r="AE488" s="512"/>
      <c r="AO488" s="233"/>
    </row>
    <row r="489" spans="2:41" ht="18" customHeight="1">
      <c r="B489" s="189"/>
      <c r="D489" s="144"/>
      <c r="F489" s="144"/>
      <c r="G489" s="206"/>
      <c r="I489" s="622"/>
      <c r="J489" s="199"/>
      <c r="K489" s="476"/>
      <c r="L489" s="144"/>
      <c r="M489" s="144"/>
      <c r="N489" s="144"/>
      <c r="O489" s="233"/>
      <c r="P489" s="1391"/>
      <c r="R489" s="981"/>
      <c r="S489" s="512"/>
      <c r="T489" s="1140"/>
      <c r="V489" s="1141"/>
      <c r="X489" s="1140"/>
      <c r="Z489" s="1141"/>
      <c r="AB489" s="1140"/>
      <c r="AD489" s="1141"/>
      <c r="AE489" s="512"/>
      <c r="AO489" s="233"/>
    </row>
    <row r="490" spans="2:41" ht="18" customHeight="1">
      <c r="B490" s="189"/>
      <c r="D490" s="144"/>
      <c r="F490" s="144"/>
      <c r="G490" s="206"/>
      <c r="I490" s="622"/>
      <c r="J490" s="199"/>
      <c r="K490" s="476"/>
      <c r="L490" s="144"/>
      <c r="M490" s="144"/>
      <c r="N490" s="144"/>
      <c r="O490" s="233"/>
      <c r="P490" s="1391"/>
      <c r="R490" s="981"/>
      <c r="S490" s="512"/>
      <c r="T490" s="1140"/>
      <c r="V490" s="1141"/>
      <c r="X490" s="1140"/>
      <c r="Z490" s="1141"/>
      <c r="AB490" s="1140"/>
      <c r="AD490" s="1141"/>
      <c r="AE490" s="512"/>
      <c r="AO490" s="233"/>
    </row>
    <row r="491" spans="2:41" ht="18" customHeight="1">
      <c r="B491" s="189"/>
      <c r="D491" s="144"/>
      <c r="F491" s="144"/>
      <c r="G491" s="206"/>
      <c r="I491" s="622"/>
      <c r="J491" s="199"/>
      <c r="K491" s="476"/>
      <c r="L491" s="144"/>
      <c r="M491" s="144"/>
      <c r="N491" s="144"/>
      <c r="O491" s="233"/>
      <c r="P491" s="1391"/>
      <c r="R491" s="981"/>
      <c r="S491" s="512"/>
      <c r="T491" s="1140"/>
      <c r="V491" s="1141"/>
      <c r="X491" s="1140"/>
      <c r="Z491" s="1141"/>
      <c r="AB491" s="1140"/>
      <c r="AD491" s="1141"/>
      <c r="AE491" s="512"/>
      <c r="AO491" s="233"/>
    </row>
    <row r="492" spans="2:41" ht="18" customHeight="1">
      <c r="B492" s="189"/>
      <c r="D492" s="144"/>
      <c r="F492" s="144"/>
      <c r="G492" s="206"/>
      <c r="I492" s="622"/>
      <c r="J492" s="199"/>
      <c r="K492" s="476"/>
      <c r="L492" s="144"/>
      <c r="M492" s="144"/>
      <c r="N492" s="144"/>
      <c r="O492" s="233"/>
      <c r="P492" s="1391"/>
      <c r="R492" s="981"/>
      <c r="S492" s="512"/>
      <c r="T492" s="1140"/>
      <c r="V492" s="1141"/>
      <c r="X492" s="1140"/>
      <c r="Z492" s="1141"/>
      <c r="AB492" s="1140"/>
      <c r="AD492" s="1141"/>
      <c r="AE492" s="512"/>
      <c r="AO492" s="233"/>
    </row>
    <row r="493" spans="2:41" ht="18" customHeight="1">
      <c r="B493" s="189"/>
      <c r="D493" s="144"/>
      <c r="F493" s="144"/>
      <c r="G493" s="206"/>
      <c r="I493" s="622"/>
      <c r="J493" s="199"/>
      <c r="K493" s="476"/>
      <c r="L493" s="144"/>
      <c r="M493" s="144"/>
      <c r="N493" s="144"/>
      <c r="O493" s="233"/>
      <c r="P493" s="1391"/>
      <c r="R493" s="981"/>
      <c r="S493" s="512"/>
      <c r="T493" s="1140"/>
      <c r="V493" s="1141"/>
      <c r="X493" s="1140"/>
      <c r="Z493" s="1141"/>
      <c r="AB493" s="1140"/>
      <c r="AD493" s="1141"/>
      <c r="AE493" s="512"/>
      <c r="AO493" s="233"/>
    </row>
    <row r="494" spans="2:41" ht="18" customHeight="1">
      <c r="B494" s="189"/>
      <c r="D494" s="144"/>
      <c r="F494" s="144"/>
      <c r="G494" s="206"/>
      <c r="I494" s="622"/>
      <c r="J494" s="199"/>
      <c r="K494" s="476"/>
      <c r="L494" s="144"/>
      <c r="M494" s="144"/>
      <c r="N494" s="144"/>
      <c r="O494" s="233"/>
      <c r="P494" s="1391"/>
      <c r="R494" s="981"/>
      <c r="S494" s="512"/>
      <c r="T494" s="1140"/>
      <c r="V494" s="1141"/>
      <c r="X494" s="1140"/>
      <c r="Z494" s="1141"/>
      <c r="AB494" s="1140"/>
      <c r="AD494" s="1141"/>
      <c r="AE494" s="512"/>
      <c r="AO494" s="233"/>
    </row>
    <row r="495" spans="2:41" ht="18" customHeight="1">
      <c r="B495" s="189"/>
      <c r="D495" s="144"/>
      <c r="F495" s="144"/>
      <c r="G495" s="206"/>
      <c r="I495" s="622"/>
      <c r="J495" s="199"/>
      <c r="K495" s="476"/>
      <c r="L495" s="144"/>
      <c r="M495" s="144"/>
      <c r="N495" s="144"/>
      <c r="O495" s="233"/>
      <c r="P495" s="1391"/>
      <c r="R495" s="981"/>
      <c r="S495" s="512"/>
      <c r="T495" s="1140"/>
      <c r="V495" s="1141"/>
      <c r="X495" s="1140"/>
      <c r="Z495" s="1141"/>
      <c r="AB495" s="1140"/>
      <c r="AD495" s="1141"/>
      <c r="AE495" s="512"/>
      <c r="AO495" s="233"/>
    </row>
    <row r="496" spans="2:41" ht="18" customHeight="1">
      <c r="B496" s="189"/>
      <c r="D496" s="144"/>
      <c r="F496" s="144"/>
      <c r="G496" s="206"/>
      <c r="I496" s="622"/>
      <c r="J496" s="199"/>
      <c r="K496" s="476"/>
      <c r="L496" s="144"/>
      <c r="M496" s="144"/>
      <c r="N496" s="144"/>
      <c r="O496" s="233"/>
      <c r="P496" s="1391"/>
      <c r="R496" s="981"/>
      <c r="S496" s="512"/>
      <c r="T496" s="1140"/>
      <c r="V496" s="1141"/>
      <c r="X496" s="1140"/>
      <c r="Z496" s="1141"/>
      <c r="AB496" s="1140"/>
      <c r="AD496" s="1141"/>
      <c r="AE496" s="512"/>
      <c r="AO496" s="233"/>
    </row>
    <row r="497" spans="2:41" ht="18" customHeight="1">
      <c r="B497" s="189"/>
      <c r="D497" s="144"/>
      <c r="F497" s="144"/>
      <c r="G497" s="206"/>
      <c r="I497" s="622"/>
      <c r="J497" s="199"/>
      <c r="K497" s="476"/>
      <c r="L497" s="144"/>
      <c r="M497" s="144"/>
      <c r="N497" s="144"/>
      <c r="O497" s="233"/>
      <c r="P497" s="1391"/>
      <c r="R497" s="981"/>
      <c r="S497" s="512"/>
      <c r="T497" s="1140"/>
      <c r="V497" s="1141"/>
      <c r="X497" s="1140"/>
      <c r="Z497" s="1141"/>
      <c r="AB497" s="1140"/>
      <c r="AD497" s="1141"/>
      <c r="AE497" s="512"/>
      <c r="AO497" s="233"/>
    </row>
    <row r="498" spans="2:41" ht="18" customHeight="1">
      <c r="B498" s="189"/>
      <c r="D498" s="144"/>
      <c r="F498" s="144"/>
      <c r="G498" s="206"/>
      <c r="I498" s="622"/>
      <c r="J498" s="199"/>
      <c r="K498" s="476"/>
      <c r="L498" s="144"/>
      <c r="M498" s="144"/>
      <c r="N498" s="144"/>
      <c r="O498" s="233"/>
      <c r="P498" s="1391"/>
      <c r="R498" s="981"/>
      <c r="S498" s="512"/>
      <c r="T498" s="1140"/>
      <c r="V498" s="1141"/>
      <c r="X498" s="1140"/>
      <c r="Z498" s="1141"/>
      <c r="AB498" s="1140"/>
      <c r="AD498" s="1141"/>
      <c r="AE498" s="512"/>
      <c r="AO498" s="233"/>
    </row>
    <row r="499" spans="2:41" ht="18" customHeight="1">
      <c r="B499" s="189"/>
      <c r="D499" s="144"/>
      <c r="F499" s="144"/>
      <c r="G499" s="206"/>
      <c r="I499" s="622"/>
      <c r="J499" s="199"/>
      <c r="K499" s="476"/>
      <c r="L499" s="144"/>
      <c r="M499" s="144"/>
      <c r="N499" s="144"/>
      <c r="O499" s="233"/>
      <c r="P499" s="1391"/>
      <c r="R499" s="981"/>
      <c r="S499" s="512"/>
      <c r="T499" s="1140"/>
      <c r="V499" s="1141"/>
      <c r="X499" s="1140"/>
      <c r="Z499" s="1141"/>
      <c r="AB499" s="1140"/>
      <c r="AD499" s="1141"/>
      <c r="AE499" s="512"/>
      <c r="AO499" s="233"/>
    </row>
    <row r="500" spans="2:41" ht="18" customHeight="1">
      <c r="B500" s="189"/>
      <c r="D500" s="144"/>
      <c r="F500" s="144"/>
      <c r="G500" s="206"/>
      <c r="I500" s="622"/>
      <c r="J500" s="199"/>
      <c r="K500" s="476"/>
      <c r="L500" s="144"/>
      <c r="M500" s="144"/>
      <c r="N500" s="144"/>
      <c r="O500" s="233"/>
      <c r="P500" s="1391"/>
      <c r="R500" s="981"/>
      <c r="S500" s="512"/>
      <c r="T500" s="1140"/>
      <c r="V500" s="1141"/>
      <c r="X500" s="1140"/>
      <c r="Z500" s="1141"/>
      <c r="AB500" s="1140"/>
      <c r="AD500" s="1141"/>
      <c r="AE500" s="512"/>
      <c r="AO500" s="233"/>
    </row>
    <row r="501" spans="2:41" ht="18" customHeight="1">
      <c r="B501" s="189"/>
      <c r="D501" s="144"/>
      <c r="F501" s="144"/>
      <c r="G501" s="206"/>
      <c r="I501" s="622"/>
      <c r="J501" s="199"/>
      <c r="K501" s="476"/>
      <c r="L501" s="144"/>
      <c r="M501" s="144"/>
      <c r="N501" s="144"/>
      <c r="O501" s="233"/>
      <c r="P501" s="1391"/>
      <c r="R501" s="981"/>
      <c r="S501" s="512"/>
      <c r="T501" s="1140"/>
      <c r="V501" s="1141"/>
      <c r="X501" s="1140"/>
      <c r="Z501" s="1141"/>
      <c r="AB501" s="1140"/>
      <c r="AD501" s="1141"/>
      <c r="AE501" s="512"/>
      <c r="AO501" s="233"/>
    </row>
    <row r="502" spans="2:41" ht="18" customHeight="1">
      <c r="B502" s="189"/>
      <c r="D502" s="144"/>
      <c r="F502" s="144"/>
      <c r="G502" s="206"/>
      <c r="I502" s="622"/>
      <c r="J502" s="199"/>
      <c r="K502" s="476"/>
      <c r="L502" s="144"/>
      <c r="M502" s="144"/>
      <c r="N502" s="144"/>
      <c r="O502" s="233"/>
      <c r="P502" s="1391"/>
      <c r="R502" s="981"/>
      <c r="S502" s="512"/>
      <c r="T502" s="1140"/>
      <c r="V502" s="1141"/>
      <c r="X502" s="1140"/>
      <c r="Z502" s="1141"/>
      <c r="AB502" s="1140"/>
      <c r="AD502" s="1141"/>
      <c r="AE502" s="512"/>
      <c r="AO502" s="233"/>
    </row>
    <row r="503" spans="2:41" ht="18" customHeight="1">
      <c r="B503" s="189"/>
      <c r="D503" s="144"/>
      <c r="F503" s="144"/>
      <c r="G503" s="206"/>
      <c r="I503" s="622"/>
      <c r="J503" s="199"/>
      <c r="K503" s="476"/>
      <c r="L503" s="144"/>
      <c r="M503" s="144"/>
      <c r="N503" s="144"/>
      <c r="O503" s="233"/>
      <c r="P503" s="1391"/>
      <c r="R503" s="981"/>
      <c r="S503" s="512"/>
      <c r="T503" s="1140"/>
      <c r="V503" s="1141"/>
      <c r="X503" s="1140"/>
      <c r="Z503" s="1141"/>
      <c r="AB503" s="1140"/>
      <c r="AD503" s="1141"/>
      <c r="AE503" s="512"/>
      <c r="AO503" s="233"/>
    </row>
    <row r="504" spans="2:41" ht="18" customHeight="1">
      <c r="B504" s="189"/>
      <c r="D504" s="144"/>
      <c r="F504" s="144"/>
      <c r="G504" s="206"/>
      <c r="I504" s="622"/>
      <c r="J504" s="199"/>
      <c r="K504" s="476"/>
      <c r="L504" s="144"/>
      <c r="M504" s="144"/>
      <c r="N504" s="144"/>
      <c r="O504" s="233"/>
      <c r="P504" s="1391"/>
      <c r="R504" s="981"/>
      <c r="S504" s="512"/>
      <c r="T504" s="1140"/>
      <c r="V504" s="1141"/>
      <c r="X504" s="1140"/>
      <c r="Z504" s="1141"/>
      <c r="AB504" s="1140"/>
      <c r="AD504" s="1141"/>
      <c r="AE504" s="512"/>
      <c r="AO504" s="233"/>
    </row>
    <row r="505" spans="2:41" ht="18" customHeight="1">
      <c r="B505" s="189"/>
      <c r="D505" s="144"/>
      <c r="F505" s="144"/>
      <c r="G505" s="206"/>
      <c r="I505" s="622"/>
      <c r="J505" s="199"/>
      <c r="K505" s="476"/>
      <c r="L505" s="144"/>
      <c r="M505" s="144"/>
      <c r="N505" s="144"/>
      <c r="O505" s="233"/>
      <c r="P505" s="1391"/>
      <c r="R505" s="981"/>
      <c r="S505" s="512"/>
      <c r="T505" s="1140"/>
      <c r="V505" s="1141"/>
      <c r="X505" s="1140"/>
      <c r="Z505" s="1141"/>
      <c r="AB505" s="1140"/>
      <c r="AD505" s="1141"/>
      <c r="AE505" s="512"/>
      <c r="AO505" s="233"/>
    </row>
    <row r="506" spans="2:41" ht="18" customHeight="1">
      <c r="B506" s="189"/>
      <c r="D506" s="144"/>
      <c r="F506" s="144"/>
      <c r="G506" s="206"/>
      <c r="I506" s="622"/>
      <c r="J506" s="199"/>
      <c r="K506" s="476"/>
      <c r="L506" s="144"/>
      <c r="M506" s="144"/>
      <c r="N506" s="144"/>
      <c r="O506" s="233"/>
      <c r="P506" s="1391"/>
      <c r="R506" s="981"/>
      <c r="S506" s="512"/>
      <c r="T506" s="1140"/>
      <c r="V506" s="1141"/>
      <c r="X506" s="1140"/>
      <c r="Z506" s="1141"/>
      <c r="AB506" s="1140"/>
      <c r="AD506" s="1141"/>
      <c r="AE506" s="512"/>
      <c r="AO506" s="233"/>
    </row>
    <row r="507" spans="2:41" ht="18" customHeight="1">
      <c r="B507" s="189"/>
      <c r="D507" s="144"/>
      <c r="F507" s="144"/>
      <c r="G507" s="206"/>
      <c r="I507" s="622"/>
      <c r="J507" s="199"/>
      <c r="K507" s="476"/>
      <c r="L507" s="144"/>
      <c r="M507" s="144"/>
      <c r="N507" s="144"/>
      <c r="O507" s="233"/>
      <c r="P507" s="1391"/>
      <c r="R507" s="981"/>
      <c r="S507" s="512"/>
      <c r="T507" s="1140"/>
      <c r="V507" s="1141"/>
      <c r="X507" s="1140"/>
      <c r="Z507" s="1141"/>
      <c r="AB507" s="1140"/>
      <c r="AD507" s="1141"/>
      <c r="AE507" s="512"/>
      <c r="AO507" s="233"/>
    </row>
    <row r="508" spans="2:41" ht="18" customHeight="1">
      <c r="B508" s="189"/>
      <c r="D508" s="144"/>
      <c r="F508" s="144"/>
      <c r="G508" s="206"/>
      <c r="I508" s="622"/>
      <c r="J508" s="199"/>
      <c r="K508" s="476"/>
      <c r="L508" s="144"/>
      <c r="M508" s="144"/>
      <c r="N508" s="144"/>
      <c r="O508" s="233"/>
      <c r="P508" s="1391"/>
      <c r="R508" s="981"/>
      <c r="S508" s="512"/>
      <c r="T508" s="1140"/>
      <c r="V508" s="1141"/>
      <c r="X508" s="1140"/>
      <c r="Z508" s="1141"/>
      <c r="AB508" s="1140"/>
      <c r="AD508" s="1141"/>
      <c r="AE508" s="512"/>
      <c r="AO508" s="233"/>
    </row>
    <row r="509" spans="2:41" ht="18" customHeight="1">
      <c r="B509" s="189"/>
      <c r="D509" s="144"/>
      <c r="F509" s="144"/>
      <c r="G509" s="206"/>
      <c r="I509" s="622"/>
      <c r="J509" s="199"/>
      <c r="K509" s="476"/>
      <c r="L509" s="144"/>
      <c r="M509" s="144"/>
      <c r="N509" s="144"/>
      <c r="O509" s="233"/>
      <c r="P509" s="1391"/>
      <c r="R509" s="981"/>
      <c r="S509" s="512"/>
      <c r="T509" s="1140"/>
      <c r="V509" s="1141"/>
      <c r="X509" s="1140"/>
      <c r="Z509" s="1141"/>
      <c r="AB509" s="1140"/>
      <c r="AD509" s="1141"/>
      <c r="AE509" s="512"/>
      <c r="AO509" s="233"/>
    </row>
    <row r="510" spans="2:41" ht="18" customHeight="1">
      <c r="B510" s="189"/>
      <c r="D510" s="144"/>
      <c r="F510" s="144"/>
      <c r="G510" s="206"/>
      <c r="I510" s="622"/>
      <c r="J510" s="199"/>
      <c r="K510" s="476"/>
      <c r="L510" s="144"/>
      <c r="M510" s="144"/>
      <c r="N510" s="144"/>
      <c r="O510" s="233"/>
      <c r="P510" s="1391"/>
      <c r="R510" s="981"/>
      <c r="S510" s="512"/>
      <c r="T510" s="1140"/>
      <c r="V510" s="1141"/>
      <c r="X510" s="1140"/>
      <c r="Z510" s="1141"/>
      <c r="AB510" s="1140"/>
      <c r="AD510" s="1141"/>
      <c r="AE510" s="512"/>
      <c r="AO510" s="233"/>
    </row>
    <row r="511" spans="2:41" ht="18" customHeight="1">
      <c r="B511" s="189"/>
      <c r="D511" s="144"/>
      <c r="F511" s="144"/>
      <c r="G511" s="206"/>
      <c r="I511" s="622"/>
      <c r="J511" s="199"/>
      <c r="K511" s="476"/>
      <c r="L511" s="144"/>
      <c r="M511" s="144"/>
      <c r="N511" s="144"/>
      <c r="O511" s="233"/>
      <c r="P511" s="1391"/>
      <c r="R511" s="981"/>
      <c r="S511" s="512"/>
      <c r="T511" s="1140"/>
      <c r="V511" s="1141"/>
      <c r="X511" s="1140"/>
      <c r="Z511" s="1141"/>
      <c r="AB511" s="1140"/>
      <c r="AD511" s="1141"/>
      <c r="AE511" s="512"/>
      <c r="AO511" s="233"/>
    </row>
    <row r="512" spans="2:41" ht="18" customHeight="1">
      <c r="B512" s="189"/>
      <c r="D512" s="144"/>
      <c r="F512" s="144"/>
      <c r="G512" s="206"/>
      <c r="I512" s="622"/>
      <c r="J512" s="199"/>
      <c r="K512" s="476"/>
      <c r="L512" s="144"/>
      <c r="M512" s="144"/>
      <c r="N512" s="144"/>
      <c r="O512" s="233"/>
      <c r="P512" s="1391"/>
      <c r="R512" s="981"/>
      <c r="S512" s="512"/>
      <c r="T512" s="1140"/>
      <c r="V512" s="1141"/>
      <c r="X512" s="1140"/>
      <c r="Z512" s="1141"/>
      <c r="AB512" s="1140"/>
      <c r="AD512" s="1141"/>
      <c r="AE512" s="512"/>
      <c r="AO512" s="233"/>
    </row>
    <row r="513" spans="2:41" ht="18" customHeight="1">
      <c r="B513" s="189"/>
      <c r="D513" s="144"/>
      <c r="F513" s="144"/>
      <c r="G513" s="206"/>
      <c r="I513" s="622"/>
      <c r="J513" s="199"/>
      <c r="K513" s="476"/>
      <c r="L513" s="144"/>
      <c r="M513" s="144"/>
      <c r="N513" s="144"/>
      <c r="O513" s="233"/>
      <c r="P513" s="1391"/>
      <c r="R513" s="981"/>
      <c r="S513" s="512"/>
      <c r="T513" s="1140"/>
      <c r="V513" s="1141"/>
      <c r="X513" s="1140"/>
      <c r="Z513" s="1141"/>
      <c r="AB513" s="1140"/>
      <c r="AD513" s="1141"/>
      <c r="AE513" s="512"/>
      <c r="AO513" s="233"/>
    </row>
    <row r="514" spans="2:41" ht="18" customHeight="1">
      <c r="B514" s="189"/>
      <c r="D514" s="144"/>
      <c r="F514" s="144"/>
      <c r="G514" s="206"/>
      <c r="I514" s="622"/>
      <c r="J514" s="199"/>
      <c r="K514" s="476"/>
      <c r="L514" s="144"/>
      <c r="M514" s="144"/>
      <c r="N514" s="144"/>
      <c r="O514" s="233"/>
      <c r="P514" s="1391"/>
      <c r="R514" s="981"/>
      <c r="S514" s="512"/>
      <c r="T514" s="1140"/>
      <c r="V514" s="1141"/>
      <c r="X514" s="1140"/>
      <c r="Z514" s="1141"/>
      <c r="AB514" s="1140"/>
      <c r="AD514" s="1141"/>
      <c r="AE514" s="512"/>
      <c r="AO514" s="233"/>
    </row>
    <row r="515" spans="2:41" ht="18" customHeight="1">
      <c r="B515" s="189"/>
      <c r="D515" s="144"/>
      <c r="F515" s="144"/>
      <c r="G515" s="206"/>
      <c r="I515" s="622"/>
      <c r="J515" s="199"/>
      <c r="K515" s="476"/>
      <c r="L515" s="144"/>
      <c r="M515" s="144"/>
      <c r="N515" s="144"/>
      <c r="O515" s="233"/>
      <c r="P515" s="1391"/>
      <c r="R515" s="981"/>
      <c r="S515" s="512"/>
      <c r="T515" s="1140"/>
      <c r="V515" s="1141"/>
      <c r="X515" s="1140"/>
      <c r="Z515" s="1141"/>
      <c r="AB515" s="1140"/>
      <c r="AD515" s="1141"/>
      <c r="AE515" s="512"/>
      <c r="AO515" s="233"/>
    </row>
    <row r="516" spans="2:41" ht="18" customHeight="1">
      <c r="B516" s="189"/>
      <c r="D516" s="144"/>
      <c r="F516" s="144"/>
      <c r="G516" s="206"/>
      <c r="I516" s="622"/>
      <c r="J516" s="199"/>
      <c r="K516" s="476"/>
      <c r="L516" s="144"/>
      <c r="M516" s="144"/>
      <c r="N516" s="144"/>
      <c r="O516" s="233"/>
      <c r="P516" s="1391"/>
      <c r="R516" s="981"/>
      <c r="S516" s="512"/>
      <c r="T516" s="1140"/>
      <c r="V516" s="1141"/>
      <c r="X516" s="1140"/>
      <c r="Z516" s="1141"/>
      <c r="AB516" s="1140"/>
      <c r="AD516" s="1141"/>
      <c r="AE516" s="512"/>
      <c r="AO516" s="233"/>
    </row>
    <row r="517" spans="2:41" ht="18" customHeight="1">
      <c r="B517" s="189"/>
      <c r="D517" s="144"/>
      <c r="F517" s="144"/>
      <c r="G517" s="206"/>
      <c r="I517" s="622"/>
      <c r="J517" s="199"/>
      <c r="K517" s="476"/>
      <c r="L517" s="144"/>
      <c r="M517" s="144"/>
      <c r="N517" s="144"/>
      <c r="O517" s="233"/>
      <c r="P517" s="1391"/>
      <c r="R517" s="981"/>
      <c r="S517" s="512"/>
      <c r="T517" s="1140"/>
      <c r="V517" s="1141"/>
      <c r="X517" s="1140"/>
      <c r="Z517" s="1141"/>
      <c r="AB517" s="1140"/>
      <c r="AD517" s="1141"/>
      <c r="AE517" s="512"/>
      <c r="AO517" s="233"/>
    </row>
    <row r="518" spans="2:41" ht="18" customHeight="1">
      <c r="B518" s="189"/>
      <c r="D518" s="144"/>
      <c r="F518" s="144"/>
      <c r="G518" s="206"/>
      <c r="I518" s="622"/>
      <c r="J518" s="199"/>
      <c r="K518" s="476"/>
      <c r="L518" s="144"/>
      <c r="M518" s="144"/>
      <c r="N518" s="144"/>
      <c r="O518" s="233"/>
      <c r="P518" s="1391"/>
      <c r="R518" s="981"/>
      <c r="S518" s="512"/>
      <c r="T518" s="1140"/>
      <c r="V518" s="1141"/>
      <c r="X518" s="1140"/>
      <c r="Z518" s="1141"/>
      <c r="AB518" s="1140"/>
      <c r="AD518" s="1141"/>
      <c r="AE518" s="512"/>
      <c r="AO518" s="233"/>
    </row>
    <row r="519" spans="2:41" ht="18" customHeight="1">
      <c r="B519" s="189"/>
      <c r="D519" s="144"/>
      <c r="F519" s="144"/>
      <c r="G519" s="206"/>
      <c r="I519" s="622"/>
      <c r="J519" s="199"/>
      <c r="K519" s="476"/>
      <c r="L519" s="144"/>
      <c r="M519" s="144"/>
      <c r="N519" s="144"/>
      <c r="O519" s="233"/>
      <c r="P519" s="1391"/>
      <c r="R519" s="981"/>
      <c r="S519" s="512"/>
      <c r="T519" s="1140"/>
      <c r="V519" s="1141"/>
      <c r="X519" s="1140"/>
      <c r="Z519" s="1141"/>
      <c r="AB519" s="1140"/>
      <c r="AD519" s="1141"/>
      <c r="AE519" s="512"/>
      <c r="AO519" s="233"/>
    </row>
    <row r="520" spans="2:41" ht="18" customHeight="1">
      <c r="B520" s="189"/>
      <c r="D520" s="144"/>
      <c r="F520" s="144"/>
      <c r="G520" s="206"/>
      <c r="I520" s="622"/>
      <c r="J520" s="199"/>
      <c r="K520" s="476"/>
      <c r="L520" s="144"/>
      <c r="M520" s="144"/>
      <c r="N520" s="144"/>
      <c r="O520" s="233"/>
      <c r="P520" s="1391"/>
      <c r="R520" s="981"/>
      <c r="S520" s="512"/>
      <c r="T520" s="1140"/>
      <c r="V520" s="1141"/>
      <c r="X520" s="1140"/>
      <c r="Z520" s="1141"/>
      <c r="AB520" s="1140"/>
      <c r="AD520" s="1141"/>
      <c r="AE520" s="512"/>
      <c r="AO520" s="233"/>
    </row>
    <row r="521" spans="2:41" ht="18" customHeight="1">
      <c r="B521" s="189"/>
      <c r="D521" s="144"/>
      <c r="F521" s="144"/>
      <c r="G521" s="206"/>
      <c r="I521" s="622"/>
      <c r="J521" s="199"/>
      <c r="K521" s="476"/>
      <c r="L521" s="144"/>
      <c r="M521" s="144"/>
      <c r="N521" s="144"/>
      <c r="O521" s="233"/>
      <c r="P521" s="1391"/>
      <c r="R521" s="981"/>
      <c r="S521" s="512"/>
      <c r="T521" s="1140"/>
      <c r="V521" s="1141"/>
      <c r="X521" s="1140"/>
      <c r="Z521" s="1141"/>
      <c r="AB521" s="1140"/>
      <c r="AD521" s="1141"/>
      <c r="AE521" s="512"/>
      <c r="AO521" s="233"/>
    </row>
    <row r="522" spans="2:41" ht="18" customHeight="1">
      <c r="B522" s="189"/>
      <c r="D522" s="144"/>
      <c r="F522" s="144"/>
      <c r="G522" s="206"/>
      <c r="I522" s="622"/>
      <c r="J522" s="199"/>
      <c r="K522" s="476"/>
      <c r="L522" s="144"/>
      <c r="M522" s="144"/>
      <c r="N522" s="144"/>
      <c r="O522" s="233"/>
      <c r="P522" s="1391"/>
      <c r="R522" s="981"/>
      <c r="S522" s="512"/>
      <c r="T522" s="1140"/>
      <c r="V522" s="1141"/>
      <c r="X522" s="1140"/>
      <c r="Z522" s="1141"/>
      <c r="AB522" s="1140"/>
      <c r="AD522" s="1141"/>
      <c r="AE522" s="512"/>
      <c r="AO522" s="233"/>
    </row>
    <row r="523" spans="2:41" ht="18" customHeight="1">
      <c r="B523" s="189"/>
      <c r="D523" s="144"/>
      <c r="F523" s="144"/>
      <c r="G523" s="206"/>
      <c r="I523" s="622"/>
      <c r="J523" s="199"/>
      <c r="K523" s="476"/>
      <c r="L523" s="144"/>
      <c r="M523" s="144"/>
      <c r="N523" s="144"/>
      <c r="O523" s="233"/>
      <c r="P523" s="1391"/>
      <c r="R523" s="981"/>
      <c r="S523" s="512"/>
      <c r="T523" s="1140"/>
      <c r="V523" s="1141"/>
      <c r="X523" s="1140"/>
      <c r="Z523" s="1141"/>
      <c r="AB523" s="1140"/>
      <c r="AD523" s="1141"/>
      <c r="AE523" s="512"/>
      <c r="AO523" s="233"/>
    </row>
    <row r="524" spans="2:41" ht="18" customHeight="1">
      <c r="B524" s="189"/>
      <c r="D524" s="144"/>
      <c r="F524" s="144"/>
      <c r="G524" s="206"/>
      <c r="I524" s="622"/>
      <c r="J524" s="199"/>
      <c r="K524" s="476"/>
      <c r="L524" s="144"/>
      <c r="M524" s="144"/>
      <c r="N524" s="144"/>
      <c r="O524" s="233"/>
      <c r="P524" s="1391"/>
      <c r="R524" s="981"/>
      <c r="S524" s="512"/>
      <c r="T524" s="1140"/>
      <c r="V524" s="1141"/>
      <c r="X524" s="1140"/>
      <c r="Z524" s="1141"/>
      <c r="AB524" s="1140"/>
      <c r="AD524" s="1141"/>
      <c r="AE524" s="512"/>
      <c r="AO524" s="233"/>
    </row>
    <row r="525" spans="2:41" ht="18" customHeight="1">
      <c r="B525" s="189"/>
      <c r="D525" s="144"/>
      <c r="F525" s="144"/>
      <c r="G525" s="206"/>
      <c r="I525" s="622"/>
      <c r="J525" s="199"/>
      <c r="K525" s="476"/>
      <c r="L525" s="144"/>
      <c r="M525" s="144"/>
      <c r="N525" s="144"/>
      <c r="O525" s="233"/>
      <c r="P525" s="1391"/>
      <c r="R525" s="981"/>
      <c r="S525" s="512"/>
      <c r="T525" s="1140"/>
      <c r="V525" s="1141"/>
      <c r="X525" s="1140"/>
      <c r="Z525" s="1141"/>
      <c r="AB525" s="1140"/>
      <c r="AD525" s="1141"/>
      <c r="AE525" s="512"/>
      <c r="AO525" s="233"/>
    </row>
    <row r="526" spans="2:41" ht="18" customHeight="1">
      <c r="B526" s="189"/>
      <c r="D526" s="144"/>
      <c r="F526" s="144"/>
      <c r="G526" s="206"/>
      <c r="I526" s="622"/>
      <c r="J526" s="199"/>
      <c r="K526" s="476"/>
      <c r="L526" s="144"/>
      <c r="M526" s="144"/>
      <c r="N526" s="144"/>
      <c r="O526" s="233"/>
      <c r="P526" s="1391"/>
      <c r="R526" s="981"/>
      <c r="S526" s="512"/>
      <c r="T526" s="1140"/>
      <c r="V526" s="1141"/>
      <c r="X526" s="1140"/>
      <c r="Z526" s="1141"/>
      <c r="AB526" s="1140"/>
      <c r="AD526" s="1141"/>
      <c r="AE526" s="512"/>
      <c r="AO526" s="233"/>
    </row>
    <row r="527" spans="2:41" ht="18" customHeight="1">
      <c r="B527" s="189"/>
      <c r="D527" s="144"/>
      <c r="F527" s="144"/>
      <c r="G527" s="206"/>
      <c r="I527" s="622"/>
      <c r="J527" s="199"/>
      <c r="K527" s="476"/>
      <c r="L527" s="144"/>
      <c r="M527" s="144"/>
      <c r="N527" s="144"/>
      <c r="O527" s="233"/>
      <c r="P527" s="1391"/>
      <c r="R527" s="981"/>
      <c r="S527" s="512"/>
      <c r="T527" s="1140"/>
      <c r="V527" s="1141"/>
      <c r="X527" s="1140"/>
      <c r="Z527" s="1141"/>
      <c r="AB527" s="1140"/>
      <c r="AD527" s="1141"/>
      <c r="AE527" s="512"/>
      <c r="AO527" s="233"/>
    </row>
    <row r="528" spans="2:41" ht="18" customHeight="1">
      <c r="B528" s="189"/>
      <c r="D528" s="144"/>
      <c r="F528" s="144"/>
      <c r="G528" s="206"/>
      <c r="I528" s="622"/>
      <c r="J528" s="199"/>
      <c r="K528" s="476"/>
      <c r="L528" s="144"/>
      <c r="M528" s="144"/>
      <c r="N528" s="144"/>
      <c r="O528" s="233"/>
      <c r="P528" s="1391"/>
      <c r="R528" s="981"/>
      <c r="S528" s="512"/>
      <c r="T528" s="1140"/>
      <c r="V528" s="1141"/>
      <c r="X528" s="1140"/>
      <c r="Z528" s="1141"/>
      <c r="AB528" s="1140"/>
      <c r="AD528" s="1141"/>
      <c r="AE528" s="512"/>
      <c r="AO528" s="233"/>
    </row>
    <row r="529" spans="2:41" ht="18" customHeight="1">
      <c r="B529" s="189"/>
      <c r="D529" s="144"/>
      <c r="F529" s="144"/>
      <c r="G529" s="206"/>
      <c r="I529" s="622"/>
      <c r="J529" s="199"/>
      <c r="K529" s="476"/>
      <c r="L529" s="144"/>
      <c r="M529" s="144"/>
      <c r="N529" s="144"/>
      <c r="O529" s="233"/>
      <c r="P529" s="1391"/>
      <c r="R529" s="981"/>
      <c r="S529" s="512"/>
      <c r="T529" s="1140"/>
      <c r="V529" s="1141"/>
      <c r="X529" s="1140"/>
      <c r="Z529" s="1141"/>
      <c r="AB529" s="1140"/>
      <c r="AD529" s="1141"/>
      <c r="AE529" s="512"/>
      <c r="AO529" s="233"/>
    </row>
    <row r="530" spans="2:41" ht="18" customHeight="1">
      <c r="B530" s="189"/>
      <c r="D530" s="144"/>
      <c r="F530" s="144"/>
      <c r="G530" s="206"/>
      <c r="I530" s="622"/>
      <c r="J530" s="199"/>
      <c r="K530" s="476"/>
      <c r="L530" s="144"/>
      <c r="M530" s="144"/>
      <c r="N530" s="144"/>
      <c r="O530" s="233"/>
      <c r="P530" s="1391"/>
      <c r="R530" s="981"/>
      <c r="S530" s="512"/>
      <c r="T530" s="1140"/>
      <c r="V530" s="1141"/>
      <c r="X530" s="1140"/>
      <c r="Z530" s="1141"/>
      <c r="AB530" s="1140"/>
      <c r="AD530" s="1141"/>
      <c r="AE530" s="512"/>
      <c r="AO530" s="233"/>
    </row>
    <row r="531" spans="2:41" ht="18" customHeight="1">
      <c r="B531" s="189"/>
      <c r="D531" s="144"/>
      <c r="F531" s="144"/>
      <c r="G531" s="206"/>
      <c r="I531" s="622"/>
      <c r="J531" s="199"/>
      <c r="K531" s="476"/>
      <c r="L531" s="144"/>
      <c r="M531" s="144"/>
      <c r="N531" s="144"/>
      <c r="O531" s="233"/>
      <c r="P531" s="1391"/>
      <c r="R531" s="981"/>
      <c r="S531" s="512"/>
      <c r="T531" s="1140"/>
      <c r="V531" s="1141"/>
      <c r="X531" s="1140"/>
      <c r="Z531" s="1141"/>
      <c r="AB531" s="1140"/>
      <c r="AD531" s="1141"/>
      <c r="AE531" s="512"/>
      <c r="AO531" s="233"/>
    </row>
    <row r="532" spans="2:41" ht="18" customHeight="1">
      <c r="B532" s="189"/>
      <c r="D532" s="144"/>
      <c r="F532" s="144"/>
      <c r="G532" s="206"/>
      <c r="I532" s="622"/>
      <c r="J532" s="199"/>
      <c r="K532" s="476"/>
      <c r="L532" s="144"/>
      <c r="M532" s="144"/>
      <c r="N532" s="144"/>
      <c r="O532" s="233"/>
      <c r="P532" s="1391"/>
      <c r="R532" s="981"/>
      <c r="S532" s="512"/>
      <c r="T532" s="1140"/>
      <c r="V532" s="1141"/>
      <c r="X532" s="1140"/>
      <c r="Z532" s="1141"/>
      <c r="AB532" s="1140"/>
      <c r="AD532" s="1141"/>
      <c r="AE532" s="512"/>
      <c r="AO532" s="233"/>
    </row>
    <row r="533" spans="2:41" ht="18" customHeight="1">
      <c r="B533" s="189"/>
      <c r="D533" s="144"/>
      <c r="F533" s="144"/>
      <c r="G533" s="206"/>
      <c r="I533" s="622"/>
      <c r="J533" s="199"/>
      <c r="K533" s="476"/>
      <c r="L533" s="144"/>
      <c r="M533" s="144"/>
      <c r="N533" s="144"/>
      <c r="O533" s="233"/>
      <c r="P533" s="1391"/>
      <c r="R533" s="981"/>
      <c r="S533" s="512"/>
      <c r="T533" s="1140"/>
      <c r="V533" s="1141"/>
      <c r="X533" s="1140"/>
      <c r="Z533" s="1141"/>
      <c r="AB533" s="1140"/>
      <c r="AD533" s="1141"/>
      <c r="AE533" s="512"/>
      <c r="AO533" s="233"/>
    </row>
    <row r="534" spans="2:41" ht="18" customHeight="1">
      <c r="B534" s="189"/>
      <c r="D534" s="144"/>
      <c r="F534" s="144"/>
      <c r="G534" s="206"/>
      <c r="I534" s="622"/>
      <c r="J534" s="199"/>
      <c r="K534" s="476"/>
      <c r="L534" s="144"/>
      <c r="M534" s="144"/>
      <c r="N534" s="144"/>
      <c r="O534" s="233"/>
      <c r="P534" s="1391"/>
      <c r="R534" s="981"/>
      <c r="S534" s="512"/>
      <c r="T534" s="1140"/>
      <c r="V534" s="1141"/>
      <c r="X534" s="1140"/>
      <c r="Z534" s="1141"/>
      <c r="AB534" s="1140"/>
      <c r="AD534" s="1141"/>
      <c r="AE534" s="512"/>
      <c r="AO534" s="233"/>
    </row>
    <row r="535" spans="2:41" ht="18" customHeight="1">
      <c r="B535" s="189"/>
      <c r="D535" s="144"/>
      <c r="F535" s="144"/>
      <c r="G535" s="206"/>
      <c r="I535" s="622"/>
      <c r="J535" s="199"/>
      <c r="K535" s="476"/>
      <c r="L535" s="144"/>
      <c r="M535" s="144"/>
      <c r="N535" s="144"/>
      <c r="O535" s="233"/>
      <c r="P535" s="1391"/>
      <c r="R535" s="981"/>
      <c r="S535" s="512"/>
      <c r="T535" s="1140"/>
      <c r="V535" s="1141"/>
      <c r="X535" s="1140"/>
      <c r="Z535" s="1141"/>
      <c r="AB535" s="1140"/>
      <c r="AD535" s="1141"/>
      <c r="AE535" s="512"/>
      <c r="AO535" s="233"/>
    </row>
    <row r="536" spans="2:41" ht="18" customHeight="1">
      <c r="B536" s="189"/>
      <c r="D536" s="144"/>
      <c r="F536" s="144"/>
      <c r="G536" s="206"/>
      <c r="I536" s="622"/>
      <c r="J536" s="199"/>
      <c r="K536" s="476"/>
      <c r="L536" s="144"/>
      <c r="M536" s="144"/>
      <c r="N536" s="144"/>
      <c r="O536" s="233"/>
      <c r="P536" s="1391"/>
      <c r="R536" s="981"/>
      <c r="S536" s="512"/>
      <c r="T536" s="1140"/>
      <c r="V536" s="1141"/>
      <c r="X536" s="1140"/>
      <c r="Z536" s="1141"/>
      <c r="AB536" s="1140"/>
      <c r="AD536" s="1141"/>
      <c r="AE536" s="512"/>
      <c r="AO536" s="233"/>
    </row>
    <row r="537" spans="2:41" ht="18" customHeight="1">
      <c r="B537" s="189"/>
      <c r="D537" s="144"/>
      <c r="F537" s="144"/>
      <c r="G537" s="206"/>
      <c r="I537" s="622"/>
      <c r="J537" s="199"/>
      <c r="K537" s="476"/>
      <c r="L537" s="144"/>
      <c r="M537" s="144"/>
      <c r="N537" s="144"/>
      <c r="O537" s="233"/>
      <c r="P537" s="1391"/>
      <c r="R537" s="981"/>
      <c r="S537" s="512"/>
      <c r="T537" s="1140"/>
      <c r="V537" s="1141"/>
      <c r="X537" s="1140"/>
      <c r="Z537" s="1141"/>
      <c r="AB537" s="1140"/>
      <c r="AD537" s="1141"/>
      <c r="AE537" s="512"/>
      <c r="AO537" s="233"/>
    </row>
    <row r="538" spans="2:41" ht="18" customHeight="1">
      <c r="B538" s="189"/>
      <c r="D538" s="144"/>
      <c r="F538" s="144"/>
      <c r="G538" s="206"/>
      <c r="I538" s="622"/>
      <c r="J538" s="199"/>
      <c r="K538" s="476"/>
      <c r="L538" s="144"/>
      <c r="M538" s="144"/>
      <c r="N538" s="144"/>
      <c r="O538" s="233"/>
      <c r="P538" s="1391"/>
      <c r="R538" s="981"/>
      <c r="S538" s="512"/>
      <c r="T538" s="1140"/>
      <c r="V538" s="1141"/>
      <c r="X538" s="1140"/>
      <c r="Z538" s="1141"/>
      <c r="AB538" s="1140"/>
      <c r="AD538" s="1141"/>
      <c r="AE538" s="512"/>
      <c r="AO538" s="233"/>
    </row>
    <row r="539" spans="2:41" ht="18" customHeight="1">
      <c r="B539" s="189"/>
      <c r="D539" s="144"/>
      <c r="F539" s="144"/>
      <c r="G539" s="206"/>
      <c r="I539" s="622"/>
      <c r="J539" s="199"/>
      <c r="K539" s="476"/>
      <c r="L539" s="144"/>
      <c r="M539" s="144"/>
      <c r="N539" s="144"/>
      <c r="O539" s="233"/>
      <c r="P539" s="1391"/>
      <c r="R539" s="981"/>
      <c r="S539" s="512"/>
      <c r="T539" s="1140"/>
      <c r="V539" s="1141"/>
      <c r="X539" s="1140"/>
      <c r="Z539" s="1141"/>
      <c r="AB539" s="1140"/>
      <c r="AD539" s="1141"/>
      <c r="AE539" s="512"/>
      <c r="AO539" s="233"/>
    </row>
    <row r="540" spans="2:41" ht="18" customHeight="1">
      <c r="B540" s="189"/>
      <c r="D540" s="144"/>
      <c r="F540" s="144"/>
      <c r="G540" s="206"/>
      <c r="I540" s="622"/>
      <c r="J540" s="199"/>
      <c r="K540" s="476"/>
      <c r="L540" s="144"/>
      <c r="M540" s="144"/>
      <c r="N540" s="144"/>
      <c r="O540" s="233"/>
      <c r="P540" s="1391"/>
      <c r="R540" s="981"/>
      <c r="S540" s="512"/>
      <c r="T540" s="1140"/>
      <c r="V540" s="1141"/>
      <c r="X540" s="1140"/>
      <c r="Z540" s="1141"/>
      <c r="AB540" s="1140"/>
      <c r="AD540" s="1141"/>
      <c r="AE540" s="512"/>
      <c r="AO540" s="233"/>
    </row>
    <row r="541" spans="2:41" ht="18" customHeight="1">
      <c r="B541" s="189"/>
      <c r="D541" s="144"/>
      <c r="F541" s="144"/>
      <c r="G541" s="206"/>
      <c r="I541" s="622"/>
      <c r="J541" s="199"/>
      <c r="K541" s="476"/>
      <c r="L541" s="144"/>
      <c r="M541" s="144"/>
      <c r="N541" s="144"/>
      <c r="O541" s="233"/>
      <c r="P541" s="1391"/>
      <c r="R541" s="981"/>
      <c r="S541" s="512"/>
      <c r="T541" s="1140"/>
      <c r="V541" s="1141"/>
      <c r="X541" s="1140"/>
      <c r="Z541" s="1141"/>
      <c r="AB541" s="1140"/>
      <c r="AD541" s="1141"/>
      <c r="AE541" s="512"/>
      <c r="AO541" s="233"/>
    </row>
    <row r="542" spans="2:41" ht="18" customHeight="1">
      <c r="B542" s="189"/>
      <c r="D542" s="144"/>
      <c r="F542" s="144"/>
      <c r="G542" s="206"/>
      <c r="I542" s="622"/>
      <c r="J542" s="199"/>
      <c r="K542" s="476"/>
      <c r="L542" s="144"/>
      <c r="M542" s="144"/>
      <c r="N542" s="144"/>
      <c r="O542" s="233"/>
      <c r="P542" s="1391"/>
      <c r="R542" s="981"/>
      <c r="S542" s="512"/>
      <c r="T542" s="1140"/>
      <c r="V542" s="1141"/>
      <c r="X542" s="1140"/>
      <c r="Z542" s="1141"/>
      <c r="AB542" s="1140"/>
      <c r="AD542" s="1141"/>
      <c r="AE542" s="512"/>
      <c r="AO542" s="233"/>
    </row>
    <row r="543" spans="2:41" ht="18" customHeight="1">
      <c r="B543" s="189"/>
      <c r="D543" s="144"/>
      <c r="F543" s="144"/>
      <c r="G543" s="206"/>
      <c r="I543" s="622"/>
      <c r="J543" s="199"/>
      <c r="K543" s="476"/>
      <c r="L543" s="144"/>
      <c r="M543" s="144"/>
      <c r="N543" s="144"/>
      <c r="O543" s="233"/>
      <c r="P543" s="1391"/>
      <c r="R543" s="981"/>
      <c r="S543" s="512"/>
      <c r="T543" s="1140"/>
      <c r="V543" s="1141"/>
      <c r="X543" s="1140"/>
      <c r="Z543" s="1141"/>
      <c r="AB543" s="1140"/>
      <c r="AD543" s="1141"/>
      <c r="AE543" s="512"/>
      <c r="AO543" s="233"/>
    </row>
    <row r="544" spans="2:41" ht="18" customHeight="1">
      <c r="B544" s="189"/>
      <c r="D544" s="144"/>
      <c r="F544" s="144"/>
      <c r="G544" s="206"/>
      <c r="I544" s="622"/>
      <c r="J544" s="199"/>
      <c r="K544" s="476"/>
      <c r="L544" s="144"/>
      <c r="M544" s="144"/>
      <c r="N544" s="144"/>
      <c r="O544" s="233"/>
      <c r="P544" s="1391"/>
      <c r="R544" s="981"/>
      <c r="S544" s="512"/>
      <c r="T544" s="1140"/>
      <c r="V544" s="1141"/>
      <c r="X544" s="1140"/>
      <c r="Z544" s="1141"/>
      <c r="AB544" s="1140"/>
      <c r="AD544" s="1141"/>
      <c r="AE544" s="512"/>
      <c r="AO544" s="233"/>
    </row>
    <row r="545" spans="2:41" ht="18" customHeight="1">
      <c r="B545" s="189"/>
      <c r="D545" s="144"/>
      <c r="F545" s="144"/>
      <c r="G545" s="206"/>
      <c r="I545" s="622"/>
      <c r="J545" s="199"/>
      <c r="K545" s="476"/>
      <c r="L545" s="144"/>
      <c r="M545" s="144"/>
      <c r="N545" s="144"/>
      <c r="O545" s="233"/>
      <c r="P545" s="1391"/>
      <c r="R545" s="981"/>
      <c r="S545" s="512"/>
      <c r="T545" s="1140"/>
      <c r="V545" s="1141"/>
      <c r="X545" s="1140"/>
      <c r="Z545" s="1141"/>
      <c r="AB545" s="1140"/>
      <c r="AD545" s="1141"/>
      <c r="AE545" s="512"/>
      <c r="AO545" s="233"/>
    </row>
    <row r="546" spans="2:41" ht="18" customHeight="1">
      <c r="B546" s="189"/>
      <c r="D546" s="144"/>
      <c r="F546" s="144"/>
      <c r="G546" s="206"/>
      <c r="I546" s="622"/>
      <c r="J546" s="199"/>
      <c r="K546" s="476"/>
      <c r="L546" s="144"/>
      <c r="M546" s="144"/>
      <c r="N546" s="144"/>
      <c r="O546" s="233"/>
      <c r="P546" s="1391"/>
      <c r="R546" s="981"/>
      <c r="S546" s="512"/>
      <c r="T546" s="1140"/>
      <c r="V546" s="1141"/>
      <c r="X546" s="1140"/>
      <c r="Z546" s="1141"/>
      <c r="AB546" s="1140"/>
      <c r="AD546" s="1141"/>
      <c r="AE546" s="512"/>
      <c r="AO546" s="233"/>
    </row>
    <row r="547" spans="2:41" ht="18" customHeight="1">
      <c r="B547" s="189"/>
      <c r="D547" s="144"/>
      <c r="F547" s="144"/>
      <c r="G547" s="206"/>
      <c r="I547" s="622"/>
      <c r="J547" s="199"/>
      <c r="K547" s="476"/>
      <c r="L547" s="144"/>
      <c r="M547" s="144"/>
      <c r="N547" s="144"/>
      <c r="O547" s="233"/>
      <c r="P547" s="1391"/>
      <c r="R547" s="981"/>
      <c r="S547" s="512"/>
      <c r="T547" s="1140"/>
      <c r="V547" s="1141"/>
      <c r="X547" s="1140"/>
      <c r="Z547" s="1141"/>
      <c r="AB547" s="1140"/>
      <c r="AD547" s="1141"/>
      <c r="AE547" s="512"/>
      <c r="AO547" s="233"/>
    </row>
    <row r="548" spans="2:41" ht="18" customHeight="1">
      <c r="B548" s="189"/>
      <c r="D548" s="144"/>
      <c r="F548" s="144"/>
      <c r="G548" s="206"/>
      <c r="I548" s="622"/>
      <c r="J548" s="199"/>
      <c r="K548" s="476"/>
      <c r="L548" s="144"/>
      <c r="M548" s="144"/>
      <c r="N548" s="144"/>
      <c r="O548" s="233"/>
      <c r="P548" s="1391"/>
      <c r="R548" s="981"/>
      <c r="S548" s="512"/>
      <c r="T548" s="1140"/>
      <c r="V548" s="1141"/>
      <c r="X548" s="1140"/>
      <c r="Z548" s="1141"/>
      <c r="AB548" s="1140"/>
      <c r="AD548" s="1141"/>
      <c r="AE548" s="512"/>
      <c r="AO548" s="233"/>
    </row>
    <row r="549" spans="2:41" ht="18" customHeight="1">
      <c r="B549" s="189"/>
      <c r="D549" s="144"/>
      <c r="F549" s="144"/>
      <c r="G549" s="206"/>
      <c r="I549" s="622"/>
      <c r="J549" s="199"/>
      <c r="K549" s="476"/>
      <c r="L549" s="144"/>
      <c r="M549" s="144"/>
      <c r="N549" s="144"/>
      <c r="O549" s="233"/>
      <c r="P549" s="1391"/>
      <c r="R549" s="981"/>
      <c r="S549" s="512"/>
      <c r="T549" s="1140"/>
      <c r="V549" s="1141"/>
      <c r="X549" s="1140"/>
      <c r="Z549" s="1141"/>
      <c r="AB549" s="1140"/>
      <c r="AD549" s="1141"/>
      <c r="AE549" s="512"/>
      <c r="AO549" s="233"/>
    </row>
    <row r="550" spans="2:41" ht="18" customHeight="1">
      <c r="B550" s="189"/>
      <c r="D550" s="144"/>
      <c r="F550" s="144"/>
      <c r="G550" s="206"/>
      <c r="I550" s="622"/>
      <c r="J550" s="199"/>
      <c r="K550" s="476"/>
      <c r="L550" s="144"/>
      <c r="M550" s="144"/>
      <c r="N550" s="144"/>
      <c r="O550" s="233"/>
      <c r="P550" s="1391"/>
      <c r="R550" s="981"/>
      <c r="S550" s="512"/>
      <c r="T550" s="1140"/>
      <c r="V550" s="1141"/>
      <c r="X550" s="1140"/>
      <c r="Z550" s="1141"/>
      <c r="AB550" s="1140"/>
      <c r="AD550" s="1141"/>
      <c r="AE550" s="512"/>
      <c r="AO550" s="233"/>
    </row>
    <row r="551" spans="2:41" ht="18" customHeight="1">
      <c r="B551" s="189"/>
      <c r="D551" s="144"/>
      <c r="F551" s="144"/>
      <c r="G551" s="206"/>
      <c r="I551" s="622"/>
      <c r="J551" s="199"/>
      <c r="K551" s="476"/>
      <c r="L551" s="144"/>
      <c r="M551" s="144"/>
      <c r="N551" s="144"/>
      <c r="O551" s="233"/>
      <c r="P551" s="1391"/>
      <c r="R551" s="981"/>
      <c r="S551" s="512"/>
      <c r="T551" s="1140"/>
      <c r="V551" s="1141"/>
      <c r="X551" s="1140"/>
      <c r="Z551" s="1141"/>
      <c r="AB551" s="1140"/>
      <c r="AD551" s="1141"/>
      <c r="AE551" s="512"/>
      <c r="AO551" s="233"/>
    </row>
    <row r="552" spans="2:41" ht="18" customHeight="1">
      <c r="B552" s="189"/>
      <c r="D552" s="144"/>
      <c r="F552" s="144"/>
      <c r="G552" s="206"/>
      <c r="I552" s="622"/>
      <c r="J552" s="199"/>
      <c r="K552" s="476"/>
      <c r="L552" s="144"/>
      <c r="M552" s="144"/>
      <c r="N552" s="144"/>
      <c r="O552" s="233"/>
      <c r="P552" s="1391"/>
      <c r="R552" s="981"/>
      <c r="S552" s="512"/>
      <c r="T552" s="1140"/>
      <c r="V552" s="1141"/>
      <c r="X552" s="1140"/>
      <c r="Z552" s="1141"/>
      <c r="AB552" s="1140"/>
      <c r="AD552" s="1141"/>
      <c r="AE552" s="512"/>
      <c r="AO552" s="233"/>
    </row>
    <row r="553" spans="2:41" ht="18" customHeight="1">
      <c r="B553" s="189"/>
      <c r="D553" s="144"/>
      <c r="F553" s="144"/>
      <c r="G553" s="206"/>
      <c r="I553" s="622"/>
      <c r="J553" s="199"/>
      <c r="K553" s="476"/>
      <c r="L553" s="144"/>
      <c r="M553" s="144"/>
      <c r="N553" s="144"/>
      <c r="O553" s="233"/>
      <c r="P553" s="1391"/>
      <c r="R553" s="981"/>
      <c r="S553" s="512"/>
      <c r="T553" s="1140"/>
      <c r="V553" s="1141"/>
      <c r="X553" s="1140"/>
      <c r="Z553" s="1141"/>
      <c r="AB553" s="1140"/>
      <c r="AD553" s="1141"/>
      <c r="AE553" s="512"/>
      <c r="AO553" s="233"/>
    </row>
    <row r="554" spans="2:41" ht="18" customHeight="1">
      <c r="B554" s="189"/>
      <c r="D554" s="144"/>
      <c r="F554" s="144"/>
      <c r="G554" s="206"/>
      <c r="I554" s="622"/>
      <c r="J554" s="199"/>
      <c r="K554" s="476"/>
      <c r="L554" s="144"/>
      <c r="M554" s="144"/>
      <c r="N554" s="144"/>
      <c r="O554" s="233"/>
      <c r="P554" s="1391"/>
      <c r="R554" s="981"/>
      <c r="S554" s="512"/>
      <c r="T554" s="1140"/>
      <c r="V554" s="1141"/>
      <c r="X554" s="1140"/>
      <c r="Z554" s="1141"/>
      <c r="AB554" s="1140"/>
      <c r="AD554" s="1141"/>
      <c r="AE554" s="512"/>
      <c r="AO554" s="233"/>
    </row>
    <row r="555" spans="2:41" ht="18" customHeight="1">
      <c r="B555" s="189"/>
      <c r="D555" s="144"/>
      <c r="F555" s="144"/>
      <c r="G555" s="206"/>
      <c r="I555" s="622"/>
      <c r="J555" s="199"/>
      <c r="K555" s="476"/>
      <c r="L555" s="144"/>
      <c r="M555" s="144"/>
      <c r="N555" s="144"/>
      <c r="O555" s="233"/>
      <c r="P555" s="1391"/>
      <c r="R555" s="981"/>
      <c r="S555" s="512"/>
      <c r="T555" s="1140"/>
      <c r="V555" s="1141"/>
      <c r="X555" s="1140"/>
      <c r="Z555" s="1141"/>
      <c r="AB555" s="1140"/>
      <c r="AD555" s="1141"/>
      <c r="AE555" s="512"/>
      <c r="AO555" s="233"/>
    </row>
    <row r="556" spans="2:41" ht="18" customHeight="1">
      <c r="B556" s="189"/>
      <c r="D556" s="144"/>
      <c r="F556" s="144"/>
      <c r="G556" s="206"/>
      <c r="I556" s="622"/>
      <c r="J556" s="199"/>
      <c r="K556" s="476"/>
      <c r="L556" s="144"/>
      <c r="M556" s="144"/>
      <c r="N556" s="144"/>
      <c r="O556" s="233"/>
      <c r="P556" s="1391"/>
      <c r="R556" s="981"/>
      <c r="S556" s="512"/>
      <c r="T556" s="1140"/>
      <c r="V556" s="1141"/>
      <c r="X556" s="1140"/>
      <c r="Z556" s="1141"/>
      <c r="AB556" s="1140"/>
      <c r="AD556" s="1141"/>
      <c r="AE556" s="512"/>
      <c r="AO556" s="233"/>
    </row>
    <row r="557" spans="2:41" ht="18" customHeight="1">
      <c r="B557" s="189"/>
      <c r="D557" s="144"/>
      <c r="F557" s="144"/>
      <c r="G557" s="206"/>
      <c r="I557" s="622"/>
      <c r="J557" s="199"/>
      <c r="K557" s="476"/>
      <c r="L557" s="144"/>
      <c r="M557" s="144"/>
      <c r="N557" s="144"/>
      <c r="O557" s="233"/>
      <c r="P557" s="1391"/>
      <c r="R557" s="981"/>
      <c r="S557" s="512"/>
      <c r="T557" s="1140"/>
      <c r="V557" s="1141"/>
      <c r="X557" s="1140"/>
      <c r="Z557" s="1141"/>
      <c r="AB557" s="1140"/>
      <c r="AD557" s="1141"/>
      <c r="AE557" s="512"/>
      <c r="AO557" s="233"/>
    </row>
    <row r="558" spans="2:41" ht="18" customHeight="1">
      <c r="B558" s="189"/>
      <c r="D558" s="144"/>
      <c r="F558" s="144"/>
      <c r="G558" s="206"/>
      <c r="I558" s="622"/>
      <c r="J558" s="199"/>
      <c r="K558" s="476"/>
      <c r="L558" s="144"/>
      <c r="M558" s="144"/>
      <c r="N558" s="144"/>
      <c r="O558" s="233"/>
      <c r="P558" s="1391"/>
      <c r="R558" s="981"/>
      <c r="S558" s="512"/>
      <c r="T558" s="1140"/>
      <c r="V558" s="1141"/>
      <c r="X558" s="1140"/>
      <c r="Z558" s="1141"/>
      <c r="AB558" s="1140"/>
      <c r="AD558" s="1141"/>
      <c r="AE558" s="512"/>
      <c r="AO558" s="233"/>
    </row>
    <row r="559" spans="2:41" ht="18" customHeight="1">
      <c r="B559" s="189"/>
      <c r="D559" s="144"/>
      <c r="F559" s="144"/>
      <c r="G559" s="206"/>
      <c r="I559" s="622"/>
      <c r="J559" s="199"/>
      <c r="K559" s="476"/>
      <c r="L559" s="144"/>
      <c r="M559" s="144"/>
      <c r="N559" s="144"/>
      <c r="O559" s="233"/>
      <c r="P559" s="1391"/>
      <c r="R559" s="981"/>
      <c r="S559" s="512"/>
      <c r="T559" s="1140"/>
      <c r="V559" s="1141"/>
      <c r="X559" s="1140"/>
      <c r="Z559" s="1141"/>
      <c r="AB559" s="1140"/>
      <c r="AD559" s="1141"/>
      <c r="AE559" s="512"/>
      <c r="AO559" s="233"/>
    </row>
    <row r="560" spans="2:41" ht="18" customHeight="1">
      <c r="B560" s="189"/>
      <c r="D560" s="144"/>
      <c r="F560" s="144"/>
      <c r="G560" s="206"/>
      <c r="I560" s="622"/>
      <c r="J560" s="199"/>
      <c r="K560" s="476"/>
      <c r="L560" s="144"/>
      <c r="M560" s="144"/>
      <c r="N560" s="144"/>
      <c r="O560" s="233"/>
      <c r="P560" s="1391"/>
      <c r="R560" s="981"/>
      <c r="S560" s="512"/>
      <c r="T560" s="1140"/>
      <c r="V560" s="1141"/>
      <c r="X560" s="1140"/>
      <c r="Z560" s="1141"/>
      <c r="AB560" s="1140"/>
      <c r="AD560" s="1141"/>
      <c r="AE560" s="512"/>
      <c r="AO560" s="233"/>
    </row>
    <row r="561" spans="2:41" ht="18" customHeight="1">
      <c r="B561" s="189"/>
      <c r="D561" s="144"/>
      <c r="F561" s="144"/>
      <c r="G561" s="206"/>
      <c r="I561" s="622"/>
      <c r="J561" s="199"/>
      <c r="K561" s="476"/>
      <c r="L561" s="144"/>
      <c r="M561" s="144"/>
      <c r="N561" s="144"/>
      <c r="O561" s="233"/>
      <c r="P561" s="1391"/>
      <c r="R561" s="981"/>
      <c r="S561" s="512"/>
      <c r="T561" s="1140"/>
      <c r="V561" s="1141"/>
      <c r="X561" s="1140"/>
      <c r="Z561" s="1141"/>
      <c r="AB561" s="1140"/>
      <c r="AD561" s="1141"/>
      <c r="AE561" s="512"/>
      <c r="AO561" s="233"/>
    </row>
    <row r="562" spans="2:41" ht="18" customHeight="1">
      <c r="B562" s="189"/>
      <c r="D562" s="144"/>
      <c r="F562" s="144"/>
      <c r="G562" s="206"/>
      <c r="I562" s="622"/>
      <c r="J562" s="199"/>
      <c r="K562" s="476"/>
      <c r="L562" s="144"/>
      <c r="M562" s="144"/>
      <c r="N562" s="144"/>
      <c r="O562" s="233"/>
      <c r="P562" s="1391"/>
      <c r="R562" s="981"/>
      <c r="S562" s="512"/>
      <c r="T562" s="1140"/>
      <c r="V562" s="1141"/>
      <c r="X562" s="1140"/>
      <c r="Z562" s="1141"/>
      <c r="AB562" s="1140"/>
      <c r="AD562" s="1141"/>
      <c r="AE562" s="512"/>
      <c r="AO562" s="233"/>
    </row>
    <row r="563" spans="2:41" ht="18" customHeight="1">
      <c r="B563" s="189"/>
      <c r="D563" s="144"/>
      <c r="F563" s="144"/>
      <c r="G563" s="206"/>
      <c r="I563" s="622"/>
      <c r="J563" s="199"/>
      <c r="K563" s="476"/>
      <c r="L563" s="144"/>
      <c r="M563" s="144"/>
      <c r="N563" s="144"/>
      <c r="O563" s="233"/>
      <c r="P563" s="1391"/>
      <c r="R563" s="981"/>
      <c r="S563" s="512"/>
      <c r="T563" s="1140"/>
      <c r="V563" s="1141"/>
      <c r="X563" s="1140"/>
      <c r="Z563" s="1141"/>
      <c r="AB563" s="1140"/>
      <c r="AD563" s="1141"/>
      <c r="AE563" s="512"/>
      <c r="AO563" s="233"/>
    </row>
    <row r="564" spans="2:41" ht="18" customHeight="1">
      <c r="B564" s="189"/>
      <c r="D564" s="144"/>
      <c r="F564" s="144"/>
      <c r="G564" s="206"/>
      <c r="I564" s="622"/>
      <c r="J564" s="199"/>
      <c r="K564" s="476"/>
      <c r="L564" s="144"/>
      <c r="M564" s="144"/>
      <c r="N564" s="144"/>
      <c r="O564" s="233"/>
      <c r="P564" s="1391"/>
      <c r="R564" s="981"/>
      <c r="S564" s="512"/>
      <c r="T564" s="1140"/>
      <c r="V564" s="1141"/>
      <c r="X564" s="1140"/>
      <c r="Z564" s="1141"/>
      <c r="AB564" s="1140"/>
      <c r="AD564" s="1141"/>
      <c r="AE564" s="512"/>
      <c r="AO564" s="233"/>
    </row>
    <row r="565" spans="2:41" ht="18" customHeight="1">
      <c r="B565" s="189"/>
      <c r="D565" s="144"/>
      <c r="F565" s="144"/>
      <c r="G565" s="206"/>
      <c r="I565" s="622"/>
      <c r="J565" s="199"/>
      <c r="K565" s="476"/>
      <c r="L565" s="144"/>
      <c r="M565" s="144"/>
      <c r="N565" s="144"/>
      <c r="O565" s="233"/>
      <c r="P565" s="1391"/>
      <c r="R565" s="981"/>
      <c r="S565" s="512"/>
      <c r="T565" s="1140"/>
      <c r="V565" s="1141"/>
      <c r="X565" s="1140"/>
      <c r="Z565" s="1141"/>
      <c r="AB565" s="1140"/>
      <c r="AD565" s="1141"/>
      <c r="AE565" s="512"/>
      <c r="AO565" s="233"/>
    </row>
    <row r="566" spans="2:41" ht="18" customHeight="1">
      <c r="B566" s="189"/>
      <c r="D566" s="144"/>
      <c r="F566" s="144"/>
      <c r="G566" s="206"/>
      <c r="I566" s="622"/>
      <c r="J566" s="199"/>
      <c r="K566" s="476"/>
      <c r="L566" s="144"/>
      <c r="M566" s="144"/>
      <c r="N566" s="144"/>
      <c r="O566" s="233"/>
      <c r="P566" s="1391"/>
      <c r="R566" s="981"/>
      <c r="S566" s="512"/>
      <c r="T566" s="1140"/>
      <c r="V566" s="1141"/>
      <c r="X566" s="1140"/>
      <c r="Z566" s="1141"/>
      <c r="AB566" s="1140"/>
      <c r="AD566" s="1141"/>
      <c r="AE566" s="512"/>
      <c r="AO566" s="233"/>
    </row>
    <row r="567" spans="2:41" ht="18" customHeight="1">
      <c r="B567" s="189"/>
      <c r="D567" s="144"/>
      <c r="F567" s="144"/>
      <c r="G567" s="206"/>
      <c r="I567" s="622"/>
      <c r="J567" s="199"/>
      <c r="K567" s="476"/>
      <c r="L567" s="144"/>
      <c r="M567" s="144"/>
      <c r="N567" s="144"/>
      <c r="O567" s="233"/>
      <c r="P567" s="1391"/>
      <c r="R567" s="981"/>
      <c r="S567" s="512"/>
      <c r="T567" s="1140"/>
      <c r="V567" s="1141"/>
      <c r="X567" s="1140"/>
      <c r="Z567" s="1141"/>
      <c r="AB567" s="1140"/>
      <c r="AD567" s="1141"/>
      <c r="AE567" s="512"/>
      <c r="AO567" s="233"/>
    </row>
    <row r="568" spans="2:41" ht="18" customHeight="1">
      <c r="B568" s="189"/>
      <c r="D568" s="144"/>
      <c r="F568" s="144"/>
      <c r="G568" s="206"/>
      <c r="I568" s="622"/>
      <c r="J568" s="199"/>
      <c r="K568" s="476"/>
      <c r="L568" s="144"/>
      <c r="M568" s="144"/>
      <c r="N568" s="144"/>
      <c r="O568" s="233"/>
      <c r="P568" s="1391"/>
      <c r="R568" s="981"/>
      <c r="S568" s="512"/>
      <c r="T568" s="1140"/>
      <c r="V568" s="1141"/>
      <c r="X568" s="1140"/>
      <c r="Z568" s="1141"/>
      <c r="AB568" s="1140"/>
      <c r="AD568" s="1141"/>
      <c r="AE568" s="512"/>
      <c r="AO568" s="233"/>
    </row>
    <row r="569" spans="2:41" ht="18" customHeight="1">
      <c r="B569" s="189"/>
      <c r="D569" s="144"/>
      <c r="F569" s="144"/>
      <c r="G569" s="206"/>
      <c r="I569" s="622"/>
      <c r="J569" s="199"/>
      <c r="K569" s="476"/>
      <c r="L569" s="144"/>
      <c r="M569" s="144"/>
      <c r="N569" s="144"/>
      <c r="O569" s="233"/>
      <c r="P569" s="1391"/>
      <c r="R569" s="981"/>
      <c r="S569" s="512"/>
      <c r="T569" s="1140"/>
      <c r="V569" s="1141"/>
      <c r="X569" s="1140"/>
      <c r="Z569" s="1141"/>
      <c r="AB569" s="1140"/>
      <c r="AD569" s="1141"/>
      <c r="AE569" s="512"/>
      <c r="AO569" s="233"/>
    </row>
    <row r="570" spans="2:41" ht="18" customHeight="1">
      <c r="B570" s="189"/>
      <c r="D570" s="144"/>
      <c r="F570" s="144"/>
      <c r="G570" s="206"/>
      <c r="I570" s="622"/>
      <c r="J570" s="199"/>
      <c r="K570" s="476"/>
      <c r="L570" s="144"/>
      <c r="M570" s="144"/>
      <c r="N570" s="144"/>
      <c r="O570" s="233"/>
      <c r="P570" s="1391"/>
      <c r="R570" s="981"/>
      <c r="S570" s="512"/>
      <c r="T570" s="1140"/>
      <c r="V570" s="1141"/>
      <c r="X570" s="1140"/>
      <c r="Z570" s="1141"/>
      <c r="AB570" s="1140"/>
      <c r="AD570" s="1141"/>
      <c r="AE570" s="512"/>
      <c r="AO570" s="233"/>
    </row>
    <row r="571" spans="2:41" ht="18" customHeight="1">
      <c r="B571" s="189"/>
      <c r="D571" s="144"/>
      <c r="F571" s="144"/>
      <c r="G571" s="206"/>
      <c r="I571" s="622"/>
      <c r="J571" s="199"/>
      <c r="K571" s="476"/>
      <c r="L571" s="144"/>
      <c r="M571" s="144"/>
      <c r="N571" s="144"/>
      <c r="O571" s="233"/>
      <c r="P571" s="1391"/>
      <c r="R571" s="981"/>
      <c r="S571" s="512"/>
      <c r="T571" s="1140"/>
      <c r="V571" s="1141"/>
      <c r="X571" s="1140"/>
      <c r="Z571" s="1141"/>
      <c r="AB571" s="1140"/>
      <c r="AD571" s="1141"/>
      <c r="AE571" s="512"/>
      <c r="AO571" s="233"/>
    </row>
    <row r="572" spans="2:41" ht="18" customHeight="1">
      <c r="B572" s="189"/>
      <c r="D572" s="144"/>
      <c r="F572" s="144"/>
      <c r="G572" s="206"/>
      <c r="I572" s="622"/>
      <c r="J572" s="199"/>
      <c r="K572" s="476"/>
      <c r="L572" s="144"/>
      <c r="M572" s="144"/>
      <c r="N572" s="144"/>
      <c r="O572" s="233"/>
      <c r="P572" s="1391"/>
      <c r="R572" s="981"/>
      <c r="S572" s="512"/>
      <c r="T572" s="1140"/>
      <c r="V572" s="1141"/>
      <c r="X572" s="1140"/>
      <c r="Z572" s="1141"/>
      <c r="AB572" s="1140"/>
      <c r="AD572" s="1141"/>
      <c r="AE572" s="512"/>
      <c r="AO572" s="233"/>
    </row>
    <row r="573" spans="2:41" ht="18" customHeight="1">
      <c r="B573" s="189"/>
      <c r="D573" s="144"/>
      <c r="F573" s="144"/>
      <c r="G573" s="206"/>
      <c r="I573" s="622"/>
      <c r="J573" s="199"/>
      <c r="K573" s="476"/>
      <c r="L573" s="144"/>
      <c r="M573" s="144"/>
      <c r="N573" s="144"/>
      <c r="O573" s="233"/>
      <c r="P573" s="1391"/>
      <c r="R573" s="981"/>
      <c r="S573" s="512"/>
      <c r="T573" s="1140"/>
      <c r="V573" s="1141"/>
      <c r="X573" s="1140"/>
      <c r="Z573" s="1141"/>
      <c r="AB573" s="1140"/>
      <c r="AD573" s="1141"/>
      <c r="AE573" s="512"/>
      <c r="AO573" s="233"/>
    </row>
    <row r="574" spans="2:41" ht="18" customHeight="1">
      <c r="B574" s="189"/>
      <c r="D574" s="144"/>
      <c r="F574" s="144"/>
      <c r="G574" s="206"/>
      <c r="I574" s="622"/>
      <c r="J574" s="199"/>
      <c r="K574" s="476"/>
      <c r="L574" s="144"/>
      <c r="M574" s="144"/>
      <c r="N574" s="144"/>
      <c r="O574" s="233"/>
      <c r="P574" s="1391"/>
      <c r="R574" s="981"/>
      <c r="S574" s="512"/>
      <c r="T574" s="1140"/>
      <c r="V574" s="1141"/>
      <c r="X574" s="1140"/>
      <c r="Z574" s="1141"/>
      <c r="AB574" s="1140"/>
      <c r="AD574" s="1141"/>
      <c r="AE574" s="512"/>
      <c r="AO574" s="233"/>
    </row>
    <row r="575" spans="2:41" ht="18" customHeight="1">
      <c r="B575" s="189"/>
      <c r="D575" s="144"/>
      <c r="F575" s="144"/>
      <c r="G575" s="206"/>
      <c r="I575" s="622"/>
      <c r="J575" s="199"/>
      <c r="K575" s="476"/>
      <c r="L575" s="144"/>
      <c r="M575" s="144"/>
      <c r="N575" s="144"/>
      <c r="O575" s="233"/>
      <c r="P575" s="1391"/>
      <c r="R575" s="981"/>
      <c r="S575" s="512"/>
      <c r="T575" s="1140"/>
      <c r="V575" s="1141"/>
      <c r="X575" s="1140"/>
      <c r="Z575" s="1141"/>
      <c r="AB575" s="1140"/>
      <c r="AD575" s="1141"/>
      <c r="AE575" s="512"/>
      <c r="AO575" s="233"/>
    </row>
    <row r="576" spans="2:41" ht="18" customHeight="1">
      <c r="B576" s="189"/>
      <c r="D576" s="144"/>
      <c r="F576" s="144"/>
      <c r="G576" s="206"/>
      <c r="I576" s="622"/>
      <c r="J576" s="199"/>
      <c r="K576" s="476"/>
      <c r="L576" s="144"/>
      <c r="M576" s="144"/>
      <c r="N576" s="144"/>
      <c r="O576" s="233"/>
      <c r="P576" s="1391"/>
      <c r="R576" s="981"/>
      <c r="S576" s="512"/>
      <c r="T576" s="1140"/>
      <c r="V576" s="1141"/>
      <c r="X576" s="1140"/>
      <c r="Z576" s="1141"/>
      <c r="AB576" s="1140"/>
      <c r="AD576" s="1141"/>
      <c r="AE576" s="512"/>
      <c r="AO576" s="233"/>
    </row>
    <row r="577" spans="2:41" ht="18" customHeight="1">
      <c r="B577" s="189"/>
      <c r="D577" s="144"/>
      <c r="F577" s="144"/>
      <c r="G577" s="206"/>
      <c r="I577" s="622"/>
      <c r="J577" s="199"/>
      <c r="K577" s="476"/>
      <c r="L577" s="144"/>
      <c r="M577" s="144"/>
      <c r="N577" s="144"/>
      <c r="O577" s="233"/>
      <c r="P577" s="1391"/>
      <c r="R577" s="981"/>
      <c r="S577" s="512"/>
      <c r="T577" s="1140"/>
      <c r="V577" s="1141"/>
      <c r="X577" s="1140"/>
      <c r="Z577" s="1141"/>
      <c r="AB577" s="1140"/>
      <c r="AD577" s="1141"/>
      <c r="AE577" s="512"/>
      <c r="AO577" s="233"/>
    </row>
    <row r="578" spans="2:41" ht="18" customHeight="1">
      <c r="B578" s="189"/>
      <c r="D578" s="144"/>
      <c r="F578" s="144"/>
      <c r="G578" s="206"/>
      <c r="I578" s="622"/>
      <c r="J578" s="199"/>
      <c r="K578" s="476"/>
      <c r="L578" s="144"/>
      <c r="M578" s="144"/>
      <c r="N578" s="144"/>
      <c r="O578" s="233"/>
      <c r="P578" s="1391"/>
      <c r="R578" s="981"/>
      <c r="S578" s="512"/>
      <c r="T578" s="1140"/>
      <c r="V578" s="1141"/>
      <c r="X578" s="1140"/>
      <c r="Z578" s="1141"/>
      <c r="AB578" s="1140"/>
      <c r="AD578" s="1141"/>
      <c r="AE578" s="512"/>
      <c r="AO578" s="233"/>
    </row>
    <row r="579" spans="2:41" ht="18" customHeight="1">
      <c r="B579" s="189"/>
      <c r="D579" s="144"/>
      <c r="F579" s="144"/>
      <c r="G579" s="206"/>
      <c r="I579" s="622"/>
      <c r="J579" s="199"/>
      <c r="K579" s="476"/>
      <c r="L579" s="144"/>
      <c r="M579" s="144"/>
      <c r="N579" s="144"/>
      <c r="O579" s="233"/>
      <c r="P579" s="1391"/>
      <c r="R579" s="981"/>
      <c r="S579" s="512"/>
      <c r="T579" s="1140"/>
      <c r="V579" s="1141"/>
      <c r="X579" s="1140"/>
      <c r="Z579" s="1141"/>
      <c r="AB579" s="1140"/>
      <c r="AD579" s="1141"/>
      <c r="AE579" s="512"/>
      <c r="AO579" s="233"/>
    </row>
    <row r="580" spans="2:41" ht="18" customHeight="1">
      <c r="B580" s="189"/>
      <c r="D580" s="144"/>
      <c r="F580" s="144"/>
      <c r="G580" s="206"/>
      <c r="I580" s="622"/>
      <c r="J580" s="199"/>
      <c r="K580" s="476"/>
      <c r="L580" s="144"/>
      <c r="M580" s="144"/>
      <c r="N580" s="144"/>
      <c r="O580" s="233"/>
      <c r="P580" s="1391"/>
      <c r="R580" s="981"/>
      <c r="S580" s="512"/>
      <c r="T580" s="1140"/>
      <c r="V580" s="1141"/>
      <c r="X580" s="1140"/>
      <c r="Z580" s="1141"/>
      <c r="AB580" s="1140"/>
      <c r="AD580" s="1141"/>
      <c r="AE580" s="512"/>
      <c r="AO580" s="233"/>
    </row>
    <row r="581" spans="2:41" ht="18" customHeight="1">
      <c r="B581" s="189"/>
      <c r="D581" s="144"/>
      <c r="F581" s="144"/>
      <c r="G581" s="206"/>
      <c r="I581" s="622"/>
      <c r="J581" s="199"/>
      <c r="K581" s="476"/>
      <c r="L581" s="144"/>
      <c r="M581" s="144"/>
      <c r="N581" s="144"/>
      <c r="O581" s="233"/>
      <c r="P581" s="1391"/>
      <c r="R581" s="981"/>
      <c r="S581" s="512"/>
      <c r="T581" s="1140"/>
      <c r="V581" s="1141"/>
      <c r="X581" s="1140"/>
      <c r="Z581" s="1141"/>
      <c r="AB581" s="1140"/>
      <c r="AD581" s="1141"/>
      <c r="AE581" s="512"/>
      <c r="AO581" s="233"/>
    </row>
    <row r="582" spans="2:41" ht="18" customHeight="1">
      <c r="B582" s="189"/>
      <c r="D582" s="144"/>
      <c r="F582" s="144"/>
      <c r="G582" s="206"/>
      <c r="I582" s="622"/>
      <c r="J582" s="199"/>
      <c r="K582" s="476"/>
      <c r="L582" s="144"/>
      <c r="M582" s="144"/>
      <c r="N582" s="144"/>
      <c r="O582" s="233"/>
      <c r="P582" s="1391"/>
      <c r="R582" s="981"/>
      <c r="S582" s="512"/>
      <c r="T582" s="1140"/>
      <c r="V582" s="1141"/>
      <c r="X582" s="1140"/>
      <c r="Z582" s="1141"/>
      <c r="AB582" s="1140"/>
      <c r="AD582" s="1141"/>
      <c r="AE582" s="512"/>
      <c r="AO582" s="233"/>
    </row>
    <row r="583" spans="2:41" ht="18" customHeight="1">
      <c r="B583" s="189"/>
      <c r="D583" s="144"/>
      <c r="F583" s="144"/>
      <c r="G583" s="206"/>
      <c r="I583" s="622"/>
      <c r="J583" s="199"/>
      <c r="K583" s="476"/>
      <c r="L583" s="144"/>
      <c r="M583" s="144"/>
      <c r="N583" s="144"/>
      <c r="O583" s="233"/>
      <c r="P583" s="1391"/>
      <c r="R583" s="981"/>
      <c r="S583" s="512"/>
      <c r="T583" s="1140"/>
      <c r="V583" s="1141"/>
      <c r="X583" s="1140"/>
      <c r="Z583" s="1141"/>
      <c r="AB583" s="1140"/>
      <c r="AD583" s="1141"/>
      <c r="AE583" s="512"/>
      <c r="AO583" s="233"/>
    </row>
    <row r="584" spans="2:41" ht="18" customHeight="1">
      <c r="B584" s="189"/>
      <c r="D584" s="144"/>
      <c r="F584" s="144"/>
      <c r="G584" s="206"/>
      <c r="I584" s="622"/>
      <c r="J584" s="199"/>
      <c r="K584" s="476"/>
      <c r="L584" s="144"/>
      <c r="M584" s="144"/>
      <c r="N584" s="144"/>
      <c r="O584" s="233"/>
      <c r="P584" s="1391"/>
      <c r="R584" s="981"/>
      <c r="S584" s="512"/>
      <c r="T584" s="1140"/>
      <c r="V584" s="1141"/>
      <c r="X584" s="1140"/>
      <c r="Z584" s="1141"/>
      <c r="AB584" s="1140"/>
      <c r="AD584" s="1141"/>
      <c r="AE584" s="512"/>
      <c r="AO584" s="233"/>
    </row>
    <row r="585" spans="2:41" ht="18" customHeight="1">
      <c r="B585" s="189"/>
      <c r="D585" s="144"/>
      <c r="F585" s="144"/>
      <c r="G585" s="206"/>
      <c r="I585" s="622"/>
      <c r="J585" s="199"/>
      <c r="K585" s="476"/>
      <c r="L585" s="144"/>
      <c r="M585" s="144"/>
      <c r="N585" s="144"/>
      <c r="O585" s="233"/>
      <c r="P585" s="1391"/>
      <c r="R585" s="981"/>
      <c r="S585" s="512"/>
      <c r="T585" s="1140"/>
      <c r="V585" s="1141"/>
      <c r="X585" s="1140"/>
      <c r="Z585" s="1141"/>
      <c r="AB585" s="1140"/>
      <c r="AD585" s="1141"/>
      <c r="AE585" s="512"/>
      <c r="AO585" s="233"/>
    </row>
    <row r="586" spans="2:41" ht="18" customHeight="1">
      <c r="B586" s="189"/>
      <c r="D586" s="144"/>
      <c r="F586" s="144"/>
      <c r="G586" s="206"/>
      <c r="I586" s="622"/>
      <c r="J586" s="199"/>
      <c r="K586" s="476"/>
      <c r="L586" s="144"/>
      <c r="M586" s="144"/>
      <c r="N586" s="144"/>
      <c r="O586" s="233"/>
      <c r="P586" s="1391"/>
      <c r="R586" s="981"/>
      <c r="S586" s="512"/>
      <c r="T586" s="1140"/>
      <c r="V586" s="1141"/>
      <c r="X586" s="1140"/>
      <c r="Z586" s="1141"/>
      <c r="AB586" s="1140"/>
      <c r="AD586" s="1141"/>
      <c r="AE586" s="512"/>
      <c r="AO586" s="233"/>
    </row>
    <row r="587" spans="2:41" ht="18" customHeight="1">
      <c r="B587" s="189"/>
      <c r="D587" s="144"/>
      <c r="F587" s="144"/>
      <c r="G587" s="206"/>
      <c r="I587" s="622"/>
      <c r="J587" s="199"/>
      <c r="K587" s="476"/>
      <c r="L587" s="144"/>
      <c r="M587" s="144"/>
      <c r="N587" s="144"/>
      <c r="O587" s="233"/>
      <c r="P587" s="1391"/>
      <c r="R587" s="981"/>
      <c r="S587" s="512"/>
      <c r="T587" s="1140"/>
      <c r="V587" s="1141"/>
      <c r="X587" s="1140"/>
      <c r="Z587" s="1141"/>
      <c r="AB587" s="1140"/>
      <c r="AD587" s="1141"/>
      <c r="AE587" s="512"/>
      <c r="AO587" s="233"/>
    </row>
    <row r="588" spans="2:41" ht="18" customHeight="1">
      <c r="B588" s="189"/>
      <c r="D588" s="144"/>
      <c r="F588" s="144"/>
      <c r="G588" s="206"/>
      <c r="I588" s="622"/>
      <c r="J588" s="199"/>
      <c r="K588" s="476"/>
      <c r="L588" s="144"/>
      <c r="M588" s="144"/>
      <c r="N588" s="144"/>
      <c r="O588" s="233"/>
      <c r="P588" s="1391"/>
      <c r="R588" s="981"/>
      <c r="S588" s="512"/>
      <c r="T588" s="1140"/>
      <c r="V588" s="1141"/>
      <c r="X588" s="1140"/>
      <c r="Z588" s="1141"/>
      <c r="AB588" s="1140"/>
      <c r="AD588" s="1141"/>
      <c r="AE588" s="512"/>
      <c r="AO588" s="233"/>
    </row>
    <row r="589" spans="2:41" ht="18" customHeight="1">
      <c r="B589" s="189"/>
      <c r="D589" s="144"/>
      <c r="F589" s="144"/>
      <c r="G589" s="206"/>
      <c r="I589" s="622"/>
      <c r="J589" s="199"/>
      <c r="K589" s="476"/>
      <c r="L589" s="144"/>
      <c r="M589" s="144"/>
      <c r="N589" s="144"/>
      <c r="O589" s="233"/>
      <c r="P589" s="1391"/>
      <c r="R589" s="981"/>
      <c r="S589" s="512"/>
      <c r="T589" s="1140"/>
      <c r="V589" s="1141"/>
      <c r="X589" s="1140"/>
      <c r="Z589" s="1141"/>
      <c r="AB589" s="1140"/>
      <c r="AD589" s="1141"/>
      <c r="AE589" s="512"/>
      <c r="AO589" s="233"/>
    </row>
    <row r="590" spans="2:41" ht="18" customHeight="1">
      <c r="B590" s="189"/>
      <c r="D590" s="144"/>
      <c r="F590" s="144"/>
      <c r="G590" s="206"/>
      <c r="I590" s="622"/>
      <c r="J590" s="199"/>
      <c r="K590" s="476"/>
      <c r="L590" s="144"/>
      <c r="M590" s="144"/>
      <c r="N590" s="144"/>
      <c r="O590" s="233"/>
      <c r="P590" s="1391"/>
      <c r="R590" s="981"/>
      <c r="S590" s="512"/>
      <c r="T590" s="1140"/>
      <c r="V590" s="1141"/>
      <c r="X590" s="1140"/>
      <c r="Z590" s="1141"/>
      <c r="AB590" s="1140"/>
      <c r="AD590" s="1141"/>
      <c r="AE590" s="512"/>
      <c r="AO590" s="233"/>
    </row>
    <row r="591" spans="2:41" ht="18" customHeight="1">
      <c r="B591" s="189"/>
      <c r="D591" s="144"/>
      <c r="F591" s="144"/>
      <c r="G591" s="206"/>
      <c r="I591" s="622"/>
      <c r="J591" s="199"/>
      <c r="K591" s="476"/>
      <c r="L591" s="144"/>
      <c r="M591" s="144"/>
      <c r="N591" s="144"/>
      <c r="O591" s="233"/>
      <c r="P591" s="1391"/>
      <c r="R591" s="981"/>
      <c r="S591" s="512"/>
      <c r="T591" s="1140"/>
      <c r="V591" s="1141"/>
      <c r="X591" s="1140"/>
      <c r="Z591" s="1141"/>
      <c r="AB591" s="1140"/>
      <c r="AD591" s="1141"/>
      <c r="AE591" s="512"/>
      <c r="AO591" s="233"/>
    </row>
    <row r="592" spans="2:41" ht="18" customHeight="1">
      <c r="B592" s="189"/>
      <c r="D592" s="144"/>
      <c r="F592" s="144"/>
      <c r="G592" s="206"/>
      <c r="I592" s="622"/>
      <c r="J592" s="199"/>
      <c r="K592" s="476"/>
      <c r="L592" s="144"/>
      <c r="M592" s="144"/>
      <c r="N592" s="144"/>
      <c r="O592" s="233"/>
      <c r="P592" s="1391"/>
      <c r="R592" s="981"/>
      <c r="S592" s="512"/>
      <c r="T592" s="1140"/>
      <c r="V592" s="1141"/>
      <c r="X592" s="1140"/>
      <c r="Z592" s="1141"/>
      <c r="AB592" s="1140"/>
      <c r="AD592" s="1141"/>
      <c r="AE592" s="512"/>
      <c r="AO592" s="233"/>
    </row>
    <row r="593" spans="2:41" ht="18" customHeight="1">
      <c r="B593" s="189"/>
      <c r="D593" s="144"/>
      <c r="F593" s="144"/>
      <c r="G593" s="206"/>
      <c r="I593" s="622"/>
      <c r="J593" s="199"/>
      <c r="K593" s="476"/>
      <c r="L593" s="144"/>
      <c r="M593" s="144"/>
      <c r="N593" s="144"/>
      <c r="O593" s="233"/>
      <c r="P593" s="1391"/>
      <c r="R593" s="981"/>
      <c r="S593" s="512"/>
      <c r="T593" s="1140"/>
      <c r="V593" s="1141"/>
      <c r="X593" s="1140"/>
      <c r="Z593" s="1141"/>
      <c r="AB593" s="1140"/>
      <c r="AD593" s="1141"/>
      <c r="AE593" s="512"/>
      <c r="AO593" s="233"/>
    </row>
    <row r="594" spans="2:41" ht="18" customHeight="1">
      <c r="B594" s="189"/>
      <c r="D594" s="144"/>
      <c r="F594" s="144"/>
      <c r="G594" s="206"/>
      <c r="I594" s="622"/>
      <c r="J594" s="199"/>
      <c r="K594" s="476"/>
      <c r="L594" s="144"/>
      <c r="M594" s="144"/>
      <c r="N594" s="144"/>
      <c r="O594" s="233"/>
      <c r="P594" s="1391"/>
      <c r="R594" s="981"/>
      <c r="S594" s="512"/>
      <c r="T594" s="1140"/>
      <c r="V594" s="1141"/>
      <c r="X594" s="1140"/>
      <c r="Z594" s="1141"/>
      <c r="AB594" s="1140"/>
      <c r="AD594" s="1141"/>
      <c r="AE594" s="512"/>
      <c r="AO594" s="233"/>
    </row>
    <row r="595" spans="2:41" ht="18" customHeight="1">
      <c r="B595" s="189"/>
      <c r="D595" s="144"/>
      <c r="F595" s="144"/>
      <c r="G595" s="206"/>
      <c r="I595" s="622"/>
      <c r="J595" s="199"/>
      <c r="K595" s="476"/>
      <c r="L595" s="144"/>
      <c r="M595" s="144"/>
      <c r="N595" s="144"/>
      <c r="O595" s="233"/>
      <c r="P595" s="1391"/>
      <c r="R595" s="981"/>
      <c r="S595" s="512"/>
      <c r="T595" s="1140"/>
      <c r="V595" s="1141"/>
      <c r="X595" s="1140"/>
      <c r="Z595" s="1141"/>
      <c r="AB595" s="1140"/>
      <c r="AD595" s="1141"/>
      <c r="AE595" s="512"/>
      <c r="AO595" s="233"/>
    </row>
    <row r="596" spans="2:41" ht="18" customHeight="1">
      <c r="B596" s="189"/>
      <c r="D596" s="144"/>
      <c r="F596" s="144"/>
      <c r="G596" s="206"/>
      <c r="I596" s="622"/>
      <c r="J596" s="199"/>
      <c r="K596" s="476"/>
      <c r="L596" s="144"/>
      <c r="M596" s="144"/>
      <c r="N596" s="144"/>
      <c r="O596" s="233"/>
      <c r="P596" s="1391"/>
      <c r="R596" s="981"/>
      <c r="S596" s="512"/>
      <c r="T596" s="1140"/>
      <c r="V596" s="1141"/>
      <c r="X596" s="1140"/>
      <c r="Z596" s="1141"/>
      <c r="AB596" s="1140"/>
      <c r="AD596" s="1141"/>
      <c r="AE596" s="512"/>
      <c r="AO596" s="233"/>
    </row>
    <row r="597" spans="2:41" ht="18" customHeight="1">
      <c r="B597" s="189"/>
      <c r="D597" s="144"/>
      <c r="F597" s="144"/>
      <c r="G597" s="206"/>
      <c r="I597" s="622"/>
      <c r="J597" s="199"/>
      <c r="K597" s="476"/>
      <c r="L597" s="144"/>
      <c r="M597" s="144"/>
      <c r="N597" s="144"/>
      <c r="O597" s="233"/>
      <c r="P597" s="1391"/>
      <c r="R597" s="981"/>
      <c r="S597" s="512"/>
      <c r="T597" s="1140"/>
      <c r="V597" s="1141"/>
      <c r="X597" s="1140"/>
      <c r="Z597" s="1141"/>
      <c r="AB597" s="1140"/>
      <c r="AD597" s="1141"/>
      <c r="AE597" s="512"/>
      <c r="AO597" s="233"/>
    </row>
    <row r="598" spans="2:41" ht="18" customHeight="1">
      <c r="B598" s="189"/>
      <c r="D598" s="144"/>
      <c r="F598" s="144"/>
      <c r="G598" s="206"/>
      <c r="I598" s="622"/>
      <c r="J598" s="199"/>
      <c r="K598" s="476"/>
      <c r="L598" s="144"/>
      <c r="M598" s="144"/>
      <c r="N598" s="144"/>
      <c r="O598" s="233"/>
      <c r="P598" s="1391"/>
      <c r="R598" s="981"/>
      <c r="S598" s="512"/>
      <c r="T598" s="1140"/>
      <c r="V598" s="1141"/>
      <c r="X598" s="1140"/>
      <c r="Z598" s="1141"/>
      <c r="AB598" s="1140"/>
      <c r="AD598" s="1141"/>
      <c r="AE598" s="512"/>
      <c r="AO598" s="233"/>
    </row>
    <row r="599" spans="2:41" ht="18" customHeight="1">
      <c r="B599" s="189"/>
      <c r="D599" s="144"/>
      <c r="F599" s="144"/>
      <c r="G599" s="206"/>
      <c r="I599" s="622"/>
      <c r="J599" s="199"/>
      <c r="K599" s="476"/>
      <c r="L599" s="144"/>
      <c r="M599" s="144"/>
      <c r="N599" s="144"/>
      <c r="O599" s="233"/>
      <c r="P599" s="1391"/>
      <c r="R599" s="981"/>
      <c r="S599" s="512"/>
      <c r="T599" s="1140"/>
      <c r="V599" s="1141"/>
      <c r="X599" s="1140"/>
      <c r="Z599" s="1141"/>
      <c r="AB599" s="1140"/>
      <c r="AD599" s="1141"/>
      <c r="AE599" s="512"/>
      <c r="AO599" s="233"/>
    </row>
    <row r="600" spans="2:41" ht="18" customHeight="1">
      <c r="B600" s="189"/>
      <c r="D600" s="144"/>
      <c r="F600" s="144"/>
      <c r="G600" s="206"/>
      <c r="I600" s="622"/>
      <c r="J600" s="199"/>
      <c r="K600" s="476"/>
      <c r="L600" s="144"/>
      <c r="M600" s="144"/>
      <c r="N600" s="144"/>
      <c r="O600" s="233"/>
      <c r="P600" s="1391"/>
      <c r="R600" s="981"/>
      <c r="S600" s="512"/>
      <c r="T600" s="1140"/>
      <c r="V600" s="1141"/>
      <c r="X600" s="1140"/>
      <c r="Z600" s="1141"/>
      <c r="AB600" s="1140"/>
      <c r="AD600" s="1141"/>
      <c r="AE600" s="512"/>
      <c r="AO600" s="233"/>
    </row>
    <row r="601" spans="2:41" ht="18" customHeight="1">
      <c r="B601" s="189"/>
      <c r="D601" s="144"/>
      <c r="F601" s="144"/>
      <c r="G601" s="206"/>
      <c r="I601" s="622"/>
      <c r="J601" s="199"/>
      <c r="K601" s="476"/>
      <c r="L601" s="144"/>
      <c r="M601" s="144"/>
      <c r="N601" s="144"/>
      <c r="O601" s="233"/>
      <c r="P601" s="1391"/>
      <c r="R601" s="981"/>
      <c r="S601" s="512"/>
      <c r="T601" s="1140"/>
      <c r="V601" s="1141"/>
      <c r="X601" s="1140"/>
      <c r="Z601" s="1141"/>
      <c r="AB601" s="1140"/>
      <c r="AD601" s="1141"/>
      <c r="AE601" s="512"/>
      <c r="AO601" s="233"/>
    </row>
    <row r="602" spans="2:41" ht="18" customHeight="1">
      <c r="B602" s="189"/>
      <c r="D602" s="144"/>
      <c r="F602" s="144"/>
      <c r="G602" s="206"/>
      <c r="I602" s="622"/>
      <c r="J602" s="199"/>
      <c r="K602" s="476"/>
      <c r="L602" s="144"/>
      <c r="M602" s="144"/>
      <c r="N602" s="144"/>
      <c r="O602" s="233"/>
      <c r="P602" s="1391"/>
      <c r="R602" s="981"/>
      <c r="S602" s="512"/>
      <c r="T602" s="1140"/>
      <c r="V602" s="1141"/>
      <c r="X602" s="1140"/>
      <c r="Z602" s="1141"/>
      <c r="AB602" s="1140"/>
      <c r="AD602" s="1141"/>
      <c r="AE602" s="512"/>
      <c r="AO602" s="233"/>
    </row>
    <row r="603" spans="2:41" ht="18" customHeight="1">
      <c r="B603" s="189"/>
      <c r="D603" s="144"/>
      <c r="F603" s="144"/>
      <c r="G603" s="206"/>
      <c r="I603" s="622"/>
      <c r="J603" s="199"/>
      <c r="K603" s="476"/>
      <c r="L603" s="144"/>
      <c r="M603" s="144"/>
      <c r="N603" s="144"/>
      <c r="O603" s="233"/>
      <c r="P603" s="1391"/>
      <c r="R603" s="981"/>
      <c r="S603" s="512"/>
      <c r="T603" s="1140"/>
      <c r="V603" s="1141"/>
      <c r="X603" s="1140"/>
      <c r="Z603" s="1141"/>
      <c r="AB603" s="1140"/>
      <c r="AD603" s="1141"/>
      <c r="AE603" s="512"/>
      <c r="AO603" s="233"/>
    </row>
    <row r="604" spans="2:41" ht="18" customHeight="1">
      <c r="B604" s="189"/>
      <c r="D604" s="144"/>
      <c r="F604" s="144"/>
      <c r="G604" s="206"/>
      <c r="I604" s="622"/>
      <c r="J604" s="199"/>
      <c r="K604" s="476"/>
      <c r="L604" s="144"/>
      <c r="M604" s="144"/>
      <c r="N604" s="144"/>
      <c r="O604" s="233"/>
      <c r="P604" s="1391"/>
      <c r="R604" s="981"/>
      <c r="S604" s="512"/>
      <c r="T604" s="1140"/>
      <c r="V604" s="1141"/>
      <c r="X604" s="1140"/>
      <c r="Z604" s="1141"/>
      <c r="AB604" s="1140"/>
      <c r="AD604" s="1141"/>
      <c r="AE604" s="512"/>
      <c r="AO604" s="233"/>
    </row>
    <row r="605" spans="2:41" ht="18" customHeight="1">
      <c r="B605" s="189"/>
      <c r="D605" s="144"/>
      <c r="F605" s="144"/>
      <c r="G605" s="206"/>
      <c r="I605" s="622"/>
      <c r="J605" s="199"/>
      <c r="K605" s="476"/>
      <c r="L605" s="144"/>
      <c r="M605" s="144"/>
      <c r="N605" s="144"/>
      <c r="O605" s="233"/>
      <c r="P605" s="1391"/>
      <c r="R605" s="981"/>
      <c r="S605" s="512"/>
      <c r="T605" s="1140"/>
      <c r="V605" s="1141"/>
      <c r="X605" s="1140"/>
      <c r="Z605" s="1141"/>
      <c r="AB605" s="1140"/>
      <c r="AD605" s="1141"/>
      <c r="AE605" s="512"/>
      <c r="AO605" s="233"/>
    </row>
    <row r="606" spans="2:41" ht="18" customHeight="1">
      <c r="B606" s="189"/>
      <c r="D606" s="144"/>
      <c r="F606" s="144"/>
      <c r="G606" s="206"/>
      <c r="I606" s="622"/>
      <c r="J606" s="199"/>
      <c r="K606" s="476"/>
      <c r="L606" s="144"/>
      <c r="M606" s="144"/>
      <c r="N606" s="144"/>
      <c r="O606" s="233"/>
      <c r="P606" s="1391"/>
      <c r="R606" s="981"/>
      <c r="S606" s="512"/>
      <c r="T606" s="1140"/>
      <c r="V606" s="1141"/>
      <c r="X606" s="1140"/>
      <c r="Z606" s="1141"/>
      <c r="AB606" s="1140"/>
      <c r="AD606" s="1141"/>
      <c r="AE606" s="512"/>
      <c r="AO606" s="233"/>
    </row>
    <row r="607" spans="2:41" ht="18" customHeight="1">
      <c r="B607" s="189"/>
      <c r="D607" s="144"/>
      <c r="F607" s="144"/>
      <c r="G607" s="206"/>
      <c r="I607" s="622"/>
      <c r="J607" s="199"/>
      <c r="K607" s="476"/>
      <c r="L607" s="144"/>
      <c r="M607" s="144"/>
      <c r="N607" s="144"/>
      <c r="O607" s="233"/>
      <c r="P607" s="1391"/>
      <c r="R607" s="981"/>
      <c r="S607" s="512"/>
      <c r="T607" s="1140"/>
      <c r="V607" s="1141"/>
      <c r="X607" s="1140"/>
      <c r="Z607" s="1141"/>
      <c r="AB607" s="1140"/>
      <c r="AD607" s="1141"/>
      <c r="AE607" s="512"/>
      <c r="AO607" s="233"/>
    </row>
    <row r="608" spans="2:41" ht="18" customHeight="1">
      <c r="B608" s="189"/>
      <c r="D608" s="144"/>
      <c r="F608" s="144"/>
      <c r="G608" s="206"/>
      <c r="I608" s="622"/>
      <c r="J608" s="199"/>
      <c r="K608" s="476"/>
      <c r="L608" s="144"/>
      <c r="M608" s="144"/>
      <c r="N608" s="144"/>
      <c r="O608" s="233"/>
      <c r="P608" s="1391"/>
      <c r="R608" s="981"/>
      <c r="S608" s="512"/>
      <c r="T608" s="1140"/>
      <c r="V608" s="1141"/>
      <c r="X608" s="1140"/>
      <c r="Z608" s="1141"/>
      <c r="AB608" s="1140"/>
      <c r="AD608" s="1141"/>
      <c r="AE608" s="512"/>
      <c r="AO608" s="233"/>
    </row>
    <row r="609" spans="2:41" ht="18" customHeight="1">
      <c r="B609" s="189"/>
      <c r="D609" s="144"/>
      <c r="F609" s="144"/>
      <c r="G609" s="206"/>
      <c r="I609" s="622"/>
      <c r="J609" s="199"/>
      <c r="K609" s="476"/>
      <c r="L609" s="144"/>
      <c r="M609" s="144"/>
      <c r="N609" s="144"/>
      <c r="O609" s="233"/>
      <c r="P609" s="1391"/>
      <c r="R609" s="981"/>
      <c r="S609" s="512"/>
      <c r="T609" s="1140"/>
      <c r="V609" s="1141"/>
      <c r="X609" s="1140"/>
      <c r="Z609" s="1141"/>
      <c r="AB609" s="1140"/>
      <c r="AD609" s="1141"/>
      <c r="AE609" s="512"/>
      <c r="AO609" s="233"/>
    </row>
    <row r="610" spans="2:41" ht="18" customHeight="1">
      <c r="B610" s="189"/>
      <c r="D610" s="144"/>
      <c r="F610" s="144"/>
      <c r="G610" s="206"/>
      <c r="I610" s="622"/>
      <c r="J610" s="199"/>
      <c r="K610" s="476"/>
      <c r="L610" s="144"/>
      <c r="M610" s="144"/>
      <c r="N610" s="144"/>
      <c r="O610" s="233"/>
      <c r="P610" s="1391"/>
      <c r="R610" s="981"/>
      <c r="S610" s="512"/>
      <c r="T610" s="1140"/>
      <c r="V610" s="1141"/>
      <c r="X610" s="1140"/>
      <c r="Z610" s="1141"/>
      <c r="AB610" s="1140"/>
      <c r="AD610" s="1141"/>
      <c r="AE610" s="512"/>
      <c r="AO610" s="233"/>
    </row>
    <row r="611" spans="2:41" ht="18" customHeight="1">
      <c r="B611" s="189"/>
      <c r="D611" s="144"/>
      <c r="F611" s="144"/>
      <c r="G611" s="206"/>
      <c r="I611" s="622"/>
      <c r="J611" s="199"/>
      <c r="K611" s="476"/>
      <c r="L611" s="144"/>
      <c r="M611" s="144"/>
      <c r="N611" s="144"/>
      <c r="O611" s="233"/>
      <c r="P611" s="1391"/>
      <c r="R611" s="981"/>
      <c r="S611" s="512"/>
      <c r="T611" s="1140"/>
      <c r="V611" s="1141"/>
      <c r="X611" s="1140"/>
      <c r="Z611" s="1141"/>
      <c r="AB611" s="1140"/>
      <c r="AD611" s="1141"/>
      <c r="AE611" s="512"/>
      <c r="AO611" s="233"/>
    </row>
    <row r="612" spans="2:41" ht="18" customHeight="1">
      <c r="B612" s="189"/>
      <c r="D612" s="144"/>
      <c r="F612" s="144"/>
      <c r="G612" s="206"/>
      <c r="I612" s="622"/>
      <c r="J612" s="199"/>
      <c r="K612" s="476"/>
      <c r="L612" s="144"/>
      <c r="M612" s="144"/>
      <c r="N612" s="144"/>
      <c r="O612" s="233"/>
      <c r="P612" s="1391"/>
      <c r="R612" s="981"/>
      <c r="S612" s="512"/>
      <c r="T612" s="1140"/>
      <c r="V612" s="1141"/>
      <c r="X612" s="1140"/>
      <c r="Z612" s="1141"/>
      <c r="AB612" s="1140"/>
      <c r="AD612" s="1141"/>
      <c r="AE612" s="512"/>
      <c r="AO612" s="233"/>
    </row>
    <row r="613" spans="2:41" ht="18" customHeight="1">
      <c r="B613" s="189"/>
      <c r="D613" s="144"/>
      <c r="F613" s="144"/>
      <c r="G613" s="206"/>
      <c r="I613" s="622"/>
      <c r="J613" s="199"/>
      <c r="K613" s="476"/>
      <c r="L613" s="144"/>
      <c r="M613" s="144"/>
      <c r="N613" s="144"/>
      <c r="O613" s="233"/>
      <c r="P613" s="1391"/>
      <c r="R613" s="981"/>
      <c r="S613" s="512"/>
      <c r="T613" s="1140"/>
      <c r="V613" s="1141"/>
      <c r="X613" s="1140"/>
      <c r="Z613" s="1141"/>
      <c r="AB613" s="1140"/>
      <c r="AD613" s="1141"/>
      <c r="AE613" s="512"/>
      <c r="AO613" s="233"/>
    </row>
    <row r="614" spans="2:41" ht="18" customHeight="1">
      <c r="B614" s="189"/>
      <c r="D614" s="144"/>
      <c r="F614" s="144"/>
      <c r="G614" s="206"/>
      <c r="I614" s="622"/>
      <c r="J614" s="199"/>
      <c r="K614" s="476"/>
      <c r="L614" s="144"/>
      <c r="M614" s="144"/>
      <c r="N614" s="144"/>
      <c r="O614" s="233"/>
      <c r="P614" s="1391"/>
      <c r="R614" s="981"/>
      <c r="S614" s="512"/>
      <c r="T614" s="1140"/>
      <c r="V614" s="1141"/>
      <c r="X614" s="1140"/>
      <c r="Z614" s="1141"/>
      <c r="AB614" s="1140"/>
      <c r="AD614" s="1141"/>
      <c r="AE614" s="512"/>
      <c r="AO614" s="233"/>
    </row>
    <row r="615" spans="2:41" ht="18" customHeight="1">
      <c r="B615" s="189"/>
      <c r="D615" s="144"/>
      <c r="F615" s="144"/>
      <c r="G615" s="206"/>
      <c r="I615" s="622"/>
      <c r="J615" s="199"/>
      <c r="K615" s="476"/>
      <c r="L615" s="144"/>
      <c r="M615" s="144"/>
      <c r="N615" s="144"/>
      <c r="O615" s="233"/>
      <c r="P615" s="1391"/>
      <c r="R615" s="981"/>
      <c r="S615" s="512"/>
      <c r="T615" s="1140"/>
      <c r="V615" s="1141"/>
      <c r="X615" s="1140"/>
      <c r="Z615" s="1141"/>
      <c r="AB615" s="1140"/>
      <c r="AD615" s="1141"/>
      <c r="AE615" s="512"/>
      <c r="AO615" s="233"/>
    </row>
    <row r="616" spans="2:41" ht="18" customHeight="1">
      <c r="B616" s="189"/>
      <c r="D616" s="144"/>
      <c r="F616" s="144"/>
      <c r="G616" s="206"/>
      <c r="I616" s="622"/>
      <c r="J616" s="199"/>
      <c r="K616" s="476"/>
      <c r="L616" s="144"/>
      <c r="M616" s="144"/>
      <c r="N616" s="144"/>
      <c r="O616" s="233"/>
      <c r="P616" s="1391"/>
      <c r="R616" s="981"/>
      <c r="S616" s="512"/>
      <c r="T616" s="1140"/>
      <c r="V616" s="1141"/>
      <c r="X616" s="1140"/>
      <c r="Z616" s="1141"/>
      <c r="AB616" s="1140"/>
      <c r="AD616" s="1141"/>
      <c r="AE616" s="512"/>
      <c r="AO616" s="233"/>
    </row>
    <row r="617" spans="2:41" ht="18" customHeight="1">
      <c r="B617" s="189"/>
      <c r="D617" s="144"/>
      <c r="F617" s="144"/>
      <c r="G617" s="206"/>
      <c r="I617" s="622"/>
      <c r="J617" s="199"/>
      <c r="K617" s="476"/>
      <c r="L617" s="144"/>
      <c r="M617" s="144"/>
      <c r="N617" s="144"/>
      <c r="O617" s="233"/>
      <c r="P617" s="1391"/>
      <c r="R617" s="981"/>
      <c r="S617" s="512"/>
      <c r="T617" s="1140"/>
      <c r="V617" s="1141"/>
      <c r="X617" s="1140"/>
      <c r="Z617" s="1141"/>
      <c r="AB617" s="1140"/>
      <c r="AD617" s="1141"/>
      <c r="AE617" s="512"/>
      <c r="AO617" s="233"/>
    </row>
    <row r="618" spans="2:41" ht="18" customHeight="1">
      <c r="B618" s="189"/>
      <c r="D618" s="144"/>
      <c r="F618" s="144"/>
      <c r="G618" s="206"/>
      <c r="I618" s="622"/>
      <c r="J618" s="199"/>
      <c r="K618" s="476"/>
      <c r="L618" s="144"/>
      <c r="M618" s="144"/>
      <c r="N618" s="144"/>
      <c r="O618" s="233"/>
      <c r="P618" s="1391"/>
      <c r="R618" s="981"/>
      <c r="S618" s="512"/>
      <c r="T618" s="1140"/>
      <c r="V618" s="1141"/>
      <c r="X618" s="1140"/>
      <c r="Z618" s="1141"/>
      <c r="AB618" s="1140"/>
      <c r="AD618" s="1141"/>
      <c r="AE618" s="512"/>
      <c r="AO618" s="233"/>
    </row>
    <row r="619" spans="2:41" ht="18" customHeight="1">
      <c r="B619" s="189"/>
      <c r="D619" s="144"/>
      <c r="F619" s="144"/>
      <c r="G619" s="206"/>
      <c r="I619" s="622"/>
      <c r="J619" s="199"/>
      <c r="K619" s="476"/>
      <c r="L619" s="144"/>
      <c r="M619" s="144"/>
      <c r="N619" s="144"/>
      <c r="O619" s="233"/>
      <c r="P619" s="1391"/>
      <c r="R619" s="981"/>
      <c r="S619" s="512"/>
      <c r="T619" s="1140"/>
      <c r="V619" s="1141"/>
      <c r="X619" s="1140"/>
      <c r="Z619" s="1141"/>
      <c r="AB619" s="1140"/>
      <c r="AD619" s="1141"/>
      <c r="AE619" s="512"/>
      <c r="AO619" s="233"/>
    </row>
    <row r="620" spans="2:41" ht="18" customHeight="1">
      <c r="B620" s="189"/>
      <c r="D620" s="144"/>
      <c r="F620" s="144"/>
      <c r="G620" s="206"/>
      <c r="I620" s="622"/>
      <c r="J620" s="199"/>
      <c r="K620" s="476"/>
      <c r="L620" s="144"/>
      <c r="M620" s="144"/>
      <c r="N620" s="144"/>
      <c r="O620" s="233"/>
      <c r="P620" s="1391"/>
      <c r="R620" s="981"/>
      <c r="S620" s="512"/>
      <c r="T620" s="1140"/>
      <c r="V620" s="1141"/>
      <c r="X620" s="1140"/>
      <c r="Z620" s="1141"/>
      <c r="AB620" s="1140"/>
      <c r="AD620" s="1141"/>
      <c r="AE620" s="512"/>
      <c r="AO620" s="233"/>
    </row>
    <row r="621" spans="2:41" ht="18" customHeight="1">
      <c r="B621" s="189"/>
      <c r="D621" s="144"/>
      <c r="F621" s="144"/>
      <c r="G621" s="206"/>
      <c r="I621" s="622"/>
      <c r="J621" s="199"/>
      <c r="K621" s="476"/>
      <c r="L621" s="144"/>
      <c r="M621" s="144"/>
      <c r="N621" s="144"/>
      <c r="O621" s="233"/>
      <c r="P621" s="1391"/>
      <c r="R621" s="981"/>
      <c r="S621" s="512"/>
      <c r="T621" s="1140"/>
      <c r="V621" s="1141"/>
      <c r="X621" s="1140"/>
      <c r="Z621" s="1141"/>
      <c r="AB621" s="1140"/>
      <c r="AD621" s="1141"/>
      <c r="AE621" s="512"/>
      <c r="AO621" s="233"/>
    </row>
    <row r="622" spans="2:41" ht="18" customHeight="1">
      <c r="B622" s="189"/>
      <c r="D622" s="144"/>
      <c r="F622" s="144"/>
      <c r="G622" s="206"/>
      <c r="I622" s="622"/>
      <c r="J622" s="199"/>
      <c r="K622" s="476"/>
      <c r="L622" s="144"/>
      <c r="M622" s="144"/>
      <c r="N622" s="144"/>
      <c r="O622" s="233"/>
      <c r="P622" s="1391"/>
      <c r="R622" s="981"/>
      <c r="S622" s="512"/>
      <c r="T622" s="1140"/>
      <c r="V622" s="1141"/>
      <c r="X622" s="1140"/>
      <c r="Z622" s="1141"/>
      <c r="AB622" s="1140"/>
      <c r="AD622" s="1141"/>
      <c r="AE622" s="512"/>
      <c r="AO622" s="233"/>
    </row>
    <row r="623" spans="2:41" ht="18" customHeight="1">
      <c r="B623" s="189"/>
      <c r="D623" s="144"/>
      <c r="F623" s="144"/>
      <c r="G623" s="206"/>
      <c r="I623" s="622"/>
      <c r="J623" s="199"/>
      <c r="K623" s="476"/>
      <c r="L623" s="144"/>
      <c r="M623" s="144"/>
      <c r="N623" s="144"/>
      <c r="O623" s="233"/>
      <c r="P623" s="1391"/>
      <c r="R623" s="981"/>
      <c r="S623" s="512"/>
      <c r="T623" s="1140"/>
      <c r="V623" s="1141"/>
      <c r="X623" s="1140"/>
      <c r="Z623" s="1141"/>
      <c r="AB623" s="1140"/>
      <c r="AD623" s="1141"/>
      <c r="AE623" s="512"/>
      <c r="AO623" s="233"/>
    </row>
    <row r="624" spans="2:41" ht="18" customHeight="1">
      <c r="B624" s="189"/>
      <c r="D624" s="144"/>
      <c r="F624" s="144"/>
      <c r="G624" s="206"/>
      <c r="I624" s="622"/>
      <c r="J624" s="199"/>
      <c r="K624" s="476"/>
      <c r="L624" s="144"/>
      <c r="M624" s="144"/>
      <c r="N624" s="144"/>
      <c r="O624" s="233"/>
      <c r="P624" s="1391"/>
      <c r="R624" s="981"/>
      <c r="S624" s="512"/>
      <c r="T624" s="1140"/>
      <c r="V624" s="1141"/>
      <c r="X624" s="1140"/>
      <c r="Z624" s="1141"/>
      <c r="AB624" s="1140"/>
      <c r="AD624" s="1141"/>
      <c r="AE624" s="512"/>
      <c r="AO624" s="233"/>
    </row>
    <row r="625" spans="2:41" ht="18" customHeight="1">
      <c r="B625" s="189"/>
      <c r="D625" s="144"/>
      <c r="F625" s="144"/>
      <c r="G625" s="206"/>
      <c r="I625" s="622"/>
      <c r="J625" s="199"/>
      <c r="K625" s="476"/>
      <c r="L625" s="144"/>
      <c r="M625" s="144"/>
      <c r="N625" s="144"/>
      <c r="O625" s="233"/>
      <c r="P625" s="1391"/>
      <c r="R625" s="981"/>
      <c r="S625" s="512"/>
      <c r="T625" s="1140"/>
      <c r="V625" s="1141"/>
      <c r="X625" s="1140"/>
      <c r="Z625" s="1141"/>
      <c r="AB625" s="1140"/>
      <c r="AD625" s="1141"/>
      <c r="AE625" s="512"/>
      <c r="AO625" s="233"/>
    </row>
    <row r="626" spans="2:41" ht="18" customHeight="1">
      <c r="B626" s="189"/>
      <c r="D626" s="144"/>
      <c r="F626" s="144"/>
      <c r="G626" s="206"/>
      <c r="I626" s="622"/>
      <c r="J626" s="199"/>
      <c r="K626" s="476"/>
      <c r="L626" s="144"/>
      <c r="M626" s="144"/>
      <c r="N626" s="144"/>
      <c r="O626" s="233"/>
      <c r="P626" s="1391"/>
      <c r="R626" s="981"/>
      <c r="S626" s="512"/>
      <c r="T626" s="1140"/>
      <c r="V626" s="1141"/>
      <c r="X626" s="1140"/>
      <c r="Z626" s="1141"/>
      <c r="AB626" s="1140"/>
      <c r="AD626" s="1141"/>
      <c r="AE626" s="512"/>
      <c r="AO626" s="233"/>
    </row>
    <row r="627" spans="2:41" ht="18" customHeight="1">
      <c r="B627" s="189"/>
      <c r="D627" s="144"/>
      <c r="F627" s="144"/>
      <c r="G627" s="206"/>
      <c r="I627" s="622"/>
      <c r="J627" s="199"/>
      <c r="K627" s="476"/>
      <c r="L627" s="144"/>
      <c r="M627" s="144"/>
      <c r="N627" s="144"/>
      <c r="O627" s="233"/>
      <c r="P627" s="1391"/>
      <c r="R627" s="981"/>
      <c r="S627" s="512"/>
      <c r="T627" s="1140"/>
      <c r="V627" s="1141"/>
      <c r="X627" s="1140"/>
      <c r="Z627" s="1141"/>
      <c r="AB627" s="1140"/>
      <c r="AD627" s="1141"/>
      <c r="AE627" s="512"/>
      <c r="AO627" s="233"/>
    </row>
    <row r="628" spans="2:41" ht="18" customHeight="1">
      <c r="B628" s="189"/>
      <c r="D628" s="144"/>
      <c r="F628" s="144"/>
      <c r="G628" s="206"/>
      <c r="I628" s="622"/>
      <c r="J628" s="199"/>
      <c r="K628" s="476"/>
      <c r="L628" s="144"/>
      <c r="M628" s="144"/>
      <c r="N628" s="144"/>
      <c r="O628" s="233"/>
      <c r="P628" s="1391"/>
      <c r="R628" s="981"/>
      <c r="S628" s="512"/>
      <c r="T628" s="1140"/>
      <c r="V628" s="1141"/>
      <c r="X628" s="1140"/>
      <c r="Z628" s="1141"/>
      <c r="AB628" s="1140"/>
      <c r="AD628" s="1141"/>
      <c r="AE628" s="512"/>
      <c r="AO628" s="233"/>
    </row>
    <row r="629" spans="2:41" ht="18" customHeight="1">
      <c r="B629" s="189"/>
      <c r="D629" s="144"/>
      <c r="F629" s="144"/>
      <c r="G629" s="206"/>
      <c r="I629" s="622"/>
      <c r="J629" s="199"/>
      <c r="K629" s="476"/>
      <c r="L629" s="144"/>
      <c r="M629" s="144"/>
      <c r="N629" s="144"/>
      <c r="O629" s="233"/>
      <c r="P629" s="1391"/>
      <c r="R629" s="981"/>
      <c r="S629" s="512"/>
      <c r="T629" s="1140"/>
      <c r="V629" s="1141"/>
      <c r="X629" s="1140"/>
      <c r="Z629" s="1141"/>
      <c r="AB629" s="1140"/>
      <c r="AD629" s="1141"/>
      <c r="AE629" s="512"/>
      <c r="AO629" s="233"/>
    </row>
    <row r="630" spans="2:41" ht="18" customHeight="1">
      <c r="B630" s="189"/>
      <c r="D630" s="144"/>
      <c r="F630" s="144"/>
      <c r="G630" s="206"/>
      <c r="I630" s="622"/>
      <c r="J630" s="199"/>
      <c r="K630" s="476"/>
      <c r="L630" s="144"/>
      <c r="M630" s="144"/>
      <c r="N630" s="144"/>
      <c r="O630" s="233"/>
      <c r="P630" s="1391"/>
      <c r="R630" s="981"/>
      <c r="S630" s="512"/>
      <c r="T630" s="1140"/>
      <c r="V630" s="1141"/>
      <c r="X630" s="1140"/>
      <c r="Z630" s="1141"/>
      <c r="AB630" s="1140"/>
      <c r="AD630" s="1141"/>
      <c r="AE630" s="512"/>
      <c r="AO630" s="233"/>
    </row>
    <row r="631" spans="2:41" ht="18" customHeight="1">
      <c r="B631" s="189"/>
      <c r="D631" s="144"/>
      <c r="F631" s="144"/>
      <c r="G631" s="206"/>
      <c r="I631" s="622"/>
      <c r="J631" s="199"/>
      <c r="K631" s="476"/>
      <c r="L631" s="144"/>
      <c r="M631" s="144"/>
      <c r="N631" s="144"/>
      <c r="O631" s="233"/>
      <c r="P631" s="1391"/>
      <c r="R631" s="981"/>
      <c r="S631" s="512"/>
      <c r="T631" s="1140"/>
      <c r="V631" s="1141"/>
      <c r="X631" s="1140"/>
      <c r="Z631" s="1141"/>
      <c r="AB631" s="1140"/>
      <c r="AD631" s="1141"/>
      <c r="AE631" s="512"/>
      <c r="AO631" s="233"/>
    </row>
    <row r="632" spans="2:41" ht="18" customHeight="1">
      <c r="B632" s="189"/>
      <c r="D632" s="144"/>
      <c r="F632" s="144"/>
      <c r="G632" s="206"/>
      <c r="I632" s="622"/>
      <c r="J632" s="199"/>
      <c r="K632" s="476"/>
      <c r="L632" s="144"/>
      <c r="M632" s="144"/>
      <c r="N632" s="144"/>
      <c r="O632" s="233"/>
      <c r="P632" s="1391"/>
      <c r="R632" s="981"/>
      <c r="S632" s="512"/>
      <c r="T632" s="1140"/>
      <c r="V632" s="1141"/>
      <c r="X632" s="1140"/>
      <c r="Z632" s="1141"/>
      <c r="AB632" s="1140"/>
      <c r="AD632" s="1141"/>
      <c r="AE632" s="512"/>
      <c r="AO632" s="233"/>
    </row>
    <row r="633" spans="2:41" ht="18" customHeight="1">
      <c r="B633" s="189"/>
      <c r="D633" s="144"/>
      <c r="F633" s="144"/>
      <c r="G633" s="206"/>
      <c r="I633" s="622"/>
      <c r="J633" s="199"/>
      <c r="K633" s="476"/>
      <c r="L633" s="144"/>
      <c r="M633" s="144"/>
      <c r="N633" s="144"/>
      <c r="O633" s="233"/>
      <c r="P633" s="1391"/>
      <c r="R633" s="981"/>
      <c r="S633" s="512"/>
      <c r="T633" s="1140"/>
      <c r="V633" s="1141"/>
      <c r="X633" s="1140"/>
      <c r="Z633" s="1141"/>
      <c r="AB633" s="1140"/>
      <c r="AD633" s="1141"/>
      <c r="AE633" s="512"/>
      <c r="AO633" s="233"/>
    </row>
    <row r="634" spans="2:41" ht="18" customHeight="1">
      <c r="B634" s="189"/>
      <c r="D634" s="144"/>
      <c r="F634" s="144"/>
      <c r="G634" s="206"/>
      <c r="I634" s="622"/>
      <c r="J634" s="199"/>
      <c r="K634" s="476"/>
      <c r="L634" s="144"/>
      <c r="M634" s="144"/>
      <c r="N634" s="144"/>
      <c r="O634" s="233"/>
      <c r="P634" s="1391"/>
      <c r="R634" s="981"/>
      <c r="S634" s="512"/>
      <c r="T634" s="1140"/>
      <c r="V634" s="1141"/>
      <c r="X634" s="1140"/>
      <c r="Z634" s="1141"/>
      <c r="AB634" s="1140"/>
      <c r="AD634" s="1141"/>
      <c r="AE634" s="512"/>
      <c r="AO634" s="233"/>
    </row>
    <row r="635" spans="2:41" ht="18" customHeight="1">
      <c r="B635" s="189"/>
      <c r="D635" s="144"/>
      <c r="F635" s="144"/>
      <c r="G635" s="206"/>
      <c r="I635" s="622"/>
      <c r="J635" s="199"/>
      <c r="K635" s="476"/>
      <c r="L635" s="144"/>
      <c r="M635" s="144"/>
      <c r="N635" s="144"/>
      <c r="O635" s="233"/>
      <c r="P635" s="1391"/>
      <c r="R635" s="981"/>
      <c r="S635" s="512"/>
      <c r="T635" s="1140"/>
      <c r="V635" s="1141"/>
      <c r="X635" s="1140"/>
      <c r="Z635" s="1141"/>
      <c r="AB635" s="1140"/>
      <c r="AD635" s="1141"/>
      <c r="AE635" s="512"/>
      <c r="AO635" s="233"/>
    </row>
    <row r="636" spans="2:41" ht="18" customHeight="1">
      <c r="B636" s="189"/>
      <c r="D636" s="144"/>
      <c r="F636" s="144"/>
      <c r="G636" s="206"/>
      <c r="I636" s="622"/>
      <c r="J636" s="199"/>
      <c r="K636" s="476"/>
      <c r="L636" s="144"/>
      <c r="M636" s="144"/>
      <c r="N636" s="144"/>
      <c r="O636" s="233"/>
      <c r="P636" s="1391"/>
      <c r="R636" s="981"/>
      <c r="S636" s="512"/>
      <c r="T636" s="1140"/>
      <c r="V636" s="1141"/>
      <c r="X636" s="1140"/>
      <c r="Z636" s="1141"/>
      <c r="AB636" s="1140"/>
      <c r="AD636" s="1141"/>
      <c r="AE636" s="512"/>
      <c r="AO636" s="233"/>
    </row>
    <row r="637" spans="2:41" ht="18" customHeight="1">
      <c r="B637" s="189"/>
      <c r="D637" s="144"/>
      <c r="F637" s="144"/>
      <c r="G637" s="206"/>
      <c r="I637" s="622"/>
      <c r="J637" s="199"/>
      <c r="K637" s="476"/>
      <c r="L637" s="144"/>
      <c r="M637" s="144"/>
      <c r="N637" s="144"/>
      <c r="O637" s="233"/>
      <c r="P637" s="1391"/>
      <c r="R637" s="981"/>
      <c r="S637" s="512"/>
      <c r="T637" s="1140"/>
      <c r="V637" s="1141"/>
      <c r="X637" s="1140"/>
      <c r="Z637" s="1141"/>
      <c r="AB637" s="1140"/>
      <c r="AD637" s="1141"/>
      <c r="AE637" s="512"/>
      <c r="AO637" s="233"/>
    </row>
    <row r="638" spans="2:41" ht="18" customHeight="1">
      <c r="B638" s="189"/>
      <c r="D638" s="144"/>
      <c r="F638" s="144"/>
      <c r="G638" s="206"/>
      <c r="I638" s="622"/>
      <c r="J638" s="199"/>
      <c r="K638" s="476"/>
      <c r="L638" s="144"/>
      <c r="M638" s="144"/>
      <c r="N638" s="144"/>
      <c r="O638" s="233"/>
      <c r="P638" s="1391"/>
      <c r="R638" s="981"/>
      <c r="S638" s="512"/>
      <c r="T638" s="1140"/>
      <c r="V638" s="1141"/>
      <c r="X638" s="1140"/>
      <c r="Z638" s="1141"/>
      <c r="AB638" s="1140"/>
      <c r="AD638" s="1141"/>
      <c r="AE638" s="512"/>
      <c r="AO638" s="233"/>
    </row>
    <row r="639" spans="2:41" ht="18" customHeight="1">
      <c r="B639" s="189"/>
      <c r="D639" s="144"/>
      <c r="F639" s="144"/>
      <c r="G639" s="206"/>
      <c r="I639" s="622"/>
      <c r="J639" s="199"/>
      <c r="K639" s="476"/>
      <c r="L639" s="144"/>
      <c r="M639" s="144"/>
      <c r="N639" s="144"/>
      <c r="O639" s="233"/>
      <c r="P639" s="1391"/>
      <c r="R639" s="981"/>
      <c r="S639" s="512"/>
      <c r="T639" s="1140"/>
      <c r="V639" s="1141"/>
      <c r="X639" s="1140"/>
      <c r="Z639" s="1141"/>
      <c r="AB639" s="1140"/>
      <c r="AD639" s="1141"/>
      <c r="AE639" s="512"/>
      <c r="AO639" s="233"/>
    </row>
    <row r="640" spans="2:41" ht="18" customHeight="1">
      <c r="B640" s="189"/>
      <c r="D640" s="144"/>
      <c r="F640" s="144"/>
      <c r="G640" s="206"/>
      <c r="I640" s="622"/>
      <c r="J640" s="199"/>
      <c r="K640" s="476"/>
      <c r="L640" s="144"/>
      <c r="M640" s="144"/>
      <c r="N640" s="144"/>
      <c r="O640" s="233"/>
      <c r="P640" s="1391"/>
      <c r="R640" s="981"/>
      <c r="S640" s="512"/>
      <c r="T640" s="1140"/>
      <c r="V640" s="1141"/>
      <c r="X640" s="1140"/>
      <c r="Z640" s="1141"/>
      <c r="AB640" s="1140"/>
      <c r="AD640" s="1141"/>
      <c r="AE640" s="512"/>
      <c r="AO640" s="233"/>
    </row>
    <row r="641" spans="2:41" ht="18" customHeight="1">
      <c r="B641" s="189"/>
      <c r="D641" s="144"/>
      <c r="F641" s="144"/>
      <c r="G641" s="206"/>
      <c r="I641" s="622"/>
      <c r="J641" s="199"/>
      <c r="K641" s="476"/>
      <c r="L641" s="144"/>
      <c r="M641" s="144"/>
      <c r="N641" s="144"/>
      <c r="O641" s="233"/>
      <c r="P641" s="1391"/>
      <c r="R641" s="981"/>
      <c r="S641" s="512"/>
      <c r="T641" s="1140"/>
      <c r="V641" s="1141"/>
      <c r="X641" s="1140"/>
      <c r="Z641" s="1141"/>
      <c r="AB641" s="1140"/>
      <c r="AD641" s="1141"/>
      <c r="AE641" s="512"/>
      <c r="AO641" s="233"/>
    </row>
    <row r="642" spans="2:41" ht="18" customHeight="1">
      <c r="B642" s="189"/>
      <c r="D642" s="144"/>
      <c r="F642" s="144"/>
      <c r="G642" s="206"/>
      <c r="I642" s="622"/>
      <c r="J642" s="199"/>
      <c r="K642" s="476"/>
      <c r="L642" s="144"/>
      <c r="M642" s="144"/>
      <c r="N642" s="144"/>
      <c r="O642" s="233"/>
      <c r="P642" s="1391"/>
      <c r="R642" s="981"/>
      <c r="S642" s="512"/>
      <c r="T642" s="1140"/>
      <c r="V642" s="1141"/>
      <c r="X642" s="1140"/>
      <c r="Z642" s="1141"/>
      <c r="AB642" s="1140"/>
      <c r="AD642" s="1141"/>
      <c r="AE642" s="512"/>
      <c r="AO642" s="233"/>
    </row>
    <row r="643" spans="2:41" ht="18" customHeight="1">
      <c r="B643" s="189"/>
      <c r="D643" s="144"/>
      <c r="F643" s="144"/>
      <c r="G643" s="206"/>
      <c r="I643" s="622"/>
      <c r="J643" s="199"/>
      <c r="K643" s="476"/>
      <c r="L643" s="144"/>
      <c r="M643" s="144"/>
      <c r="N643" s="144"/>
      <c r="O643" s="233"/>
      <c r="P643" s="1391"/>
      <c r="R643" s="981"/>
      <c r="S643" s="512"/>
      <c r="T643" s="1140"/>
      <c r="V643" s="1141"/>
      <c r="X643" s="1140"/>
      <c r="Z643" s="1141"/>
      <c r="AB643" s="1140"/>
      <c r="AD643" s="1141"/>
      <c r="AE643" s="512"/>
      <c r="AO643" s="233"/>
    </row>
    <row r="644" spans="2:41" ht="18" customHeight="1">
      <c r="B644" s="189"/>
      <c r="D644" s="144"/>
      <c r="F644" s="144"/>
      <c r="G644" s="206"/>
      <c r="I644" s="622"/>
      <c r="J644" s="199"/>
      <c r="K644" s="476"/>
      <c r="L644" s="144"/>
      <c r="M644" s="144"/>
      <c r="N644" s="144"/>
      <c r="O644" s="233"/>
      <c r="P644" s="1391"/>
      <c r="R644" s="981"/>
      <c r="S644" s="512"/>
      <c r="T644" s="1140"/>
      <c r="V644" s="1141"/>
      <c r="X644" s="1140"/>
      <c r="Z644" s="1141"/>
      <c r="AB644" s="1140"/>
      <c r="AD644" s="1141"/>
      <c r="AE644" s="512"/>
      <c r="AO644" s="233"/>
    </row>
    <row r="645" spans="2:41" ht="18" customHeight="1">
      <c r="B645" s="189"/>
      <c r="D645" s="144"/>
      <c r="F645" s="144"/>
      <c r="G645" s="206"/>
      <c r="I645" s="622"/>
      <c r="J645" s="199"/>
      <c r="K645" s="476"/>
      <c r="L645" s="144"/>
      <c r="M645" s="144"/>
      <c r="N645" s="144"/>
      <c r="O645" s="233"/>
      <c r="P645" s="1391"/>
      <c r="R645" s="981"/>
      <c r="S645" s="512"/>
      <c r="T645" s="1140"/>
      <c r="V645" s="1141"/>
      <c r="X645" s="1140"/>
      <c r="Z645" s="1141"/>
      <c r="AB645" s="1140"/>
      <c r="AD645" s="1141"/>
      <c r="AE645" s="512"/>
      <c r="AO645" s="233"/>
    </row>
    <row r="646" spans="2:41" ht="18" customHeight="1">
      <c r="B646" s="189"/>
      <c r="D646" s="144"/>
      <c r="F646" s="144"/>
      <c r="G646" s="206"/>
      <c r="I646" s="622"/>
      <c r="J646" s="199"/>
      <c r="K646" s="476"/>
      <c r="L646" s="144"/>
      <c r="M646" s="144"/>
      <c r="N646" s="144"/>
      <c r="O646" s="233"/>
      <c r="P646" s="1391"/>
      <c r="R646" s="981"/>
      <c r="S646" s="512"/>
      <c r="T646" s="1140"/>
      <c r="V646" s="1141"/>
      <c r="X646" s="1140"/>
      <c r="Z646" s="1141"/>
      <c r="AB646" s="1140"/>
      <c r="AD646" s="1141"/>
      <c r="AE646" s="512"/>
      <c r="AO646" s="233"/>
    </row>
    <row r="647" spans="2:41" ht="18" customHeight="1">
      <c r="B647" s="189"/>
      <c r="D647" s="144"/>
      <c r="F647" s="144"/>
      <c r="G647" s="206"/>
      <c r="I647" s="622"/>
      <c r="J647" s="199"/>
      <c r="K647" s="476"/>
      <c r="L647" s="144"/>
      <c r="M647" s="144"/>
      <c r="N647" s="144"/>
      <c r="O647" s="233"/>
      <c r="P647" s="1391"/>
      <c r="R647" s="981"/>
      <c r="S647" s="512"/>
      <c r="T647" s="1140"/>
      <c r="V647" s="1141"/>
      <c r="X647" s="1140"/>
      <c r="Z647" s="1141"/>
      <c r="AB647" s="1140"/>
      <c r="AD647" s="1141"/>
      <c r="AE647" s="512"/>
      <c r="AO647" s="233"/>
    </row>
    <row r="648" spans="2:41" ht="18" customHeight="1">
      <c r="B648" s="189"/>
      <c r="D648" s="144"/>
      <c r="F648" s="144"/>
      <c r="G648" s="206"/>
      <c r="I648" s="622"/>
      <c r="J648" s="199"/>
      <c r="K648" s="476"/>
      <c r="L648" s="144"/>
      <c r="M648" s="144"/>
      <c r="N648" s="144"/>
      <c r="O648" s="233"/>
      <c r="P648" s="1391"/>
      <c r="R648" s="981"/>
      <c r="S648" s="512"/>
      <c r="T648" s="1140"/>
      <c r="V648" s="1141"/>
      <c r="X648" s="1140"/>
      <c r="Z648" s="1141"/>
      <c r="AB648" s="1140"/>
      <c r="AD648" s="1141"/>
      <c r="AE648" s="512"/>
      <c r="AO648" s="233"/>
    </row>
    <row r="649" spans="2:41" ht="18" customHeight="1">
      <c r="B649" s="189"/>
      <c r="D649" s="144"/>
      <c r="F649" s="144"/>
      <c r="G649" s="206"/>
      <c r="I649" s="622"/>
      <c r="J649" s="199"/>
      <c r="K649" s="476"/>
      <c r="L649" s="144"/>
      <c r="M649" s="144"/>
      <c r="N649" s="144"/>
      <c r="O649" s="233"/>
      <c r="P649" s="1391"/>
      <c r="R649" s="981"/>
      <c r="S649" s="512"/>
      <c r="T649" s="1140"/>
      <c r="V649" s="1141"/>
      <c r="X649" s="1140"/>
      <c r="Z649" s="1141"/>
      <c r="AB649" s="1140"/>
      <c r="AD649" s="1141"/>
      <c r="AE649" s="512"/>
      <c r="AO649" s="233"/>
    </row>
    <row r="650" spans="2:41" ht="18" customHeight="1">
      <c r="B650" s="189"/>
      <c r="D650" s="144"/>
      <c r="F650" s="144"/>
      <c r="G650" s="206"/>
      <c r="I650" s="622"/>
      <c r="J650" s="199"/>
      <c r="K650" s="476"/>
      <c r="L650" s="144"/>
      <c r="M650" s="144"/>
      <c r="N650" s="144"/>
      <c r="O650" s="233"/>
      <c r="P650" s="1391"/>
      <c r="R650" s="981"/>
      <c r="S650" s="512"/>
      <c r="T650" s="1140"/>
      <c r="V650" s="1141"/>
      <c r="X650" s="1140"/>
      <c r="Z650" s="1141"/>
      <c r="AB650" s="1140"/>
      <c r="AD650" s="1141"/>
      <c r="AE650" s="512"/>
      <c r="AO650" s="233"/>
    </row>
    <row r="651" spans="2:41" ht="18" customHeight="1">
      <c r="B651" s="189"/>
      <c r="D651" s="144"/>
      <c r="F651" s="144"/>
      <c r="G651" s="206"/>
      <c r="I651" s="622"/>
      <c r="J651" s="199"/>
      <c r="K651" s="476"/>
      <c r="L651" s="144"/>
      <c r="M651" s="144"/>
      <c r="N651" s="144"/>
      <c r="O651" s="233"/>
      <c r="P651" s="1391"/>
      <c r="R651" s="981"/>
      <c r="S651" s="512"/>
      <c r="T651" s="1140"/>
      <c r="V651" s="1141"/>
      <c r="X651" s="1140"/>
      <c r="Z651" s="1141"/>
      <c r="AB651" s="1140"/>
      <c r="AD651" s="1141"/>
      <c r="AE651" s="512"/>
      <c r="AO651" s="233"/>
    </row>
    <row r="652" spans="2:41" ht="18" customHeight="1">
      <c r="B652" s="189"/>
      <c r="D652" s="144"/>
      <c r="F652" s="144"/>
      <c r="G652" s="206"/>
      <c r="I652" s="622"/>
      <c r="J652" s="199"/>
      <c r="K652" s="476"/>
      <c r="L652" s="144"/>
      <c r="M652" s="144"/>
      <c r="N652" s="144"/>
      <c r="O652" s="233"/>
      <c r="P652" s="1391"/>
      <c r="R652" s="981"/>
      <c r="S652" s="512"/>
      <c r="T652" s="1140"/>
      <c r="V652" s="1141"/>
      <c r="X652" s="1140"/>
      <c r="Z652" s="1141"/>
      <c r="AB652" s="1140"/>
      <c r="AD652" s="1141"/>
      <c r="AE652" s="512"/>
      <c r="AO652" s="233"/>
    </row>
    <row r="653" spans="2:41" ht="18" customHeight="1">
      <c r="B653" s="189"/>
      <c r="D653" s="144"/>
      <c r="F653" s="144"/>
      <c r="G653" s="206"/>
      <c r="I653" s="622"/>
      <c r="J653" s="199"/>
      <c r="K653" s="476"/>
      <c r="L653" s="144"/>
      <c r="M653" s="144"/>
      <c r="N653" s="144"/>
      <c r="O653" s="233"/>
      <c r="P653" s="1391"/>
      <c r="R653" s="981"/>
      <c r="S653" s="512"/>
      <c r="T653" s="1140"/>
      <c r="V653" s="1141"/>
      <c r="X653" s="1140"/>
      <c r="Z653" s="1141"/>
      <c r="AB653" s="1140"/>
      <c r="AD653" s="1141"/>
      <c r="AE653" s="512"/>
      <c r="AO653" s="233"/>
    </row>
    <row r="654" spans="2:41" ht="18" customHeight="1">
      <c r="B654" s="189"/>
      <c r="D654" s="144"/>
      <c r="F654" s="144"/>
      <c r="G654" s="206"/>
      <c r="I654" s="622"/>
      <c r="J654" s="199"/>
      <c r="K654" s="476"/>
      <c r="L654" s="144"/>
      <c r="M654" s="144"/>
      <c r="N654" s="144"/>
      <c r="O654" s="233"/>
      <c r="P654" s="1391"/>
      <c r="R654" s="981"/>
      <c r="S654" s="512"/>
      <c r="T654" s="1140"/>
      <c r="V654" s="1141"/>
      <c r="X654" s="1140"/>
      <c r="Z654" s="1141"/>
      <c r="AB654" s="1140"/>
      <c r="AD654" s="1141"/>
      <c r="AE654" s="512"/>
      <c r="AO654" s="233"/>
    </row>
    <row r="655" spans="2:41" ht="18" customHeight="1">
      <c r="B655" s="189"/>
      <c r="D655" s="144"/>
      <c r="F655" s="144"/>
      <c r="G655" s="206"/>
      <c r="I655" s="622"/>
      <c r="J655" s="199"/>
      <c r="K655" s="476"/>
      <c r="L655" s="144"/>
      <c r="M655" s="144"/>
      <c r="N655" s="144"/>
      <c r="O655" s="233"/>
      <c r="P655" s="1391"/>
      <c r="R655" s="981"/>
      <c r="S655" s="512"/>
      <c r="T655" s="1140"/>
      <c r="V655" s="1141"/>
      <c r="X655" s="1140"/>
      <c r="Z655" s="1141"/>
      <c r="AB655" s="1140"/>
      <c r="AD655" s="1141"/>
      <c r="AE655" s="512"/>
      <c r="AO655" s="233"/>
    </row>
    <row r="656" spans="2:41" ht="18" customHeight="1">
      <c r="B656" s="189"/>
      <c r="D656" s="144"/>
      <c r="F656" s="144"/>
      <c r="G656" s="206"/>
      <c r="I656" s="622"/>
      <c r="J656" s="199"/>
      <c r="K656" s="476"/>
      <c r="L656" s="144"/>
      <c r="M656" s="144"/>
      <c r="N656" s="144"/>
      <c r="O656" s="233"/>
      <c r="P656" s="1391"/>
      <c r="R656" s="981"/>
      <c r="S656" s="512"/>
      <c r="T656" s="1140"/>
      <c r="V656" s="1141"/>
      <c r="X656" s="1140"/>
      <c r="Z656" s="1141"/>
      <c r="AB656" s="1140"/>
      <c r="AD656" s="1141"/>
      <c r="AE656" s="512"/>
      <c r="AO656" s="233"/>
    </row>
    <row r="657" spans="2:41" ht="18" customHeight="1">
      <c r="B657" s="189"/>
      <c r="D657" s="144"/>
      <c r="F657" s="144"/>
      <c r="G657" s="206"/>
      <c r="I657" s="622"/>
      <c r="J657" s="199"/>
      <c r="K657" s="476"/>
      <c r="L657" s="144"/>
      <c r="M657" s="144"/>
      <c r="N657" s="144"/>
      <c r="O657" s="233"/>
      <c r="P657" s="1391"/>
      <c r="R657" s="981"/>
      <c r="S657" s="512"/>
      <c r="T657" s="1140"/>
      <c r="V657" s="1141"/>
      <c r="X657" s="1140"/>
      <c r="Z657" s="1141"/>
      <c r="AB657" s="1140"/>
      <c r="AD657" s="1141"/>
      <c r="AE657" s="512"/>
      <c r="AO657" s="233"/>
    </row>
    <row r="658" spans="2:41" ht="18" customHeight="1">
      <c r="B658" s="189"/>
      <c r="D658" s="144"/>
      <c r="F658" s="144"/>
      <c r="G658" s="206"/>
      <c r="I658" s="622"/>
      <c r="J658" s="199"/>
      <c r="K658" s="476"/>
      <c r="L658" s="144"/>
      <c r="M658" s="144"/>
      <c r="N658" s="144"/>
      <c r="O658" s="233"/>
      <c r="P658" s="1391"/>
      <c r="R658" s="981"/>
      <c r="S658" s="512"/>
      <c r="T658" s="1140"/>
      <c r="V658" s="1141"/>
      <c r="X658" s="1140"/>
      <c r="Z658" s="1141"/>
      <c r="AB658" s="1140"/>
      <c r="AD658" s="1141"/>
      <c r="AE658" s="512"/>
      <c r="AO658" s="233"/>
    </row>
    <row r="659" spans="2:41" ht="18" customHeight="1">
      <c r="B659" s="189"/>
      <c r="D659" s="144"/>
      <c r="F659" s="144"/>
      <c r="G659" s="206"/>
      <c r="I659" s="622"/>
      <c r="J659" s="199"/>
      <c r="K659" s="476"/>
      <c r="L659" s="144"/>
      <c r="M659" s="144"/>
      <c r="N659" s="144"/>
      <c r="O659" s="233"/>
      <c r="P659" s="1391"/>
      <c r="R659" s="981"/>
      <c r="S659" s="512"/>
      <c r="T659" s="1140"/>
      <c r="V659" s="1141"/>
      <c r="X659" s="1140"/>
      <c r="Z659" s="1141"/>
      <c r="AB659" s="1140"/>
      <c r="AD659" s="1141"/>
      <c r="AE659" s="512"/>
      <c r="AO659" s="233"/>
    </row>
    <row r="660" spans="2:41" ht="18" customHeight="1">
      <c r="B660" s="189"/>
      <c r="D660" s="144"/>
      <c r="F660" s="144"/>
      <c r="G660" s="206"/>
      <c r="I660" s="622"/>
      <c r="J660" s="199"/>
      <c r="K660" s="476"/>
      <c r="L660" s="144"/>
      <c r="M660" s="144"/>
      <c r="N660" s="144"/>
      <c r="O660" s="233"/>
      <c r="P660" s="1391"/>
      <c r="R660" s="981"/>
      <c r="S660" s="512"/>
      <c r="T660" s="1140"/>
      <c r="V660" s="1141"/>
      <c r="X660" s="1140"/>
      <c r="Z660" s="1141"/>
      <c r="AB660" s="1140"/>
      <c r="AD660" s="1141"/>
      <c r="AE660" s="512"/>
      <c r="AO660" s="233"/>
    </row>
    <row r="661" spans="2:41" ht="18" customHeight="1">
      <c r="B661" s="189"/>
      <c r="D661" s="144"/>
      <c r="F661" s="144"/>
      <c r="G661" s="206"/>
      <c r="I661" s="622"/>
      <c r="J661" s="199"/>
      <c r="K661" s="476"/>
      <c r="L661" s="144"/>
      <c r="M661" s="144"/>
      <c r="N661" s="144"/>
      <c r="O661" s="233"/>
      <c r="P661" s="1391"/>
      <c r="R661" s="981"/>
      <c r="S661" s="512"/>
      <c r="T661" s="1140"/>
      <c r="V661" s="1141"/>
      <c r="X661" s="1140"/>
      <c r="Z661" s="1141"/>
      <c r="AB661" s="1140"/>
      <c r="AD661" s="1141"/>
      <c r="AE661" s="512"/>
      <c r="AO661" s="233"/>
    </row>
    <row r="662" spans="2:41" ht="18" customHeight="1">
      <c r="B662" s="189"/>
      <c r="D662" s="144"/>
      <c r="F662" s="144"/>
      <c r="G662" s="206"/>
      <c r="I662" s="622"/>
      <c r="J662" s="199"/>
      <c r="K662" s="476"/>
      <c r="L662" s="144"/>
      <c r="M662" s="144"/>
      <c r="N662" s="144"/>
      <c r="O662" s="233"/>
      <c r="P662" s="1391"/>
      <c r="R662" s="981"/>
      <c r="S662" s="512"/>
      <c r="T662" s="1140"/>
      <c r="V662" s="1141"/>
      <c r="X662" s="1140"/>
      <c r="Z662" s="1141"/>
      <c r="AB662" s="1140"/>
      <c r="AD662" s="1141"/>
      <c r="AE662" s="512"/>
      <c r="AO662" s="233"/>
    </row>
    <row r="663" spans="2:41" ht="18" customHeight="1">
      <c r="B663" s="189"/>
      <c r="D663" s="144"/>
      <c r="F663" s="144"/>
      <c r="G663" s="206"/>
      <c r="I663" s="622"/>
      <c r="J663" s="199"/>
      <c r="K663" s="476"/>
      <c r="L663" s="144"/>
      <c r="M663" s="144"/>
      <c r="N663" s="144"/>
      <c r="O663" s="233"/>
      <c r="P663" s="1391"/>
      <c r="R663" s="981"/>
      <c r="S663" s="512"/>
      <c r="T663" s="1140"/>
      <c r="V663" s="1141"/>
      <c r="X663" s="1140"/>
      <c r="Z663" s="1141"/>
      <c r="AB663" s="1140"/>
      <c r="AD663" s="1141"/>
      <c r="AE663" s="512"/>
      <c r="AO663" s="233"/>
    </row>
    <row r="664" spans="2:41" ht="18" customHeight="1">
      <c r="B664" s="189"/>
      <c r="D664" s="144"/>
      <c r="F664" s="144"/>
      <c r="G664" s="206"/>
      <c r="I664" s="622"/>
      <c r="J664" s="199"/>
      <c r="K664" s="476"/>
      <c r="L664" s="144"/>
      <c r="M664" s="144"/>
      <c r="N664" s="144"/>
      <c r="O664" s="233"/>
      <c r="P664" s="1391"/>
      <c r="R664" s="981"/>
      <c r="S664" s="512"/>
      <c r="T664" s="1140"/>
      <c r="V664" s="1141"/>
      <c r="X664" s="1140"/>
      <c r="Z664" s="1141"/>
      <c r="AB664" s="1140"/>
      <c r="AD664" s="1141"/>
      <c r="AE664" s="512"/>
      <c r="AO664" s="233"/>
    </row>
    <row r="665" spans="2:41" ht="18" customHeight="1">
      <c r="B665" s="189"/>
      <c r="D665" s="144"/>
      <c r="F665" s="144"/>
      <c r="G665" s="206"/>
      <c r="I665" s="622"/>
      <c r="J665" s="199"/>
      <c r="K665" s="476"/>
      <c r="L665" s="144"/>
      <c r="M665" s="144"/>
      <c r="N665" s="144"/>
      <c r="O665" s="233"/>
      <c r="P665" s="1391"/>
      <c r="R665" s="981"/>
      <c r="S665" s="512"/>
      <c r="T665" s="1140"/>
      <c r="V665" s="1141"/>
      <c r="X665" s="1140"/>
      <c r="Z665" s="1141"/>
      <c r="AB665" s="1140"/>
      <c r="AD665" s="1141"/>
      <c r="AE665" s="512"/>
      <c r="AO665" s="233"/>
    </row>
    <row r="666" spans="2:41" ht="18" customHeight="1">
      <c r="B666" s="189"/>
      <c r="D666" s="144"/>
      <c r="F666" s="144"/>
      <c r="G666" s="206"/>
      <c r="I666" s="622"/>
      <c r="J666" s="199"/>
      <c r="K666" s="476"/>
      <c r="L666" s="144"/>
      <c r="M666" s="144"/>
      <c r="N666" s="144"/>
      <c r="O666" s="233"/>
      <c r="P666" s="1391"/>
      <c r="R666" s="981"/>
      <c r="S666" s="512"/>
      <c r="T666" s="1140"/>
      <c r="V666" s="1141"/>
      <c r="X666" s="1140"/>
      <c r="Z666" s="1141"/>
      <c r="AB666" s="1140"/>
      <c r="AD666" s="1141"/>
      <c r="AE666" s="512"/>
      <c r="AO666" s="233"/>
    </row>
    <row r="667" spans="2:41" ht="18" customHeight="1">
      <c r="B667" s="189"/>
      <c r="D667" s="144"/>
      <c r="F667" s="144"/>
      <c r="G667" s="206"/>
      <c r="I667" s="622"/>
      <c r="J667" s="199"/>
      <c r="K667" s="476"/>
      <c r="L667" s="144"/>
      <c r="M667" s="144"/>
      <c r="N667" s="144"/>
      <c r="O667" s="233"/>
      <c r="P667" s="1391"/>
      <c r="R667" s="981"/>
      <c r="S667" s="512"/>
      <c r="T667" s="1140"/>
      <c r="V667" s="1141"/>
      <c r="X667" s="1140"/>
      <c r="Z667" s="1141"/>
      <c r="AB667" s="1140"/>
      <c r="AD667" s="1141"/>
      <c r="AE667" s="512"/>
      <c r="AO667" s="233"/>
    </row>
    <row r="668" spans="2:41" ht="18" customHeight="1">
      <c r="B668" s="189"/>
      <c r="D668" s="144"/>
      <c r="F668" s="144"/>
      <c r="G668" s="206"/>
      <c r="I668" s="622"/>
      <c r="J668" s="199"/>
      <c r="K668" s="476"/>
      <c r="L668" s="144"/>
      <c r="M668" s="144"/>
      <c r="N668" s="144"/>
      <c r="O668" s="233"/>
      <c r="P668" s="1391"/>
      <c r="R668" s="981"/>
      <c r="S668" s="512"/>
      <c r="T668" s="1140"/>
      <c r="V668" s="1141"/>
      <c r="X668" s="1140"/>
      <c r="Z668" s="1141"/>
      <c r="AB668" s="1140"/>
      <c r="AD668" s="1141"/>
      <c r="AE668" s="512"/>
      <c r="AO668" s="233"/>
    </row>
    <row r="669" spans="2:41" ht="18" customHeight="1">
      <c r="B669" s="189"/>
      <c r="D669" s="144"/>
      <c r="F669" s="144"/>
      <c r="G669" s="206"/>
      <c r="I669" s="622"/>
      <c r="J669" s="199"/>
      <c r="K669" s="476"/>
      <c r="L669" s="144"/>
      <c r="M669" s="144"/>
      <c r="N669" s="144"/>
      <c r="O669" s="233"/>
      <c r="P669" s="1391"/>
      <c r="R669" s="981"/>
      <c r="S669" s="512"/>
      <c r="T669" s="1140"/>
      <c r="V669" s="1141"/>
      <c r="X669" s="1140"/>
      <c r="Z669" s="1141"/>
      <c r="AB669" s="1140"/>
      <c r="AD669" s="1141"/>
      <c r="AE669" s="512"/>
      <c r="AO669" s="233"/>
    </row>
    <row r="670" spans="2:41" ht="18" customHeight="1">
      <c r="B670" s="189"/>
      <c r="D670" s="144"/>
      <c r="F670" s="144"/>
      <c r="G670" s="206"/>
      <c r="I670" s="622"/>
      <c r="J670" s="199"/>
      <c r="K670" s="476"/>
      <c r="L670" s="144"/>
      <c r="M670" s="144"/>
      <c r="N670" s="144"/>
      <c r="O670" s="233"/>
      <c r="P670" s="1391"/>
      <c r="R670" s="981"/>
      <c r="S670" s="512"/>
      <c r="T670" s="1140"/>
      <c r="V670" s="1141"/>
      <c r="X670" s="1140"/>
      <c r="Z670" s="1141"/>
      <c r="AB670" s="1140"/>
      <c r="AD670" s="1141"/>
      <c r="AE670" s="512"/>
      <c r="AO670" s="233"/>
    </row>
    <row r="671" spans="2:41" ht="18" customHeight="1">
      <c r="B671" s="189"/>
      <c r="D671" s="144"/>
      <c r="F671" s="144"/>
      <c r="G671" s="206"/>
      <c r="I671" s="622"/>
      <c r="J671" s="199"/>
      <c r="K671" s="476"/>
      <c r="L671" s="144"/>
      <c r="M671" s="144"/>
      <c r="N671" s="144"/>
      <c r="O671" s="233"/>
      <c r="P671" s="1391"/>
      <c r="R671" s="981"/>
      <c r="S671" s="512"/>
      <c r="T671" s="1140"/>
      <c r="V671" s="1141"/>
      <c r="X671" s="1140"/>
      <c r="Z671" s="1141"/>
      <c r="AB671" s="1140"/>
      <c r="AD671" s="1141"/>
      <c r="AE671" s="512"/>
      <c r="AO671" s="233"/>
    </row>
    <row r="672" spans="2:41" ht="18" customHeight="1">
      <c r="B672" s="189"/>
      <c r="D672" s="144"/>
      <c r="F672" s="144"/>
      <c r="G672" s="206"/>
      <c r="I672" s="622"/>
      <c r="J672" s="199"/>
      <c r="K672" s="476"/>
      <c r="L672" s="144"/>
      <c r="M672" s="144"/>
      <c r="N672" s="144"/>
      <c r="O672" s="233"/>
      <c r="P672" s="1391"/>
      <c r="R672" s="981"/>
      <c r="S672" s="512"/>
      <c r="T672" s="1140"/>
      <c r="V672" s="1141"/>
      <c r="X672" s="1140"/>
      <c r="Z672" s="1141"/>
      <c r="AB672" s="1140"/>
      <c r="AD672" s="1141"/>
      <c r="AE672" s="512"/>
      <c r="AO672" s="233"/>
    </row>
    <row r="673" spans="2:41" ht="18" customHeight="1">
      <c r="B673" s="189"/>
      <c r="D673" s="144"/>
      <c r="F673" s="144"/>
      <c r="G673" s="206"/>
      <c r="I673" s="622"/>
      <c r="J673" s="199"/>
      <c r="K673" s="476"/>
      <c r="L673" s="144"/>
      <c r="M673" s="144"/>
      <c r="N673" s="144"/>
      <c r="O673" s="233"/>
      <c r="P673" s="1391"/>
      <c r="R673" s="981"/>
      <c r="S673" s="512"/>
      <c r="T673" s="1140"/>
      <c r="V673" s="1141"/>
      <c r="X673" s="1140"/>
      <c r="Z673" s="1141"/>
      <c r="AB673" s="1140"/>
      <c r="AD673" s="1141"/>
      <c r="AE673" s="512"/>
      <c r="AO673" s="233"/>
    </row>
    <row r="674" spans="2:41" ht="18" customHeight="1">
      <c r="B674" s="189"/>
      <c r="D674" s="144"/>
      <c r="F674" s="144"/>
      <c r="G674" s="206"/>
      <c r="I674" s="622"/>
      <c r="J674" s="199"/>
      <c r="K674" s="476"/>
      <c r="L674" s="144"/>
      <c r="M674" s="144"/>
      <c r="N674" s="144"/>
      <c r="O674" s="233"/>
      <c r="P674" s="1391"/>
      <c r="R674" s="981"/>
      <c r="S674" s="512"/>
      <c r="T674" s="1140"/>
      <c r="V674" s="1141"/>
      <c r="X674" s="1140"/>
      <c r="Z674" s="1141"/>
      <c r="AB674" s="1140"/>
      <c r="AD674" s="1141"/>
      <c r="AE674" s="512"/>
      <c r="AO674" s="233"/>
    </row>
    <row r="675" spans="2:41" ht="18" customHeight="1">
      <c r="B675" s="189"/>
      <c r="D675" s="144"/>
      <c r="F675" s="144"/>
      <c r="G675" s="206"/>
      <c r="I675" s="622"/>
      <c r="J675" s="199"/>
      <c r="K675" s="476"/>
      <c r="L675" s="144"/>
      <c r="M675" s="144"/>
      <c r="N675" s="144"/>
      <c r="O675" s="233"/>
      <c r="P675" s="1391"/>
      <c r="R675" s="981"/>
      <c r="S675" s="512"/>
      <c r="T675" s="1140"/>
      <c r="V675" s="1141"/>
      <c r="X675" s="1140"/>
      <c r="Z675" s="1141"/>
      <c r="AB675" s="1140"/>
      <c r="AD675" s="1141"/>
      <c r="AE675" s="512"/>
      <c r="AO675" s="233"/>
    </row>
    <row r="676" spans="2:41" ht="18" customHeight="1">
      <c r="B676" s="189"/>
      <c r="D676" s="144"/>
      <c r="F676" s="144"/>
      <c r="G676" s="206"/>
      <c r="I676" s="622"/>
      <c r="J676" s="199"/>
      <c r="K676" s="476"/>
      <c r="L676" s="144"/>
      <c r="M676" s="144"/>
      <c r="N676" s="144"/>
      <c r="O676" s="233"/>
      <c r="P676" s="1391"/>
      <c r="R676" s="981"/>
      <c r="S676" s="512"/>
      <c r="T676" s="1140"/>
      <c r="V676" s="1141"/>
      <c r="X676" s="1140"/>
      <c r="Z676" s="1141"/>
      <c r="AB676" s="1140"/>
      <c r="AD676" s="1141"/>
      <c r="AE676" s="512"/>
      <c r="AO676" s="233"/>
    </row>
    <row r="677" spans="2:41" ht="18" customHeight="1">
      <c r="B677" s="189"/>
      <c r="D677" s="144"/>
      <c r="F677" s="144"/>
      <c r="G677" s="206"/>
      <c r="I677" s="622"/>
      <c r="J677" s="199"/>
      <c r="K677" s="476"/>
      <c r="L677" s="144"/>
      <c r="M677" s="144"/>
      <c r="N677" s="144"/>
      <c r="O677" s="233"/>
      <c r="P677" s="1391"/>
      <c r="R677" s="981"/>
      <c r="S677" s="512"/>
      <c r="T677" s="1140"/>
      <c r="V677" s="1141"/>
      <c r="X677" s="1140"/>
      <c r="Z677" s="1141"/>
      <c r="AB677" s="1140"/>
      <c r="AD677" s="1141"/>
      <c r="AE677" s="512"/>
      <c r="AO677" s="233"/>
    </row>
    <row r="678" spans="2:41" ht="18" customHeight="1">
      <c r="B678" s="189"/>
      <c r="D678" s="144"/>
      <c r="F678" s="144"/>
      <c r="G678" s="206"/>
      <c r="I678" s="622"/>
      <c r="J678" s="199"/>
      <c r="K678" s="476"/>
      <c r="L678" s="144"/>
      <c r="M678" s="144"/>
      <c r="N678" s="144"/>
      <c r="O678" s="233"/>
      <c r="P678" s="1391"/>
      <c r="R678" s="981"/>
      <c r="S678" s="512"/>
      <c r="T678" s="1140"/>
      <c r="V678" s="1141"/>
      <c r="X678" s="1140"/>
      <c r="Z678" s="1141"/>
      <c r="AB678" s="1140"/>
      <c r="AD678" s="1141"/>
      <c r="AE678" s="512"/>
      <c r="AO678" s="233"/>
    </row>
    <row r="679" spans="2:41" ht="18" customHeight="1">
      <c r="B679" s="189"/>
      <c r="D679" s="144"/>
      <c r="F679" s="144"/>
      <c r="G679" s="206"/>
      <c r="I679" s="622"/>
      <c r="J679" s="199"/>
      <c r="K679" s="476"/>
      <c r="L679" s="144"/>
      <c r="M679" s="144"/>
      <c r="N679" s="144"/>
      <c r="O679" s="233"/>
      <c r="P679" s="1391"/>
      <c r="R679" s="981"/>
      <c r="S679" s="512"/>
      <c r="T679" s="1140"/>
      <c r="V679" s="1141"/>
      <c r="X679" s="1140"/>
      <c r="Z679" s="1141"/>
      <c r="AB679" s="1140"/>
      <c r="AD679" s="1141"/>
      <c r="AE679" s="512"/>
      <c r="AO679" s="233"/>
    </row>
    <row r="680" spans="2:41" ht="18" customHeight="1">
      <c r="B680" s="189"/>
      <c r="D680" s="144"/>
      <c r="F680" s="144"/>
      <c r="G680" s="206"/>
      <c r="I680" s="622"/>
      <c r="J680" s="199"/>
      <c r="K680" s="476"/>
      <c r="L680" s="144"/>
      <c r="M680" s="144"/>
      <c r="N680" s="144"/>
      <c r="O680" s="233"/>
      <c r="P680" s="1391"/>
      <c r="R680" s="981"/>
      <c r="S680" s="512"/>
      <c r="T680" s="1140"/>
      <c r="V680" s="1141"/>
      <c r="X680" s="1140"/>
      <c r="Z680" s="1141"/>
      <c r="AB680" s="1140"/>
      <c r="AD680" s="1141"/>
      <c r="AE680" s="512"/>
      <c r="AO680" s="233"/>
    </row>
    <row r="681" spans="2:41" ht="18" customHeight="1">
      <c r="B681" s="189"/>
      <c r="D681" s="144"/>
      <c r="F681" s="144"/>
      <c r="G681" s="206"/>
      <c r="I681" s="622"/>
      <c r="J681" s="199"/>
      <c r="K681" s="476"/>
      <c r="L681" s="144"/>
      <c r="M681" s="144"/>
      <c r="N681" s="144"/>
      <c r="O681" s="233"/>
      <c r="P681" s="1391"/>
      <c r="R681" s="981"/>
      <c r="S681" s="512"/>
      <c r="T681" s="1140"/>
      <c r="V681" s="1141"/>
      <c r="X681" s="1140"/>
      <c r="Z681" s="1141"/>
      <c r="AB681" s="1140"/>
      <c r="AD681" s="1141"/>
      <c r="AE681" s="512"/>
      <c r="AO681" s="233"/>
    </row>
    <row r="682" spans="2:41" ht="18" customHeight="1">
      <c r="B682" s="189"/>
      <c r="D682" s="144"/>
      <c r="F682" s="144"/>
      <c r="G682" s="206"/>
      <c r="I682" s="622"/>
      <c r="J682" s="199"/>
      <c r="K682" s="476"/>
      <c r="L682" s="144"/>
      <c r="M682" s="144"/>
      <c r="N682" s="144"/>
      <c r="O682" s="233"/>
      <c r="P682" s="1391"/>
      <c r="R682" s="981"/>
      <c r="S682" s="512"/>
      <c r="T682" s="1140"/>
      <c r="V682" s="1141"/>
      <c r="X682" s="1140"/>
      <c r="Z682" s="1141"/>
      <c r="AB682" s="1140"/>
      <c r="AD682" s="1141"/>
      <c r="AE682" s="512"/>
      <c r="AO682" s="233"/>
    </row>
    <row r="683" spans="2:41" ht="18" customHeight="1">
      <c r="B683" s="189"/>
      <c r="D683" s="144"/>
      <c r="F683" s="144"/>
      <c r="G683" s="206"/>
      <c r="I683" s="622"/>
      <c r="J683" s="199"/>
      <c r="K683" s="476"/>
      <c r="L683" s="144"/>
      <c r="M683" s="144"/>
      <c r="N683" s="144"/>
      <c r="O683" s="233"/>
      <c r="P683" s="1391"/>
      <c r="R683" s="981"/>
      <c r="S683" s="512"/>
      <c r="T683" s="1140"/>
      <c r="V683" s="1141"/>
      <c r="X683" s="1140"/>
      <c r="Z683" s="1141"/>
      <c r="AB683" s="1140"/>
      <c r="AD683" s="1141"/>
      <c r="AE683" s="512"/>
      <c r="AO683" s="233"/>
    </row>
    <row r="684" spans="2:41" ht="18" customHeight="1">
      <c r="B684" s="189"/>
      <c r="D684" s="144"/>
      <c r="F684" s="144"/>
      <c r="G684" s="206"/>
      <c r="I684" s="622"/>
      <c r="J684" s="199"/>
      <c r="K684" s="476"/>
      <c r="L684" s="144"/>
      <c r="M684" s="144"/>
      <c r="N684" s="144"/>
      <c r="O684" s="233"/>
      <c r="P684" s="1391"/>
      <c r="R684" s="981"/>
      <c r="S684" s="512"/>
      <c r="T684" s="1140"/>
      <c r="V684" s="1141"/>
      <c r="X684" s="1140"/>
      <c r="Z684" s="1141"/>
      <c r="AB684" s="1140"/>
      <c r="AD684" s="1141"/>
      <c r="AE684" s="512"/>
      <c r="AO684" s="233"/>
    </row>
    <row r="685" spans="2:41" ht="18" customHeight="1">
      <c r="B685" s="189"/>
      <c r="D685" s="144"/>
      <c r="F685" s="144"/>
      <c r="G685" s="206"/>
      <c r="I685" s="622"/>
      <c r="J685" s="199"/>
      <c r="K685" s="476"/>
      <c r="L685" s="144"/>
      <c r="M685" s="144"/>
      <c r="N685" s="144"/>
      <c r="O685" s="233"/>
      <c r="P685" s="1391"/>
      <c r="R685" s="981"/>
      <c r="S685" s="512"/>
      <c r="T685" s="1140"/>
      <c r="V685" s="1141"/>
      <c r="X685" s="1140"/>
      <c r="Z685" s="1141"/>
      <c r="AB685" s="1140"/>
      <c r="AD685" s="1141"/>
      <c r="AE685" s="512"/>
      <c r="AO685" s="233"/>
    </row>
    <row r="686" spans="2:41" ht="18" customHeight="1">
      <c r="B686" s="189"/>
      <c r="D686" s="144"/>
      <c r="F686" s="144"/>
      <c r="G686" s="206"/>
      <c r="I686" s="622"/>
      <c r="J686" s="199"/>
      <c r="K686" s="476"/>
      <c r="L686" s="144"/>
      <c r="M686" s="144"/>
      <c r="N686" s="144"/>
      <c r="O686" s="233"/>
      <c r="P686" s="1391"/>
      <c r="R686" s="981"/>
      <c r="S686" s="512"/>
      <c r="T686" s="1140"/>
      <c r="V686" s="1141"/>
      <c r="X686" s="1140"/>
      <c r="Z686" s="1141"/>
      <c r="AB686" s="1140"/>
      <c r="AD686" s="1141"/>
      <c r="AE686" s="512"/>
      <c r="AO686" s="233"/>
    </row>
    <row r="687" spans="2:41" ht="18" customHeight="1">
      <c r="B687" s="189"/>
      <c r="D687" s="144"/>
      <c r="F687" s="144"/>
      <c r="G687" s="206"/>
      <c r="I687" s="622"/>
      <c r="J687" s="199"/>
      <c r="K687" s="476"/>
      <c r="L687" s="144"/>
      <c r="M687" s="144"/>
      <c r="N687" s="144"/>
      <c r="O687" s="233"/>
      <c r="P687" s="1391"/>
      <c r="R687" s="981"/>
      <c r="S687" s="512"/>
      <c r="T687" s="1140"/>
      <c r="V687" s="1141"/>
      <c r="X687" s="1140"/>
      <c r="Z687" s="1141"/>
      <c r="AB687" s="1140"/>
      <c r="AD687" s="1141"/>
      <c r="AE687" s="512"/>
      <c r="AO687" s="233"/>
    </row>
    <row r="688" spans="2:41" ht="18" customHeight="1">
      <c r="B688" s="189"/>
      <c r="D688" s="144"/>
      <c r="F688" s="144"/>
      <c r="G688" s="206"/>
      <c r="I688" s="622"/>
      <c r="J688" s="199"/>
      <c r="K688" s="476"/>
      <c r="L688" s="144"/>
      <c r="M688" s="144"/>
      <c r="N688" s="144"/>
      <c r="O688" s="233"/>
      <c r="P688" s="1391"/>
      <c r="R688" s="981"/>
      <c r="S688" s="512"/>
      <c r="T688" s="1140"/>
      <c r="V688" s="1141"/>
      <c r="X688" s="1140"/>
      <c r="Z688" s="1141"/>
      <c r="AB688" s="1140"/>
      <c r="AD688" s="1141"/>
      <c r="AE688" s="512"/>
      <c r="AO688" s="233"/>
    </row>
    <row r="689" spans="2:41" ht="18" customHeight="1">
      <c r="B689" s="189"/>
      <c r="D689" s="144"/>
      <c r="F689" s="144"/>
      <c r="G689" s="206"/>
      <c r="I689" s="622"/>
      <c r="J689" s="199"/>
      <c r="K689" s="476"/>
      <c r="L689" s="144"/>
      <c r="M689" s="144"/>
      <c r="N689" s="144"/>
      <c r="O689" s="233"/>
      <c r="P689" s="1391"/>
      <c r="R689" s="981"/>
      <c r="S689" s="512"/>
      <c r="T689" s="1140"/>
      <c r="V689" s="1141"/>
      <c r="X689" s="1140"/>
      <c r="Z689" s="1141"/>
      <c r="AB689" s="1140"/>
      <c r="AD689" s="1141"/>
      <c r="AE689" s="512"/>
      <c r="AO689" s="233"/>
    </row>
    <row r="690" spans="2:41" ht="18" customHeight="1">
      <c r="B690" s="189"/>
      <c r="D690" s="144"/>
      <c r="F690" s="144"/>
      <c r="G690" s="206"/>
      <c r="I690" s="622"/>
      <c r="J690" s="199"/>
      <c r="K690" s="476"/>
      <c r="L690" s="144"/>
      <c r="M690" s="144"/>
      <c r="N690" s="144"/>
      <c r="O690" s="233"/>
      <c r="P690" s="1391"/>
      <c r="R690" s="981"/>
      <c r="S690" s="512"/>
      <c r="T690" s="1140"/>
      <c r="V690" s="1141"/>
      <c r="X690" s="1140"/>
      <c r="Z690" s="1141"/>
      <c r="AB690" s="1140"/>
      <c r="AD690" s="1141"/>
      <c r="AE690" s="512"/>
      <c r="AO690" s="233"/>
    </row>
    <row r="691" spans="2:41" ht="18" customHeight="1">
      <c r="B691" s="189"/>
      <c r="D691" s="144"/>
      <c r="F691" s="144"/>
      <c r="G691" s="206"/>
      <c r="I691" s="622"/>
      <c r="J691" s="199"/>
      <c r="K691" s="476"/>
      <c r="L691" s="144"/>
      <c r="M691" s="144"/>
      <c r="N691" s="144"/>
      <c r="O691" s="233"/>
      <c r="P691" s="1391"/>
      <c r="R691" s="981"/>
      <c r="S691" s="512"/>
      <c r="T691" s="1140"/>
      <c r="V691" s="1141"/>
      <c r="X691" s="1140"/>
      <c r="Z691" s="1141"/>
      <c r="AB691" s="1140"/>
      <c r="AD691" s="1141"/>
      <c r="AE691" s="512"/>
      <c r="AO691" s="233"/>
    </row>
    <row r="692" spans="2:41" ht="18" customHeight="1">
      <c r="B692" s="189"/>
      <c r="D692" s="144"/>
      <c r="F692" s="144"/>
      <c r="G692" s="206"/>
      <c r="I692" s="622"/>
      <c r="J692" s="199"/>
      <c r="K692" s="476"/>
      <c r="L692" s="144"/>
      <c r="M692" s="144"/>
      <c r="N692" s="144"/>
      <c r="O692" s="233"/>
      <c r="P692" s="1391"/>
      <c r="R692" s="981"/>
      <c r="S692" s="512"/>
      <c r="T692" s="1140"/>
      <c r="V692" s="1141"/>
      <c r="X692" s="1140"/>
      <c r="Z692" s="1141"/>
      <c r="AB692" s="1140"/>
      <c r="AD692" s="1141"/>
      <c r="AE692" s="512"/>
      <c r="AO692" s="233"/>
    </row>
    <row r="693" spans="2:41" ht="18" customHeight="1">
      <c r="B693" s="189"/>
      <c r="D693" s="144"/>
      <c r="F693" s="144"/>
      <c r="G693" s="206"/>
      <c r="I693" s="622"/>
      <c r="J693" s="199"/>
      <c r="K693" s="476"/>
      <c r="L693" s="144"/>
      <c r="M693" s="144"/>
      <c r="N693" s="144"/>
      <c r="O693" s="233"/>
      <c r="P693" s="1391"/>
      <c r="R693" s="981"/>
      <c r="S693" s="512"/>
      <c r="T693" s="1140"/>
      <c r="V693" s="1141"/>
      <c r="X693" s="1140"/>
      <c r="Z693" s="1141"/>
      <c r="AB693" s="1140"/>
      <c r="AD693" s="1141"/>
      <c r="AE693" s="512"/>
      <c r="AO693" s="233"/>
    </row>
    <row r="694" spans="2:41" ht="18" customHeight="1">
      <c r="B694" s="189"/>
      <c r="D694" s="144"/>
      <c r="F694" s="144"/>
      <c r="G694" s="206"/>
      <c r="I694" s="622"/>
      <c r="J694" s="199"/>
      <c r="K694" s="476"/>
      <c r="L694" s="144"/>
      <c r="M694" s="144"/>
      <c r="N694" s="144"/>
      <c r="O694" s="233"/>
      <c r="P694" s="1391"/>
      <c r="R694" s="981"/>
      <c r="S694" s="512"/>
      <c r="T694" s="1140"/>
      <c r="V694" s="1141"/>
      <c r="X694" s="1140"/>
      <c r="Z694" s="1141"/>
      <c r="AB694" s="1140"/>
      <c r="AD694" s="1141"/>
      <c r="AE694" s="512"/>
      <c r="AO694" s="233"/>
    </row>
    <row r="695" spans="2:41" ht="18" customHeight="1">
      <c r="B695" s="189"/>
      <c r="D695" s="144"/>
      <c r="F695" s="144"/>
      <c r="G695" s="206"/>
      <c r="I695" s="622"/>
      <c r="J695" s="199"/>
      <c r="K695" s="476"/>
      <c r="L695" s="144"/>
      <c r="M695" s="144"/>
      <c r="N695" s="144"/>
      <c r="O695" s="233"/>
      <c r="P695" s="1391"/>
      <c r="R695" s="981"/>
      <c r="S695" s="512"/>
      <c r="T695" s="1140"/>
      <c r="V695" s="1141"/>
      <c r="X695" s="1140"/>
      <c r="Z695" s="1141"/>
      <c r="AB695" s="1140"/>
      <c r="AD695" s="1141"/>
      <c r="AE695" s="512"/>
      <c r="AO695" s="233"/>
    </row>
    <row r="696" spans="2:41" ht="18" customHeight="1">
      <c r="B696" s="189"/>
      <c r="D696" s="144"/>
      <c r="F696" s="144"/>
      <c r="G696" s="206"/>
      <c r="I696" s="622"/>
      <c r="J696" s="199"/>
      <c r="K696" s="476"/>
      <c r="L696" s="144"/>
      <c r="M696" s="144"/>
      <c r="N696" s="144"/>
      <c r="O696" s="233"/>
      <c r="P696" s="1391"/>
      <c r="R696" s="981"/>
      <c r="S696" s="512"/>
      <c r="T696" s="1140"/>
      <c r="V696" s="1141"/>
      <c r="X696" s="1140"/>
      <c r="Z696" s="1141"/>
      <c r="AB696" s="1140"/>
      <c r="AD696" s="1141"/>
      <c r="AE696" s="512"/>
      <c r="AO696" s="233"/>
    </row>
    <row r="697" spans="2:41" ht="18" customHeight="1">
      <c r="B697" s="189"/>
      <c r="D697" s="144"/>
      <c r="F697" s="144"/>
      <c r="G697" s="206"/>
      <c r="I697" s="622"/>
      <c r="J697" s="199"/>
      <c r="K697" s="476"/>
      <c r="L697" s="144"/>
      <c r="M697" s="144"/>
      <c r="N697" s="144"/>
      <c r="O697" s="233"/>
      <c r="P697" s="1391"/>
      <c r="R697" s="981"/>
      <c r="S697" s="512"/>
      <c r="T697" s="1140"/>
      <c r="V697" s="1141"/>
      <c r="X697" s="1140"/>
      <c r="Z697" s="1141"/>
      <c r="AB697" s="1140"/>
      <c r="AD697" s="1141"/>
      <c r="AE697" s="512"/>
      <c r="AO697" s="233"/>
    </row>
    <row r="698" spans="2:41" ht="18" customHeight="1">
      <c r="B698" s="189"/>
      <c r="D698" s="144"/>
      <c r="F698" s="144"/>
      <c r="G698" s="206"/>
      <c r="I698" s="622"/>
      <c r="J698" s="199"/>
      <c r="K698" s="476"/>
      <c r="L698" s="144"/>
      <c r="M698" s="144"/>
      <c r="N698" s="144"/>
      <c r="O698" s="233"/>
      <c r="P698" s="1391"/>
      <c r="R698" s="981"/>
      <c r="S698" s="512"/>
      <c r="T698" s="1140"/>
      <c r="V698" s="1141"/>
      <c r="X698" s="1140"/>
      <c r="Z698" s="1141"/>
      <c r="AB698" s="1140"/>
      <c r="AD698" s="1141"/>
      <c r="AE698" s="512"/>
      <c r="AO698" s="233"/>
    </row>
    <row r="699" spans="2:41" ht="18" customHeight="1">
      <c r="B699" s="189"/>
      <c r="D699" s="144"/>
      <c r="F699" s="144"/>
      <c r="G699" s="206"/>
      <c r="I699" s="622"/>
      <c r="J699" s="199"/>
      <c r="K699" s="476"/>
      <c r="L699" s="144"/>
      <c r="M699" s="144"/>
      <c r="N699" s="144"/>
      <c r="O699" s="233"/>
      <c r="P699" s="1391"/>
      <c r="R699" s="981"/>
      <c r="S699" s="512"/>
      <c r="T699" s="1140"/>
      <c r="V699" s="1141"/>
      <c r="X699" s="1140"/>
      <c r="Z699" s="1141"/>
      <c r="AB699" s="1140"/>
      <c r="AD699" s="1141"/>
      <c r="AE699" s="512"/>
      <c r="AO699" s="233"/>
    </row>
    <row r="700" spans="2:41" ht="18" customHeight="1">
      <c r="B700" s="189"/>
      <c r="D700" s="144"/>
      <c r="F700" s="144"/>
      <c r="G700" s="206"/>
      <c r="I700" s="622"/>
      <c r="J700" s="199"/>
      <c r="K700" s="476"/>
      <c r="L700" s="144"/>
      <c r="M700" s="144"/>
      <c r="N700" s="144"/>
      <c r="O700" s="233"/>
      <c r="P700" s="1391"/>
      <c r="R700" s="981"/>
      <c r="S700" s="512"/>
      <c r="T700" s="1140"/>
      <c r="V700" s="1141"/>
      <c r="X700" s="1140"/>
      <c r="Z700" s="1141"/>
      <c r="AB700" s="1140"/>
      <c r="AD700" s="1141"/>
      <c r="AE700" s="512"/>
      <c r="AO700" s="233"/>
    </row>
    <row r="701" spans="2:41" ht="18" customHeight="1">
      <c r="B701" s="189"/>
      <c r="D701" s="144"/>
      <c r="F701" s="144"/>
      <c r="G701" s="206"/>
      <c r="I701" s="622"/>
      <c r="J701" s="199"/>
      <c r="K701" s="476"/>
      <c r="L701" s="144"/>
      <c r="M701" s="144"/>
      <c r="N701" s="144"/>
      <c r="O701" s="233"/>
      <c r="P701" s="1391"/>
      <c r="R701" s="981"/>
      <c r="S701" s="512"/>
      <c r="T701" s="1140"/>
      <c r="V701" s="1141"/>
      <c r="X701" s="1140"/>
      <c r="Z701" s="1141"/>
      <c r="AB701" s="1140"/>
      <c r="AD701" s="1141"/>
      <c r="AE701" s="512"/>
      <c r="AO701" s="233"/>
    </row>
    <row r="702" spans="2:41" ht="18" customHeight="1">
      <c r="B702" s="189"/>
      <c r="D702" s="144"/>
      <c r="F702" s="144"/>
      <c r="G702" s="206"/>
      <c r="I702" s="622"/>
      <c r="J702" s="199"/>
      <c r="K702" s="476"/>
      <c r="L702" s="144"/>
      <c r="M702" s="144"/>
      <c r="N702" s="144"/>
      <c r="O702" s="233"/>
      <c r="P702" s="1391"/>
      <c r="R702" s="981"/>
      <c r="S702" s="512"/>
      <c r="T702" s="1140"/>
      <c r="V702" s="1141"/>
      <c r="X702" s="1140"/>
      <c r="Z702" s="1141"/>
      <c r="AB702" s="1140"/>
      <c r="AD702" s="1141"/>
      <c r="AE702" s="512"/>
      <c r="AO702" s="233"/>
    </row>
    <row r="703" spans="2:41" ht="18" customHeight="1">
      <c r="B703" s="189"/>
      <c r="D703" s="144"/>
      <c r="F703" s="144"/>
      <c r="G703" s="206"/>
      <c r="I703" s="622"/>
      <c r="J703" s="199"/>
      <c r="K703" s="476"/>
      <c r="L703" s="144"/>
      <c r="M703" s="144"/>
      <c r="N703" s="144"/>
      <c r="O703" s="233"/>
      <c r="P703" s="1391"/>
      <c r="R703" s="981"/>
      <c r="S703" s="512"/>
      <c r="T703" s="1140"/>
      <c r="V703" s="1141"/>
      <c r="X703" s="1140"/>
      <c r="Z703" s="1141"/>
      <c r="AB703" s="1140"/>
      <c r="AD703" s="1141"/>
      <c r="AE703" s="512"/>
      <c r="AO703" s="233"/>
    </row>
    <row r="704" spans="2:41" ht="18" customHeight="1">
      <c r="B704" s="189"/>
      <c r="D704" s="144"/>
      <c r="F704" s="144"/>
      <c r="G704" s="206"/>
      <c r="I704" s="622"/>
      <c r="J704" s="199"/>
      <c r="K704" s="476"/>
      <c r="L704" s="144"/>
      <c r="M704" s="144"/>
      <c r="N704" s="144"/>
      <c r="O704" s="233"/>
      <c r="P704" s="1391"/>
      <c r="R704" s="981"/>
      <c r="S704" s="512"/>
      <c r="T704" s="1140"/>
      <c r="V704" s="1141"/>
      <c r="X704" s="1140"/>
      <c r="Z704" s="1141"/>
      <c r="AB704" s="1140"/>
      <c r="AD704" s="1141"/>
      <c r="AE704" s="512"/>
      <c r="AO704" s="233"/>
    </row>
    <row r="705" spans="2:41" ht="18" customHeight="1">
      <c r="B705" s="189"/>
      <c r="D705" s="144"/>
      <c r="F705" s="144"/>
      <c r="G705" s="206"/>
      <c r="I705" s="622"/>
      <c r="J705" s="199"/>
      <c r="K705" s="476"/>
      <c r="L705" s="144"/>
      <c r="M705" s="144"/>
      <c r="N705" s="144"/>
      <c r="O705" s="233"/>
      <c r="P705" s="1391"/>
      <c r="R705" s="981"/>
      <c r="S705" s="512"/>
      <c r="T705" s="1140"/>
      <c r="V705" s="1141"/>
      <c r="X705" s="1140"/>
      <c r="Z705" s="1141"/>
      <c r="AB705" s="1140"/>
      <c r="AD705" s="1141"/>
      <c r="AE705" s="512"/>
      <c r="AO705" s="233"/>
    </row>
    <row r="706" spans="2:41" ht="18" customHeight="1">
      <c r="B706" s="189"/>
      <c r="D706" s="144"/>
      <c r="F706" s="144"/>
      <c r="G706" s="206"/>
      <c r="I706" s="622"/>
      <c r="J706" s="199"/>
      <c r="K706" s="476"/>
      <c r="L706" s="144"/>
      <c r="M706" s="144"/>
      <c r="N706" s="144"/>
      <c r="O706" s="233"/>
      <c r="P706" s="1391"/>
      <c r="R706" s="981"/>
      <c r="S706" s="512"/>
      <c r="T706" s="1140"/>
      <c r="V706" s="1141"/>
      <c r="X706" s="1140"/>
      <c r="Z706" s="1141"/>
      <c r="AB706" s="1140"/>
      <c r="AD706" s="1141"/>
      <c r="AE706" s="512"/>
      <c r="AO706" s="233"/>
    </row>
    <row r="707" spans="2:41" ht="18" customHeight="1">
      <c r="B707" s="189"/>
      <c r="D707" s="144"/>
      <c r="F707" s="144"/>
      <c r="G707" s="206"/>
      <c r="I707" s="622"/>
      <c r="J707" s="199"/>
      <c r="K707" s="476"/>
      <c r="L707" s="144"/>
      <c r="M707" s="144"/>
      <c r="N707" s="144"/>
      <c r="O707" s="233"/>
      <c r="P707" s="1391"/>
      <c r="R707" s="981"/>
      <c r="S707" s="512"/>
      <c r="T707" s="1140"/>
      <c r="V707" s="1141"/>
      <c r="X707" s="1140"/>
      <c r="Z707" s="1141"/>
      <c r="AB707" s="1140"/>
      <c r="AD707" s="1141"/>
      <c r="AE707" s="512"/>
      <c r="AO707" s="233"/>
    </row>
    <row r="708" spans="2:41" ht="18" customHeight="1">
      <c r="B708" s="189"/>
      <c r="D708" s="144"/>
      <c r="F708" s="144"/>
      <c r="G708" s="206"/>
      <c r="I708" s="622"/>
      <c r="J708" s="199"/>
      <c r="K708" s="476"/>
      <c r="L708" s="144"/>
      <c r="M708" s="144"/>
      <c r="N708" s="144"/>
      <c r="O708" s="233"/>
      <c r="P708" s="1391"/>
      <c r="R708" s="981"/>
      <c r="S708" s="512"/>
      <c r="T708" s="1140"/>
      <c r="V708" s="1141"/>
      <c r="X708" s="1140"/>
      <c r="Z708" s="1141"/>
      <c r="AB708" s="1140"/>
      <c r="AD708" s="1141"/>
      <c r="AE708" s="512"/>
      <c r="AO708" s="233"/>
    </row>
    <row r="709" spans="2:41" ht="18" customHeight="1">
      <c r="B709" s="189"/>
      <c r="D709" s="144"/>
      <c r="F709" s="144"/>
      <c r="G709" s="206"/>
      <c r="I709" s="622"/>
      <c r="J709" s="199"/>
      <c r="K709" s="476"/>
      <c r="L709" s="144"/>
      <c r="M709" s="144"/>
      <c r="N709" s="144"/>
      <c r="O709" s="233"/>
      <c r="P709" s="1391"/>
      <c r="R709" s="981"/>
      <c r="S709" s="512"/>
      <c r="T709" s="1140"/>
      <c r="V709" s="1141"/>
      <c r="X709" s="1140"/>
      <c r="Z709" s="1141"/>
      <c r="AB709" s="1140"/>
      <c r="AD709" s="1141"/>
      <c r="AE709" s="512"/>
      <c r="AO709" s="233"/>
    </row>
    <row r="710" spans="2:41" ht="18" customHeight="1">
      <c r="B710" s="189"/>
      <c r="D710" s="144"/>
      <c r="F710" s="144"/>
      <c r="G710" s="206"/>
      <c r="I710" s="622"/>
      <c r="J710" s="199"/>
      <c r="K710" s="476"/>
      <c r="L710" s="144"/>
      <c r="M710" s="144"/>
      <c r="N710" s="144"/>
      <c r="O710" s="233"/>
      <c r="P710" s="1391"/>
      <c r="R710" s="981"/>
      <c r="S710" s="512"/>
      <c r="T710" s="1140"/>
      <c r="V710" s="1141"/>
      <c r="X710" s="1140"/>
      <c r="Z710" s="1141"/>
      <c r="AB710" s="1140"/>
      <c r="AD710" s="1141"/>
      <c r="AE710" s="512"/>
      <c r="AO710" s="233"/>
    </row>
    <row r="711" spans="2:41" ht="18" customHeight="1">
      <c r="B711" s="189"/>
      <c r="D711" s="144"/>
      <c r="F711" s="144"/>
      <c r="G711" s="206"/>
      <c r="I711" s="622"/>
      <c r="J711" s="199"/>
      <c r="K711" s="476"/>
      <c r="L711" s="144"/>
      <c r="M711" s="144"/>
      <c r="N711" s="144"/>
      <c r="O711" s="233"/>
      <c r="P711" s="1391"/>
      <c r="R711" s="981"/>
      <c r="S711" s="512"/>
      <c r="T711" s="1140"/>
      <c r="V711" s="1141"/>
      <c r="X711" s="1140"/>
      <c r="Z711" s="1141"/>
      <c r="AB711" s="1140"/>
      <c r="AD711" s="1141"/>
      <c r="AE711" s="512"/>
      <c r="AO711" s="233"/>
    </row>
    <row r="712" spans="2:41" ht="18" customHeight="1">
      <c r="B712" s="189"/>
      <c r="D712" s="144"/>
      <c r="F712" s="144"/>
      <c r="G712" s="206"/>
      <c r="I712" s="622"/>
      <c r="J712" s="199"/>
      <c r="K712" s="476"/>
      <c r="L712" s="144"/>
      <c r="M712" s="144"/>
      <c r="N712" s="144"/>
      <c r="O712" s="233"/>
      <c r="P712" s="1391"/>
      <c r="R712" s="981"/>
      <c r="S712" s="512"/>
      <c r="T712" s="1140"/>
      <c r="V712" s="1141"/>
      <c r="X712" s="1140"/>
      <c r="Z712" s="1141"/>
      <c r="AB712" s="1140"/>
      <c r="AD712" s="1141"/>
      <c r="AE712" s="512"/>
      <c r="AO712" s="233"/>
    </row>
    <row r="713" spans="2:41" ht="18" customHeight="1">
      <c r="B713" s="189"/>
      <c r="D713" s="144"/>
      <c r="F713" s="144"/>
      <c r="G713" s="206"/>
      <c r="I713" s="622"/>
      <c r="J713" s="199"/>
      <c r="K713" s="476"/>
      <c r="L713" s="144"/>
      <c r="M713" s="144"/>
      <c r="N713" s="144"/>
      <c r="O713" s="233"/>
      <c r="P713" s="1391"/>
      <c r="R713" s="981"/>
      <c r="S713" s="512"/>
      <c r="T713" s="1140"/>
      <c r="V713" s="1141"/>
      <c r="X713" s="1140"/>
      <c r="Z713" s="1141"/>
      <c r="AB713" s="1140"/>
      <c r="AD713" s="1141"/>
      <c r="AE713" s="512"/>
      <c r="AO713" s="233"/>
    </row>
    <row r="714" spans="2:41" ht="18" customHeight="1">
      <c r="B714" s="189"/>
      <c r="D714" s="144"/>
      <c r="F714" s="144"/>
      <c r="G714" s="206"/>
      <c r="I714" s="622"/>
      <c r="J714" s="199"/>
      <c r="K714" s="476"/>
      <c r="L714" s="144"/>
      <c r="M714" s="144"/>
      <c r="N714" s="144"/>
      <c r="O714" s="233"/>
      <c r="P714" s="1391"/>
      <c r="R714" s="981"/>
      <c r="S714" s="512"/>
      <c r="T714" s="1140"/>
      <c r="V714" s="1141"/>
      <c r="X714" s="1140"/>
      <c r="Z714" s="1141"/>
      <c r="AB714" s="1140"/>
      <c r="AD714" s="1141"/>
      <c r="AE714" s="512"/>
      <c r="AO714" s="233"/>
    </row>
    <row r="715" spans="2:41" ht="18" customHeight="1">
      <c r="B715" s="189"/>
      <c r="D715" s="144"/>
      <c r="F715" s="144"/>
      <c r="G715" s="206"/>
      <c r="I715" s="622"/>
      <c r="J715" s="199"/>
      <c r="K715" s="476"/>
      <c r="L715" s="144"/>
      <c r="M715" s="144"/>
      <c r="N715" s="144"/>
      <c r="O715" s="233"/>
      <c r="P715" s="1391"/>
      <c r="R715" s="981"/>
      <c r="S715" s="512"/>
      <c r="T715" s="1140"/>
      <c r="V715" s="1141"/>
      <c r="X715" s="1140"/>
      <c r="Z715" s="1141"/>
      <c r="AB715" s="1140"/>
      <c r="AD715" s="1141"/>
      <c r="AE715" s="512"/>
      <c r="AO715" s="233"/>
    </row>
    <row r="716" spans="2:41" ht="18" customHeight="1">
      <c r="B716" s="189"/>
      <c r="D716" s="144"/>
      <c r="F716" s="144"/>
      <c r="G716" s="206"/>
      <c r="I716" s="622"/>
      <c r="J716" s="199"/>
      <c r="K716" s="476"/>
      <c r="L716" s="144"/>
      <c r="M716" s="144"/>
      <c r="N716" s="144"/>
      <c r="O716" s="233"/>
      <c r="P716" s="1391"/>
      <c r="R716" s="981"/>
      <c r="S716" s="512"/>
      <c r="T716" s="1140"/>
      <c r="V716" s="1141"/>
      <c r="X716" s="1140"/>
      <c r="Z716" s="1141"/>
      <c r="AB716" s="1140"/>
      <c r="AD716" s="1141"/>
      <c r="AE716" s="512"/>
      <c r="AO716" s="233"/>
    </row>
    <row r="717" spans="2:41" ht="18" customHeight="1">
      <c r="B717" s="189"/>
      <c r="D717" s="144"/>
      <c r="F717" s="144"/>
      <c r="G717" s="206"/>
      <c r="I717" s="622"/>
      <c r="J717" s="199"/>
      <c r="K717" s="476"/>
      <c r="L717" s="144"/>
      <c r="M717" s="144"/>
      <c r="N717" s="144"/>
      <c r="O717" s="233"/>
      <c r="P717" s="1391"/>
      <c r="R717" s="981"/>
      <c r="S717" s="512"/>
      <c r="T717" s="1140"/>
      <c r="V717" s="1141"/>
      <c r="X717" s="1140"/>
      <c r="Z717" s="1141"/>
      <c r="AB717" s="1140"/>
      <c r="AD717" s="1141"/>
      <c r="AE717" s="512"/>
      <c r="AO717" s="233"/>
    </row>
    <row r="718" spans="2:41" ht="18" customHeight="1">
      <c r="B718" s="189"/>
      <c r="D718" s="144"/>
      <c r="F718" s="144"/>
      <c r="G718" s="206"/>
      <c r="I718" s="622"/>
      <c r="J718" s="199"/>
      <c r="K718" s="476"/>
      <c r="L718" s="144"/>
      <c r="M718" s="144"/>
      <c r="N718" s="144"/>
      <c r="O718" s="233"/>
      <c r="P718" s="1391"/>
      <c r="R718" s="981"/>
      <c r="S718" s="512"/>
      <c r="T718" s="1140"/>
      <c r="V718" s="1141"/>
      <c r="X718" s="1140"/>
      <c r="Z718" s="1141"/>
      <c r="AB718" s="1140"/>
      <c r="AD718" s="1141"/>
      <c r="AE718" s="512"/>
      <c r="AO718" s="233"/>
    </row>
    <row r="719" spans="2:41" ht="18" customHeight="1">
      <c r="B719" s="189"/>
      <c r="D719" s="144"/>
      <c r="F719" s="144"/>
      <c r="G719" s="206"/>
      <c r="I719" s="622"/>
      <c r="J719" s="199"/>
      <c r="K719" s="476"/>
      <c r="L719" s="144"/>
      <c r="M719" s="144"/>
      <c r="N719" s="144"/>
      <c r="O719" s="233"/>
      <c r="P719" s="1391"/>
      <c r="R719" s="981"/>
      <c r="S719" s="512"/>
      <c r="T719" s="1140"/>
      <c r="V719" s="1141"/>
      <c r="X719" s="1140"/>
      <c r="Z719" s="1141"/>
      <c r="AB719" s="1140"/>
      <c r="AD719" s="1141"/>
      <c r="AE719" s="512"/>
      <c r="AO719" s="233"/>
    </row>
    <row r="720" spans="2:41" ht="18" customHeight="1">
      <c r="B720" s="189"/>
      <c r="D720" s="144"/>
      <c r="F720" s="144"/>
      <c r="G720" s="206"/>
      <c r="I720" s="622"/>
      <c r="J720" s="199"/>
      <c r="K720" s="476"/>
      <c r="L720" s="144"/>
      <c r="M720" s="144"/>
      <c r="N720" s="144"/>
      <c r="O720" s="233"/>
      <c r="P720" s="1391"/>
      <c r="R720" s="981"/>
      <c r="S720" s="512"/>
      <c r="T720" s="1140"/>
      <c r="V720" s="1141"/>
      <c r="X720" s="1140"/>
      <c r="Z720" s="1141"/>
      <c r="AB720" s="1140"/>
      <c r="AD720" s="1141"/>
      <c r="AE720" s="512"/>
      <c r="AO720" s="233"/>
    </row>
    <row r="721" spans="2:41" ht="18" customHeight="1">
      <c r="B721" s="189"/>
      <c r="D721" s="144"/>
      <c r="F721" s="144"/>
      <c r="G721" s="206"/>
      <c r="I721" s="622"/>
      <c r="J721" s="199"/>
      <c r="K721" s="476"/>
      <c r="L721" s="144"/>
      <c r="M721" s="144"/>
      <c r="N721" s="144"/>
      <c r="O721" s="233"/>
      <c r="P721" s="1391"/>
      <c r="R721" s="981"/>
      <c r="S721" s="512"/>
      <c r="T721" s="1140"/>
      <c r="V721" s="1141"/>
      <c r="X721" s="1140"/>
      <c r="Z721" s="1141"/>
      <c r="AB721" s="1140"/>
      <c r="AD721" s="1141"/>
      <c r="AE721" s="512"/>
      <c r="AO721" s="233"/>
    </row>
    <row r="722" spans="2:41" ht="18" customHeight="1">
      <c r="B722" s="189"/>
      <c r="D722" s="144"/>
      <c r="F722" s="144"/>
      <c r="G722" s="206"/>
      <c r="I722" s="622"/>
      <c r="J722" s="199"/>
      <c r="K722" s="476"/>
      <c r="L722" s="144"/>
      <c r="M722" s="144"/>
      <c r="N722" s="144"/>
      <c r="O722" s="233"/>
      <c r="P722" s="1391"/>
      <c r="R722" s="981"/>
      <c r="S722" s="512"/>
      <c r="T722" s="1140"/>
      <c r="V722" s="1141"/>
      <c r="X722" s="1140"/>
      <c r="Z722" s="1141"/>
      <c r="AB722" s="1140"/>
      <c r="AD722" s="1141"/>
      <c r="AE722" s="512"/>
      <c r="AO722" s="233"/>
    </row>
    <row r="723" spans="2:41" ht="18" customHeight="1">
      <c r="B723" s="189"/>
      <c r="D723" s="144"/>
      <c r="F723" s="144"/>
      <c r="G723" s="206"/>
      <c r="I723" s="622"/>
      <c r="J723" s="199"/>
      <c r="K723" s="476"/>
      <c r="L723" s="144"/>
      <c r="M723" s="144"/>
      <c r="N723" s="144"/>
      <c r="O723" s="233"/>
      <c r="P723" s="1391"/>
      <c r="R723" s="981"/>
      <c r="S723" s="512"/>
      <c r="T723" s="1140"/>
      <c r="V723" s="1141"/>
      <c r="X723" s="1140"/>
      <c r="Z723" s="1141"/>
      <c r="AB723" s="1140"/>
      <c r="AD723" s="1141"/>
      <c r="AE723" s="512"/>
      <c r="AO723" s="233"/>
    </row>
    <row r="724" spans="2:41" ht="18" customHeight="1">
      <c r="B724" s="189"/>
      <c r="D724" s="144"/>
      <c r="F724" s="144"/>
      <c r="G724" s="206"/>
      <c r="I724" s="622"/>
      <c r="J724" s="199"/>
      <c r="K724" s="476"/>
      <c r="L724" s="144"/>
      <c r="M724" s="144"/>
      <c r="N724" s="144"/>
      <c r="O724" s="233"/>
      <c r="P724" s="1391"/>
      <c r="R724" s="981"/>
      <c r="S724" s="512"/>
      <c r="T724" s="1140"/>
      <c r="V724" s="1141"/>
      <c r="X724" s="1140"/>
      <c r="Z724" s="1141"/>
      <c r="AB724" s="1140"/>
      <c r="AD724" s="1141"/>
      <c r="AE724" s="512"/>
      <c r="AO724" s="233"/>
    </row>
    <row r="725" spans="2:41" ht="18" customHeight="1">
      <c r="B725" s="189"/>
      <c r="D725" s="144"/>
      <c r="F725" s="144"/>
      <c r="G725" s="206"/>
      <c r="I725" s="622"/>
      <c r="J725" s="199"/>
      <c r="K725" s="476"/>
      <c r="L725" s="144"/>
      <c r="M725" s="144"/>
      <c r="N725" s="144"/>
      <c r="O725" s="233"/>
      <c r="P725" s="1391"/>
      <c r="R725" s="981"/>
      <c r="S725" s="512"/>
      <c r="T725" s="1140"/>
      <c r="V725" s="1141"/>
      <c r="X725" s="1140"/>
      <c r="Z725" s="1141"/>
      <c r="AB725" s="1140"/>
      <c r="AD725" s="1141"/>
      <c r="AE725" s="512"/>
      <c r="AO725" s="233"/>
    </row>
    <row r="726" spans="2:41" ht="18" customHeight="1">
      <c r="B726" s="189"/>
      <c r="D726" s="144"/>
      <c r="F726" s="144"/>
      <c r="G726" s="206"/>
      <c r="I726" s="622"/>
      <c r="J726" s="199"/>
      <c r="K726" s="476"/>
      <c r="L726" s="144"/>
      <c r="M726" s="144"/>
      <c r="N726" s="144"/>
      <c r="O726" s="233"/>
      <c r="P726" s="1391"/>
      <c r="R726" s="981"/>
      <c r="S726" s="512"/>
      <c r="T726" s="1140"/>
      <c r="V726" s="1141"/>
      <c r="X726" s="1140"/>
      <c r="Z726" s="1141"/>
      <c r="AB726" s="1140"/>
      <c r="AD726" s="1141"/>
      <c r="AE726" s="512"/>
      <c r="AO726" s="233"/>
    </row>
    <row r="727" spans="2:41" ht="18" customHeight="1">
      <c r="B727" s="189"/>
      <c r="D727" s="144"/>
      <c r="F727" s="144"/>
      <c r="G727" s="206"/>
      <c r="I727" s="622"/>
      <c r="J727" s="199"/>
      <c r="K727" s="476"/>
      <c r="L727" s="144"/>
      <c r="M727" s="144"/>
      <c r="N727" s="144"/>
      <c r="O727" s="233"/>
      <c r="P727" s="1391"/>
      <c r="R727" s="981"/>
      <c r="S727" s="512"/>
      <c r="T727" s="1140"/>
      <c r="V727" s="1141"/>
      <c r="X727" s="1140"/>
      <c r="Z727" s="1141"/>
      <c r="AB727" s="1140"/>
      <c r="AD727" s="1141"/>
      <c r="AE727" s="512"/>
      <c r="AO727" s="233"/>
    </row>
    <row r="728" spans="2:41" ht="18" customHeight="1">
      <c r="B728" s="189"/>
      <c r="D728" s="144"/>
      <c r="F728" s="144"/>
      <c r="G728" s="206"/>
      <c r="I728" s="622"/>
      <c r="J728" s="199"/>
      <c r="K728" s="476"/>
      <c r="L728" s="144"/>
      <c r="M728" s="144"/>
      <c r="N728" s="144"/>
      <c r="O728" s="233"/>
      <c r="P728" s="1391"/>
      <c r="R728" s="981"/>
      <c r="S728" s="512"/>
      <c r="T728" s="1140"/>
      <c r="V728" s="1141"/>
      <c r="X728" s="1140"/>
      <c r="Z728" s="1141"/>
      <c r="AB728" s="1140"/>
      <c r="AD728" s="1141"/>
      <c r="AE728" s="512"/>
      <c r="AO728" s="233"/>
    </row>
    <row r="729" spans="2:41" ht="18" customHeight="1">
      <c r="B729" s="189"/>
      <c r="D729" s="144"/>
      <c r="F729" s="144"/>
      <c r="G729" s="206"/>
      <c r="I729" s="622"/>
      <c r="J729" s="199"/>
      <c r="K729" s="476"/>
      <c r="L729" s="144"/>
      <c r="M729" s="144"/>
      <c r="N729" s="144"/>
      <c r="O729" s="233"/>
      <c r="P729" s="1391"/>
      <c r="R729" s="981"/>
      <c r="S729" s="512"/>
      <c r="T729" s="1140"/>
      <c r="V729" s="1141"/>
      <c r="X729" s="1140"/>
      <c r="Z729" s="1141"/>
      <c r="AB729" s="1140"/>
      <c r="AD729" s="1141"/>
      <c r="AE729" s="512"/>
      <c r="AO729" s="233"/>
    </row>
    <row r="730" spans="2:41" ht="18" customHeight="1">
      <c r="B730" s="189"/>
      <c r="D730" s="144"/>
      <c r="F730" s="144"/>
      <c r="G730" s="206"/>
      <c r="I730" s="622"/>
      <c r="J730" s="199"/>
      <c r="K730" s="476"/>
      <c r="L730" s="144"/>
      <c r="M730" s="144"/>
      <c r="N730" s="144"/>
      <c r="O730" s="233"/>
      <c r="P730" s="1391"/>
      <c r="R730" s="981"/>
      <c r="S730" s="512"/>
      <c r="T730" s="1140"/>
      <c r="V730" s="1141"/>
      <c r="X730" s="1140"/>
      <c r="Z730" s="1141"/>
      <c r="AB730" s="1140"/>
      <c r="AD730" s="1141"/>
      <c r="AE730" s="512"/>
      <c r="AO730" s="233"/>
    </row>
    <row r="731" spans="2:41" ht="18" customHeight="1">
      <c r="B731" s="189"/>
      <c r="D731" s="144"/>
      <c r="F731" s="144"/>
      <c r="G731" s="206"/>
      <c r="I731" s="622"/>
      <c r="J731" s="199"/>
      <c r="K731" s="476"/>
      <c r="L731" s="144"/>
      <c r="M731" s="144"/>
      <c r="N731" s="144"/>
      <c r="O731" s="233"/>
      <c r="P731" s="1391"/>
      <c r="R731" s="981"/>
      <c r="S731" s="512"/>
      <c r="T731" s="1140"/>
      <c r="V731" s="1141"/>
      <c r="X731" s="1140"/>
      <c r="Z731" s="1141"/>
      <c r="AB731" s="1140"/>
      <c r="AD731" s="1141"/>
      <c r="AE731" s="512"/>
      <c r="AO731" s="233"/>
    </row>
    <row r="732" spans="2:41" ht="18" customHeight="1">
      <c r="B732" s="189"/>
      <c r="D732" s="144"/>
      <c r="F732" s="144"/>
      <c r="G732" s="206"/>
      <c r="I732" s="622"/>
      <c r="J732" s="199"/>
      <c r="K732" s="476"/>
      <c r="L732" s="144"/>
      <c r="M732" s="144"/>
      <c r="N732" s="144"/>
      <c r="O732" s="233"/>
      <c r="P732" s="1391"/>
      <c r="R732" s="981"/>
      <c r="S732" s="512"/>
      <c r="T732" s="1140"/>
      <c r="V732" s="1141"/>
      <c r="X732" s="1140"/>
      <c r="Z732" s="1141"/>
      <c r="AB732" s="1140"/>
      <c r="AD732" s="1141"/>
      <c r="AE732" s="512"/>
      <c r="AO732" s="233"/>
    </row>
    <row r="733" spans="2:41" ht="18" customHeight="1">
      <c r="B733" s="189"/>
      <c r="D733" s="144"/>
      <c r="F733" s="144"/>
      <c r="G733" s="206"/>
      <c r="I733" s="622"/>
      <c r="J733" s="199"/>
      <c r="K733" s="476"/>
      <c r="L733" s="144"/>
      <c r="M733" s="144"/>
      <c r="N733" s="144"/>
      <c r="O733" s="233"/>
      <c r="P733" s="1391"/>
      <c r="R733" s="981"/>
      <c r="S733" s="512"/>
      <c r="T733" s="1140"/>
      <c r="V733" s="1141"/>
      <c r="X733" s="1140"/>
      <c r="Z733" s="1141"/>
      <c r="AB733" s="1140"/>
      <c r="AD733" s="1141"/>
      <c r="AE733" s="512"/>
      <c r="AO733" s="233"/>
    </row>
    <row r="734" spans="2:41" ht="18" customHeight="1">
      <c r="B734" s="189"/>
      <c r="D734" s="144"/>
      <c r="F734" s="144"/>
      <c r="G734" s="206"/>
      <c r="I734" s="622"/>
      <c r="J734" s="199"/>
      <c r="K734" s="476"/>
      <c r="L734" s="144"/>
      <c r="M734" s="144"/>
      <c r="N734" s="144"/>
      <c r="O734" s="233"/>
      <c r="P734" s="1391"/>
      <c r="R734" s="981"/>
      <c r="S734" s="512"/>
      <c r="T734" s="1140"/>
      <c r="V734" s="1141"/>
      <c r="X734" s="1140"/>
      <c r="Z734" s="1141"/>
      <c r="AB734" s="1140"/>
      <c r="AD734" s="1141"/>
      <c r="AE734" s="512"/>
      <c r="AO734" s="233"/>
    </row>
    <row r="735" spans="2:41" ht="18" customHeight="1">
      <c r="B735" s="189"/>
      <c r="D735" s="144"/>
      <c r="F735" s="144"/>
      <c r="G735" s="206"/>
      <c r="I735" s="622"/>
      <c r="J735" s="199"/>
      <c r="K735" s="476"/>
      <c r="L735" s="144"/>
      <c r="M735" s="144"/>
      <c r="N735" s="144"/>
      <c r="O735" s="233"/>
      <c r="P735" s="1391"/>
      <c r="R735" s="981"/>
      <c r="S735" s="512"/>
      <c r="T735" s="1140"/>
      <c r="V735" s="1141"/>
      <c r="X735" s="1140"/>
      <c r="Z735" s="1141"/>
      <c r="AB735" s="1140"/>
      <c r="AD735" s="1141"/>
      <c r="AE735" s="512"/>
      <c r="AO735" s="233"/>
    </row>
    <row r="736" spans="2:41" ht="18" customHeight="1">
      <c r="B736" s="189"/>
      <c r="D736" s="144"/>
      <c r="F736" s="144"/>
      <c r="G736" s="206"/>
      <c r="I736" s="622"/>
      <c r="J736" s="199"/>
      <c r="K736" s="476"/>
      <c r="L736" s="144"/>
      <c r="M736" s="144"/>
      <c r="N736" s="144"/>
      <c r="O736" s="233"/>
      <c r="P736" s="1391"/>
      <c r="R736" s="981"/>
      <c r="S736" s="512"/>
      <c r="T736" s="1140"/>
      <c r="V736" s="1141"/>
      <c r="X736" s="1140"/>
      <c r="Z736" s="1141"/>
      <c r="AB736" s="1140"/>
      <c r="AD736" s="1141"/>
      <c r="AE736" s="512"/>
      <c r="AO736" s="233"/>
    </row>
    <row r="737" spans="2:41" ht="18" customHeight="1">
      <c r="B737" s="189"/>
      <c r="D737" s="144"/>
      <c r="F737" s="144"/>
      <c r="G737" s="206"/>
      <c r="I737" s="622"/>
      <c r="J737" s="199"/>
      <c r="K737" s="476"/>
      <c r="L737" s="144"/>
      <c r="M737" s="144"/>
      <c r="N737" s="144"/>
      <c r="O737" s="233"/>
      <c r="P737" s="1391"/>
      <c r="R737" s="981"/>
      <c r="S737" s="512"/>
      <c r="T737" s="1140"/>
      <c r="V737" s="1141"/>
      <c r="X737" s="1140"/>
      <c r="Z737" s="1141"/>
      <c r="AB737" s="1140"/>
      <c r="AD737" s="1141"/>
      <c r="AE737" s="512"/>
      <c r="AO737" s="233"/>
    </row>
    <row r="738" spans="2:41" ht="18" customHeight="1">
      <c r="B738" s="189"/>
      <c r="D738" s="144"/>
      <c r="F738" s="144"/>
      <c r="G738" s="206"/>
      <c r="I738" s="622"/>
      <c r="J738" s="199"/>
      <c r="K738" s="476"/>
      <c r="L738" s="144"/>
      <c r="M738" s="144"/>
      <c r="N738" s="144"/>
      <c r="O738" s="233"/>
      <c r="P738" s="1391"/>
      <c r="R738" s="981"/>
      <c r="S738" s="512"/>
      <c r="T738" s="1140"/>
      <c r="V738" s="1141"/>
      <c r="X738" s="1140"/>
      <c r="Z738" s="1141"/>
      <c r="AB738" s="1140"/>
      <c r="AD738" s="1141"/>
      <c r="AE738" s="512"/>
      <c r="AO738" s="233"/>
    </row>
    <row r="739" spans="2:41" ht="18" customHeight="1">
      <c r="B739" s="189"/>
      <c r="D739" s="144"/>
      <c r="F739" s="144"/>
      <c r="G739" s="206"/>
      <c r="I739" s="622"/>
      <c r="J739" s="199"/>
      <c r="K739" s="476"/>
      <c r="L739" s="144"/>
      <c r="M739" s="144"/>
      <c r="N739" s="144"/>
      <c r="O739" s="233"/>
      <c r="P739" s="1391"/>
      <c r="R739" s="981"/>
      <c r="S739" s="512"/>
      <c r="T739" s="1140"/>
      <c r="V739" s="1141"/>
      <c r="X739" s="1140"/>
      <c r="Z739" s="1141"/>
      <c r="AB739" s="1140"/>
      <c r="AD739" s="1141"/>
      <c r="AE739" s="512"/>
      <c r="AO739" s="233"/>
    </row>
    <row r="740" spans="2:41" ht="18" customHeight="1">
      <c r="B740" s="189"/>
      <c r="D740" s="144"/>
      <c r="F740" s="144"/>
      <c r="G740" s="206"/>
      <c r="I740" s="622"/>
      <c r="J740" s="199"/>
      <c r="K740" s="476"/>
      <c r="L740" s="144"/>
      <c r="M740" s="144"/>
      <c r="N740" s="144"/>
      <c r="O740" s="233"/>
      <c r="P740" s="1391"/>
      <c r="R740" s="981"/>
      <c r="S740" s="512"/>
      <c r="T740" s="1140"/>
      <c r="V740" s="1141"/>
      <c r="X740" s="1140"/>
      <c r="Z740" s="1141"/>
      <c r="AB740" s="1140"/>
      <c r="AD740" s="1141"/>
      <c r="AE740" s="512"/>
      <c r="AO740" s="233"/>
    </row>
    <row r="741" spans="2:41" ht="18" customHeight="1">
      <c r="B741" s="189"/>
      <c r="D741" s="144"/>
      <c r="F741" s="144"/>
      <c r="G741" s="206"/>
      <c r="I741" s="622"/>
      <c r="J741" s="199"/>
      <c r="K741" s="476"/>
      <c r="L741" s="144"/>
      <c r="M741" s="144"/>
      <c r="N741" s="144"/>
      <c r="O741" s="233"/>
      <c r="P741" s="1391"/>
      <c r="R741" s="981"/>
      <c r="S741" s="512"/>
      <c r="T741" s="1140"/>
      <c r="V741" s="1141"/>
      <c r="X741" s="1140"/>
      <c r="Z741" s="1141"/>
      <c r="AB741" s="1140"/>
      <c r="AD741" s="1141"/>
      <c r="AE741" s="512"/>
      <c r="AO741" s="233"/>
    </row>
    <row r="742" spans="2:41" ht="18" customHeight="1">
      <c r="B742" s="189"/>
      <c r="D742" s="144"/>
      <c r="F742" s="144"/>
      <c r="G742" s="206"/>
      <c r="I742" s="622"/>
      <c r="J742" s="199"/>
      <c r="K742" s="476"/>
      <c r="L742" s="144"/>
      <c r="M742" s="144"/>
      <c r="N742" s="144"/>
      <c r="O742" s="233"/>
      <c r="P742" s="1391"/>
      <c r="R742" s="981"/>
      <c r="S742" s="512"/>
      <c r="T742" s="1140"/>
      <c r="V742" s="1141"/>
      <c r="X742" s="1140"/>
      <c r="Z742" s="1141"/>
      <c r="AB742" s="1140"/>
      <c r="AD742" s="1141"/>
      <c r="AE742" s="512"/>
      <c r="AO742" s="233"/>
    </row>
    <row r="743" spans="2:41" ht="18" customHeight="1">
      <c r="B743" s="189"/>
      <c r="D743" s="144"/>
      <c r="F743" s="144"/>
      <c r="G743" s="206"/>
      <c r="I743" s="622"/>
      <c r="J743" s="199"/>
      <c r="K743" s="476"/>
      <c r="L743" s="144"/>
      <c r="M743" s="144"/>
      <c r="N743" s="144"/>
      <c r="O743" s="233"/>
      <c r="P743" s="1391"/>
      <c r="R743" s="981"/>
      <c r="S743" s="512"/>
      <c r="T743" s="1140"/>
      <c r="V743" s="1141"/>
      <c r="X743" s="1140"/>
      <c r="Z743" s="1141"/>
      <c r="AB743" s="1140"/>
      <c r="AD743" s="1141"/>
      <c r="AE743" s="512"/>
      <c r="AO743" s="233"/>
    </row>
    <row r="744" spans="2:41" ht="18" customHeight="1">
      <c r="B744" s="189"/>
      <c r="D744" s="144"/>
      <c r="F744" s="144"/>
      <c r="G744" s="206"/>
      <c r="I744" s="622"/>
      <c r="J744" s="199"/>
      <c r="K744" s="476"/>
      <c r="L744" s="144"/>
      <c r="M744" s="144"/>
      <c r="N744" s="144"/>
      <c r="O744" s="233"/>
      <c r="P744" s="1391"/>
      <c r="R744" s="981"/>
      <c r="S744" s="512"/>
      <c r="T744" s="1140"/>
      <c r="V744" s="1141"/>
      <c r="X744" s="1140"/>
      <c r="Z744" s="1141"/>
      <c r="AB744" s="1140"/>
      <c r="AD744" s="1141"/>
      <c r="AE744" s="512"/>
      <c r="AO744" s="233"/>
    </row>
    <row r="745" spans="2:41" ht="18" customHeight="1">
      <c r="B745" s="189"/>
      <c r="D745" s="144"/>
      <c r="F745" s="144"/>
      <c r="G745" s="206"/>
      <c r="I745" s="622"/>
      <c r="J745" s="199"/>
      <c r="K745" s="476"/>
      <c r="L745" s="144"/>
      <c r="M745" s="144"/>
      <c r="N745" s="144"/>
      <c r="O745" s="233"/>
      <c r="P745" s="1391"/>
      <c r="R745" s="981"/>
      <c r="S745" s="512"/>
      <c r="T745" s="1140"/>
      <c r="V745" s="1141"/>
      <c r="X745" s="1140"/>
      <c r="Z745" s="1141"/>
      <c r="AB745" s="1140"/>
      <c r="AD745" s="1141"/>
      <c r="AE745" s="512"/>
      <c r="AO745" s="233"/>
    </row>
    <row r="746" spans="2:41" ht="18" customHeight="1">
      <c r="B746" s="189"/>
      <c r="D746" s="144"/>
      <c r="F746" s="144"/>
      <c r="G746" s="206"/>
      <c r="I746" s="622"/>
      <c r="J746" s="199"/>
      <c r="K746" s="476"/>
      <c r="L746" s="144"/>
      <c r="M746" s="144"/>
      <c r="N746" s="144"/>
      <c r="O746" s="233"/>
      <c r="P746" s="1391"/>
      <c r="R746" s="981"/>
      <c r="S746" s="512"/>
      <c r="T746" s="1140"/>
      <c r="V746" s="1141"/>
      <c r="X746" s="1140"/>
      <c r="Z746" s="1141"/>
      <c r="AB746" s="1140"/>
      <c r="AD746" s="1141"/>
      <c r="AE746" s="512"/>
      <c r="AO746" s="233"/>
    </row>
    <row r="747" spans="2:41" ht="18" customHeight="1">
      <c r="B747" s="189"/>
      <c r="D747" s="144"/>
      <c r="F747" s="144"/>
      <c r="G747" s="206"/>
      <c r="I747" s="622"/>
      <c r="J747" s="199"/>
      <c r="K747" s="476"/>
      <c r="L747" s="144"/>
      <c r="M747" s="144"/>
      <c r="N747" s="144"/>
      <c r="O747" s="233"/>
      <c r="P747" s="1391"/>
      <c r="R747" s="981"/>
      <c r="S747" s="512"/>
      <c r="T747" s="1140"/>
      <c r="V747" s="1141"/>
      <c r="X747" s="1140"/>
      <c r="Z747" s="1141"/>
      <c r="AB747" s="1140"/>
      <c r="AD747" s="1141"/>
      <c r="AE747" s="512"/>
      <c r="AO747" s="233"/>
    </row>
    <row r="748" spans="2:41" ht="18" customHeight="1">
      <c r="B748" s="189"/>
      <c r="D748" s="144"/>
      <c r="F748" s="144"/>
      <c r="G748" s="206"/>
      <c r="I748" s="622"/>
      <c r="J748" s="199"/>
      <c r="K748" s="476"/>
      <c r="L748" s="144"/>
      <c r="M748" s="144"/>
      <c r="N748" s="144"/>
      <c r="O748" s="233"/>
      <c r="P748" s="1391"/>
      <c r="R748" s="981"/>
      <c r="S748" s="512"/>
      <c r="T748" s="1140"/>
      <c r="V748" s="1141"/>
      <c r="X748" s="1140"/>
      <c r="Z748" s="1141"/>
      <c r="AB748" s="1140"/>
      <c r="AD748" s="1141"/>
      <c r="AE748" s="512"/>
      <c r="AO748" s="233"/>
    </row>
    <row r="749" spans="2:41" ht="18" customHeight="1">
      <c r="B749" s="189"/>
      <c r="D749" s="144"/>
      <c r="F749" s="144"/>
      <c r="G749" s="206"/>
      <c r="I749" s="622"/>
      <c r="J749" s="199"/>
      <c r="K749" s="476"/>
      <c r="L749" s="144"/>
      <c r="M749" s="144"/>
      <c r="N749" s="144"/>
      <c r="O749" s="233"/>
      <c r="P749" s="1391"/>
      <c r="R749" s="981"/>
      <c r="S749" s="512"/>
      <c r="T749" s="1140"/>
      <c r="V749" s="1141"/>
      <c r="X749" s="1140"/>
      <c r="Z749" s="1141"/>
      <c r="AB749" s="1140"/>
      <c r="AD749" s="1141"/>
      <c r="AE749" s="512"/>
      <c r="AO749" s="233"/>
    </row>
    <row r="750" spans="2:41" ht="18" customHeight="1">
      <c r="B750" s="189"/>
      <c r="D750" s="144"/>
      <c r="F750" s="144"/>
      <c r="G750" s="206"/>
      <c r="I750" s="622"/>
      <c r="J750" s="199"/>
      <c r="K750" s="476"/>
      <c r="L750" s="144"/>
      <c r="M750" s="144"/>
      <c r="N750" s="144"/>
      <c r="O750" s="233"/>
      <c r="P750" s="1391"/>
      <c r="R750" s="981"/>
      <c r="S750" s="512"/>
      <c r="T750" s="1140"/>
      <c r="V750" s="1141"/>
      <c r="X750" s="1140"/>
      <c r="Z750" s="1141"/>
      <c r="AB750" s="1140"/>
      <c r="AD750" s="1141"/>
      <c r="AE750" s="512"/>
      <c r="AO750" s="233"/>
    </row>
    <row r="751" spans="2:41" ht="18" customHeight="1">
      <c r="B751" s="189"/>
      <c r="D751" s="144"/>
      <c r="F751" s="144"/>
      <c r="G751" s="206"/>
      <c r="I751" s="622"/>
      <c r="J751" s="199"/>
      <c r="K751" s="476"/>
      <c r="L751" s="144"/>
      <c r="M751" s="144"/>
      <c r="N751" s="144"/>
      <c r="O751" s="233"/>
      <c r="P751" s="1391"/>
      <c r="R751" s="981"/>
      <c r="S751" s="512"/>
      <c r="T751" s="1140"/>
      <c r="V751" s="1141"/>
      <c r="X751" s="1140"/>
      <c r="Z751" s="1141"/>
      <c r="AB751" s="1140"/>
      <c r="AD751" s="1141"/>
      <c r="AE751" s="512"/>
      <c r="AO751" s="233"/>
    </row>
    <row r="752" spans="2:41" ht="18" customHeight="1">
      <c r="B752" s="189"/>
      <c r="D752" s="144"/>
      <c r="F752" s="144"/>
      <c r="G752" s="206"/>
      <c r="I752" s="622"/>
      <c r="J752" s="199"/>
      <c r="K752" s="476"/>
      <c r="L752" s="144"/>
      <c r="M752" s="144"/>
      <c r="N752" s="144"/>
      <c r="O752" s="233"/>
      <c r="P752" s="1391"/>
      <c r="R752" s="981"/>
      <c r="S752" s="512"/>
      <c r="T752" s="1140"/>
      <c r="V752" s="1141"/>
      <c r="X752" s="1140"/>
      <c r="Z752" s="1141"/>
      <c r="AB752" s="1140"/>
      <c r="AD752" s="1141"/>
      <c r="AE752" s="512"/>
      <c r="AO752" s="233"/>
    </row>
    <row r="753" spans="2:41" ht="18" customHeight="1">
      <c r="B753" s="189"/>
      <c r="D753" s="144"/>
      <c r="F753" s="144"/>
      <c r="G753" s="206"/>
      <c r="I753" s="622"/>
      <c r="J753" s="199"/>
      <c r="K753" s="476"/>
      <c r="L753" s="144"/>
      <c r="M753" s="144"/>
      <c r="N753" s="144"/>
      <c r="O753" s="233"/>
      <c r="P753" s="1391"/>
      <c r="R753" s="981"/>
      <c r="S753" s="512"/>
      <c r="T753" s="1140"/>
      <c r="V753" s="1141"/>
      <c r="X753" s="1140"/>
      <c r="Z753" s="1141"/>
      <c r="AB753" s="1140"/>
      <c r="AD753" s="1141"/>
      <c r="AE753" s="512"/>
      <c r="AO753" s="233"/>
    </row>
    <row r="754" spans="2:41" ht="18" customHeight="1">
      <c r="B754" s="189"/>
      <c r="D754" s="144"/>
      <c r="F754" s="144"/>
      <c r="G754" s="206"/>
      <c r="I754" s="622"/>
      <c r="J754" s="199"/>
      <c r="K754" s="476"/>
      <c r="L754" s="144"/>
      <c r="M754" s="144"/>
      <c r="N754" s="144"/>
      <c r="O754" s="233"/>
      <c r="P754" s="1391"/>
      <c r="R754" s="981"/>
      <c r="S754" s="512"/>
      <c r="T754" s="1140"/>
      <c r="V754" s="1141"/>
      <c r="X754" s="1140"/>
      <c r="Z754" s="1141"/>
      <c r="AB754" s="1140"/>
      <c r="AD754" s="1141"/>
      <c r="AE754" s="512"/>
      <c r="AO754" s="233"/>
    </row>
    <row r="755" spans="2:41" ht="18" customHeight="1">
      <c r="B755" s="189"/>
      <c r="D755" s="144"/>
      <c r="F755" s="144"/>
      <c r="G755" s="206"/>
      <c r="I755" s="622"/>
      <c r="J755" s="199"/>
      <c r="K755" s="476"/>
      <c r="L755" s="144"/>
      <c r="M755" s="144"/>
      <c r="N755" s="144"/>
      <c r="O755" s="233"/>
      <c r="P755" s="1391"/>
      <c r="R755" s="981"/>
      <c r="S755" s="512"/>
      <c r="T755" s="1140"/>
      <c r="V755" s="1141"/>
      <c r="X755" s="1140"/>
      <c r="Z755" s="1141"/>
      <c r="AB755" s="1140"/>
      <c r="AD755" s="1141"/>
      <c r="AE755" s="512"/>
      <c r="AO755" s="233"/>
    </row>
    <row r="756" spans="2:41" ht="18" customHeight="1">
      <c r="B756" s="189"/>
      <c r="D756" s="144"/>
      <c r="F756" s="144"/>
      <c r="G756" s="206"/>
      <c r="I756" s="622"/>
      <c r="J756" s="199"/>
      <c r="K756" s="476"/>
      <c r="L756" s="144"/>
      <c r="M756" s="144"/>
      <c r="N756" s="144"/>
      <c r="O756" s="233"/>
      <c r="P756" s="1391"/>
      <c r="R756" s="981"/>
      <c r="S756" s="512"/>
      <c r="T756" s="1140"/>
      <c r="V756" s="1141"/>
      <c r="X756" s="1140"/>
      <c r="Z756" s="1141"/>
      <c r="AB756" s="1140"/>
      <c r="AD756" s="1141"/>
      <c r="AE756" s="512"/>
      <c r="AO756" s="233"/>
    </row>
    <row r="757" spans="2:41" ht="18" customHeight="1">
      <c r="B757" s="189"/>
      <c r="D757" s="144"/>
      <c r="F757" s="144"/>
      <c r="G757" s="206"/>
      <c r="I757" s="622"/>
      <c r="J757" s="199"/>
      <c r="K757" s="476"/>
      <c r="L757" s="144"/>
      <c r="M757" s="144"/>
      <c r="N757" s="144"/>
      <c r="O757" s="233"/>
      <c r="P757" s="1391"/>
      <c r="R757" s="981"/>
      <c r="S757" s="512"/>
      <c r="T757" s="1140"/>
      <c r="V757" s="1141"/>
      <c r="X757" s="1140"/>
      <c r="Z757" s="1141"/>
      <c r="AB757" s="1140"/>
      <c r="AD757" s="1141"/>
      <c r="AE757" s="512"/>
      <c r="AO757" s="233"/>
    </row>
    <row r="758" spans="2:41" ht="18" customHeight="1">
      <c r="B758" s="189"/>
      <c r="D758" s="144"/>
      <c r="F758" s="144"/>
      <c r="G758" s="206"/>
      <c r="I758" s="622"/>
      <c r="J758" s="199"/>
      <c r="K758" s="476"/>
      <c r="L758" s="144"/>
      <c r="M758" s="144"/>
      <c r="N758" s="144"/>
      <c r="O758" s="233"/>
      <c r="P758" s="1391"/>
      <c r="R758" s="981"/>
      <c r="S758" s="512"/>
      <c r="T758" s="1140"/>
      <c r="V758" s="1141"/>
      <c r="X758" s="1140"/>
      <c r="Z758" s="1141"/>
      <c r="AB758" s="1140"/>
      <c r="AD758" s="1141"/>
      <c r="AE758" s="512"/>
      <c r="AO758" s="233"/>
    </row>
    <row r="759" spans="2:41" ht="18" customHeight="1">
      <c r="B759" s="189"/>
      <c r="D759" s="144"/>
      <c r="F759" s="144"/>
      <c r="G759" s="206"/>
      <c r="I759" s="622"/>
      <c r="J759" s="199"/>
      <c r="K759" s="476"/>
      <c r="L759" s="144"/>
      <c r="M759" s="144"/>
      <c r="N759" s="144"/>
      <c r="O759" s="233"/>
      <c r="P759" s="1391"/>
      <c r="R759" s="981"/>
      <c r="S759" s="512"/>
      <c r="T759" s="1140"/>
      <c r="V759" s="1141"/>
      <c r="X759" s="1140"/>
      <c r="Z759" s="1141"/>
      <c r="AB759" s="1140"/>
      <c r="AD759" s="1141"/>
      <c r="AE759" s="512"/>
      <c r="AO759" s="233"/>
    </row>
    <row r="760" spans="2:41" ht="18" customHeight="1">
      <c r="B760" s="189"/>
      <c r="D760" s="144"/>
      <c r="F760" s="144"/>
      <c r="G760" s="206"/>
      <c r="I760" s="622"/>
      <c r="J760" s="199"/>
      <c r="K760" s="476"/>
      <c r="L760" s="144"/>
      <c r="M760" s="144"/>
      <c r="N760" s="144"/>
      <c r="O760" s="233"/>
      <c r="P760" s="1391"/>
      <c r="R760" s="981"/>
      <c r="S760" s="512"/>
      <c r="T760" s="1140"/>
      <c r="V760" s="1141"/>
      <c r="X760" s="1140"/>
      <c r="Z760" s="1141"/>
      <c r="AB760" s="1140"/>
      <c r="AD760" s="1141"/>
      <c r="AE760" s="512"/>
      <c r="AO760" s="233"/>
    </row>
    <row r="761" spans="2:41" ht="18" customHeight="1">
      <c r="B761" s="189"/>
      <c r="D761" s="144"/>
      <c r="F761" s="144"/>
      <c r="G761" s="206"/>
      <c r="I761" s="622"/>
      <c r="J761" s="199"/>
      <c r="K761" s="476"/>
      <c r="L761" s="144"/>
      <c r="M761" s="144"/>
      <c r="N761" s="144"/>
      <c r="O761" s="233"/>
      <c r="P761" s="1391"/>
      <c r="R761" s="981"/>
      <c r="S761" s="512"/>
      <c r="T761" s="1140"/>
      <c r="V761" s="1141"/>
      <c r="X761" s="1140"/>
      <c r="Z761" s="1141"/>
      <c r="AB761" s="1140"/>
      <c r="AD761" s="1141"/>
      <c r="AE761" s="512"/>
      <c r="AO761" s="233"/>
    </row>
    <row r="762" spans="2:41" ht="18" customHeight="1">
      <c r="B762" s="189"/>
      <c r="D762" s="144"/>
      <c r="F762" s="144"/>
      <c r="G762" s="206"/>
      <c r="I762" s="622"/>
      <c r="J762" s="199"/>
      <c r="K762" s="476"/>
      <c r="L762" s="144"/>
      <c r="M762" s="144"/>
      <c r="N762" s="144"/>
      <c r="O762" s="233"/>
      <c r="P762" s="1391"/>
      <c r="R762" s="981"/>
      <c r="S762" s="512"/>
      <c r="T762" s="1140"/>
      <c r="V762" s="1141"/>
      <c r="X762" s="1140"/>
      <c r="Z762" s="1141"/>
      <c r="AB762" s="1140"/>
      <c r="AD762" s="1141"/>
      <c r="AE762" s="512"/>
      <c r="AO762" s="233"/>
    </row>
    <row r="763" spans="2:41" ht="18" customHeight="1">
      <c r="B763" s="189"/>
      <c r="D763" s="144"/>
      <c r="F763" s="144"/>
      <c r="G763" s="206"/>
      <c r="I763" s="622"/>
      <c r="J763" s="199"/>
      <c r="K763" s="476"/>
      <c r="L763" s="144"/>
      <c r="M763" s="144"/>
      <c r="N763" s="144"/>
      <c r="O763" s="233"/>
      <c r="P763" s="1391"/>
      <c r="R763" s="981"/>
      <c r="S763" s="512"/>
      <c r="T763" s="1140"/>
      <c r="V763" s="1141"/>
      <c r="X763" s="1140"/>
      <c r="Z763" s="1141"/>
      <c r="AB763" s="1140"/>
      <c r="AD763" s="1141"/>
      <c r="AE763" s="512"/>
      <c r="AO763" s="233"/>
    </row>
    <row r="764" spans="2:41" ht="18" customHeight="1">
      <c r="B764" s="189"/>
      <c r="D764" s="144"/>
      <c r="F764" s="144"/>
      <c r="G764" s="206"/>
      <c r="I764" s="622"/>
      <c r="J764" s="199"/>
      <c r="K764" s="476"/>
      <c r="L764" s="144"/>
      <c r="M764" s="144"/>
      <c r="N764" s="144"/>
      <c r="O764" s="233"/>
      <c r="P764" s="1391"/>
      <c r="R764" s="981"/>
      <c r="S764" s="512"/>
      <c r="T764" s="1140"/>
      <c r="V764" s="1141"/>
      <c r="X764" s="1140"/>
      <c r="Z764" s="1141"/>
      <c r="AB764" s="1140"/>
      <c r="AD764" s="1141"/>
      <c r="AE764" s="512"/>
      <c r="AO764" s="233"/>
    </row>
    <row r="765" spans="2:41" ht="18" customHeight="1">
      <c r="B765" s="189"/>
      <c r="D765" s="144"/>
      <c r="F765" s="144"/>
      <c r="G765" s="206"/>
      <c r="I765" s="622"/>
      <c r="J765" s="199"/>
      <c r="K765" s="476"/>
      <c r="L765" s="144"/>
      <c r="M765" s="144"/>
      <c r="N765" s="144"/>
      <c r="O765" s="233"/>
      <c r="P765" s="1391"/>
      <c r="R765" s="981"/>
      <c r="S765" s="512"/>
      <c r="T765" s="1140"/>
      <c r="V765" s="1141"/>
      <c r="X765" s="1140"/>
      <c r="Z765" s="1141"/>
      <c r="AB765" s="1140"/>
      <c r="AD765" s="1141"/>
      <c r="AE765" s="512"/>
      <c r="AO765" s="233"/>
    </row>
    <row r="766" spans="2:41" ht="18" customHeight="1">
      <c r="B766" s="189"/>
      <c r="D766" s="144"/>
      <c r="F766" s="144"/>
      <c r="G766" s="206"/>
      <c r="I766" s="622"/>
      <c r="J766" s="199"/>
      <c r="K766" s="476"/>
      <c r="L766" s="144"/>
      <c r="M766" s="144"/>
      <c r="N766" s="144"/>
      <c r="O766" s="233"/>
      <c r="P766" s="1391"/>
      <c r="R766" s="981"/>
      <c r="S766" s="512"/>
      <c r="T766" s="1140"/>
      <c r="V766" s="1141"/>
      <c r="X766" s="1140"/>
      <c r="Z766" s="1141"/>
      <c r="AB766" s="1140"/>
      <c r="AD766" s="1141"/>
      <c r="AE766" s="512"/>
      <c r="AO766" s="233"/>
    </row>
    <row r="767" spans="2:41" ht="18" customHeight="1">
      <c r="B767" s="189"/>
      <c r="D767" s="144"/>
      <c r="F767" s="144"/>
      <c r="G767" s="206"/>
      <c r="I767" s="622"/>
      <c r="J767" s="199"/>
      <c r="K767" s="476"/>
      <c r="L767" s="144"/>
      <c r="M767" s="144"/>
      <c r="N767" s="144"/>
      <c r="O767" s="233"/>
      <c r="P767" s="1391"/>
      <c r="R767" s="981"/>
      <c r="S767" s="512"/>
      <c r="T767" s="1140"/>
      <c r="V767" s="1141"/>
      <c r="X767" s="1140"/>
      <c r="Z767" s="1141"/>
      <c r="AB767" s="1140"/>
      <c r="AD767" s="1141"/>
      <c r="AE767" s="512"/>
      <c r="AO767" s="233"/>
    </row>
    <row r="768" spans="2:41" ht="18" customHeight="1">
      <c r="B768" s="189"/>
      <c r="D768" s="144"/>
      <c r="F768" s="144"/>
      <c r="G768" s="206"/>
      <c r="I768" s="622"/>
      <c r="J768" s="199"/>
      <c r="K768" s="476"/>
      <c r="L768" s="144"/>
      <c r="M768" s="144"/>
      <c r="N768" s="144"/>
      <c r="O768" s="233"/>
      <c r="P768" s="1391"/>
      <c r="R768" s="981"/>
      <c r="S768" s="512"/>
      <c r="T768" s="1140"/>
      <c r="V768" s="1141"/>
      <c r="X768" s="1140"/>
      <c r="Z768" s="1141"/>
      <c r="AB768" s="1140"/>
      <c r="AD768" s="1141"/>
      <c r="AE768" s="512"/>
      <c r="AO768" s="233"/>
    </row>
    <row r="769" spans="2:41" ht="18" customHeight="1">
      <c r="B769" s="189"/>
      <c r="D769" s="144"/>
      <c r="F769" s="144"/>
      <c r="G769" s="206"/>
      <c r="I769" s="622"/>
      <c r="J769" s="199"/>
      <c r="K769" s="476"/>
      <c r="L769" s="144"/>
      <c r="M769" s="144"/>
      <c r="N769" s="144"/>
      <c r="O769" s="233"/>
      <c r="P769" s="1391"/>
      <c r="R769" s="981"/>
      <c r="S769" s="512"/>
      <c r="T769" s="1140"/>
      <c r="V769" s="1141"/>
      <c r="X769" s="1140"/>
      <c r="Z769" s="1141"/>
      <c r="AB769" s="1140"/>
      <c r="AD769" s="1141"/>
      <c r="AE769" s="512"/>
      <c r="AO769" s="233"/>
    </row>
    <row r="770" spans="2:41" ht="18" customHeight="1">
      <c r="B770" s="189"/>
      <c r="D770" s="144"/>
      <c r="F770" s="144"/>
      <c r="G770" s="206"/>
      <c r="I770" s="622"/>
      <c r="J770" s="199"/>
      <c r="K770" s="476"/>
      <c r="L770" s="144"/>
      <c r="M770" s="144"/>
      <c r="N770" s="144"/>
      <c r="O770" s="233"/>
      <c r="P770" s="1391"/>
      <c r="R770" s="981"/>
      <c r="S770" s="512"/>
      <c r="T770" s="1140"/>
      <c r="V770" s="1141"/>
      <c r="X770" s="1140"/>
      <c r="Z770" s="1141"/>
      <c r="AB770" s="1140"/>
      <c r="AD770" s="1141"/>
      <c r="AE770" s="512"/>
      <c r="AO770" s="233"/>
    </row>
    <row r="771" spans="2:41" ht="18" customHeight="1">
      <c r="B771" s="189"/>
      <c r="D771" s="144"/>
      <c r="F771" s="144"/>
      <c r="G771" s="206"/>
      <c r="I771" s="622"/>
      <c r="J771" s="199"/>
      <c r="K771" s="476"/>
      <c r="L771" s="144"/>
      <c r="M771" s="144"/>
      <c r="N771" s="144"/>
      <c r="O771" s="233"/>
      <c r="P771" s="1391"/>
      <c r="R771" s="981"/>
      <c r="S771" s="512"/>
      <c r="T771" s="1140"/>
      <c r="V771" s="1141"/>
      <c r="X771" s="1140"/>
      <c r="Z771" s="1141"/>
      <c r="AB771" s="1140"/>
      <c r="AD771" s="1141"/>
      <c r="AE771" s="512"/>
      <c r="AO771" s="233"/>
    </row>
    <row r="772" spans="2:41" ht="18" customHeight="1">
      <c r="B772" s="189"/>
      <c r="D772" s="144"/>
      <c r="F772" s="144"/>
      <c r="G772" s="206"/>
      <c r="I772" s="622"/>
      <c r="J772" s="199"/>
      <c r="K772" s="476"/>
      <c r="L772" s="144"/>
      <c r="M772" s="144"/>
      <c r="N772" s="144"/>
      <c r="O772" s="233"/>
      <c r="P772" s="1391"/>
      <c r="R772" s="981"/>
      <c r="S772" s="512"/>
      <c r="T772" s="1140"/>
      <c r="V772" s="1141"/>
      <c r="X772" s="1140"/>
      <c r="Z772" s="1141"/>
      <c r="AB772" s="1140"/>
      <c r="AD772" s="1141"/>
      <c r="AE772" s="512"/>
      <c r="AO772" s="233"/>
    </row>
    <row r="773" spans="2:41" ht="18" customHeight="1">
      <c r="B773" s="189"/>
      <c r="D773" s="144"/>
      <c r="F773" s="144"/>
      <c r="G773" s="206"/>
      <c r="I773" s="622"/>
      <c r="J773" s="199"/>
      <c r="K773" s="476"/>
      <c r="L773" s="144"/>
      <c r="M773" s="144"/>
      <c r="N773" s="144"/>
      <c r="O773" s="233"/>
      <c r="P773" s="1391"/>
      <c r="R773" s="981"/>
      <c r="S773" s="512"/>
      <c r="T773" s="1140"/>
      <c r="V773" s="1141"/>
      <c r="X773" s="1140"/>
      <c r="Z773" s="1141"/>
      <c r="AB773" s="1140"/>
      <c r="AD773" s="1141"/>
      <c r="AE773" s="512"/>
      <c r="AO773" s="233"/>
    </row>
    <row r="774" spans="2:41" ht="18" customHeight="1">
      <c r="B774" s="189"/>
      <c r="D774" s="144"/>
      <c r="F774" s="144"/>
      <c r="G774" s="206"/>
      <c r="I774" s="622"/>
      <c r="J774" s="199"/>
      <c r="K774" s="476"/>
      <c r="L774" s="144"/>
      <c r="M774" s="144"/>
      <c r="N774" s="144"/>
      <c r="O774" s="233"/>
      <c r="P774" s="1391"/>
      <c r="R774" s="981"/>
      <c r="S774" s="512"/>
      <c r="T774" s="1140"/>
      <c r="V774" s="1141"/>
      <c r="X774" s="1140"/>
      <c r="Z774" s="1141"/>
      <c r="AB774" s="1140"/>
      <c r="AD774" s="1141"/>
      <c r="AE774" s="512"/>
      <c r="AO774" s="233"/>
    </row>
    <row r="775" spans="2:41" ht="18" customHeight="1">
      <c r="B775" s="189"/>
      <c r="D775" s="144"/>
      <c r="F775" s="144"/>
      <c r="G775" s="206"/>
      <c r="I775" s="622"/>
      <c r="J775" s="199"/>
      <c r="K775" s="476"/>
      <c r="L775" s="144"/>
      <c r="M775" s="144"/>
      <c r="N775" s="144"/>
      <c r="O775" s="233"/>
      <c r="P775" s="1391"/>
      <c r="R775" s="981"/>
      <c r="S775" s="512"/>
      <c r="T775" s="1140"/>
      <c r="V775" s="1141"/>
      <c r="X775" s="1140"/>
      <c r="Z775" s="1141"/>
      <c r="AB775" s="1140"/>
      <c r="AD775" s="1141"/>
      <c r="AE775" s="512"/>
      <c r="AO775" s="233"/>
    </row>
    <row r="776" spans="2:41" ht="18" customHeight="1">
      <c r="B776" s="189"/>
      <c r="D776" s="144"/>
      <c r="F776" s="144"/>
      <c r="G776" s="206"/>
      <c r="I776" s="622"/>
      <c r="J776" s="199"/>
      <c r="K776" s="476"/>
      <c r="L776" s="144"/>
      <c r="M776" s="144"/>
      <c r="N776" s="144"/>
      <c r="O776" s="233"/>
      <c r="P776" s="1391"/>
      <c r="R776" s="981"/>
      <c r="S776" s="512"/>
      <c r="T776" s="1140"/>
      <c r="V776" s="1141"/>
      <c r="X776" s="1140"/>
      <c r="Z776" s="1141"/>
      <c r="AB776" s="1140"/>
      <c r="AD776" s="1141"/>
      <c r="AE776" s="512"/>
      <c r="AO776" s="233"/>
    </row>
    <row r="777" spans="2:41" ht="18" customHeight="1">
      <c r="B777" s="189"/>
      <c r="D777" s="144"/>
      <c r="F777" s="144"/>
      <c r="G777" s="206"/>
      <c r="I777" s="622"/>
      <c r="J777" s="199"/>
      <c r="K777" s="476"/>
      <c r="L777" s="144"/>
      <c r="M777" s="144"/>
      <c r="N777" s="144"/>
      <c r="O777" s="233"/>
      <c r="P777" s="1391"/>
      <c r="R777" s="981"/>
      <c r="S777" s="512"/>
      <c r="T777" s="1140"/>
      <c r="V777" s="1141"/>
      <c r="X777" s="1140"/>
      <c r="Z777" s="1141"/>
      <c r="AB777" s="1140"/>
      <c r="AD777" s="1141"/>
      <c r="AE777" s="512"/>
      <c r="AO777" s="233"/>
    </row>
    <row r="778" spans="2:41" ht="18" customHeight="1">
      <c r="B778" s="189"/>
      <c r="D778" s="144"/>
      <c r="F778" s="144"/>
      <c r="G778" s="206"/>
      <c r="I778" s="622"/>
      <c r="J778" s="199"/>
      <c r="K778" s="476"/>
      <c r="L778" s="144"/>
      <c r="M778" s="144"/>
      <c r="N778" s="144"/>
      <c r="O778" s="233"/>
      <c r="P778" s="1391"/>
      <c r="R778" s="981"/>
      <c r="S778" s="512"/>
      <c r="T778" s="1140"/>
      <c r="V778" s="1141"/>
      <c r="X778" s="1140"/>
      <c r="Z778" s="1141"/>
      <c r="AB778" s="1140"/>
      <c r="AD778" s="1141"/>
      <c r="AE778" s="512"/>
      <c r="AO778" s="233"/>
    </row>
    <row r="779" spans="2:41" ht="18" customHeight="1">
      <c r="B779" s="189"/>
      <c r="D779" s="144"/>
      <c r="F779" s="144"/>
      <c r="G779" s="206"/>
      <c r="I779" s="622"/>
      <c r="J779" s="199"/>
      <c r="K779" s="476"/>
      <c r="L779" s="144"/>
      <c r="M779" s="144"/>
      <c r="N779" s="144"/>
      <c r="O779" s="233"/>
      <c r="P779" s="1391"/>
      <c r="R779" s="981"/>
      <c r="S779" s="512"/>
      <c r="T779" s="1140"/>
      <c r="V779" s="1141"/>
      <c r="X779" s="1140"/>
      <c r="Z779" s="1141"/>
      <c r="AB779" s="1140"/>
      <c r="AD779" s="1141"/>
      <c r="AE779" s="512"/>
      <c r="AO779" s="233"/>
    </row>
    <row r="780" spans="2:41" ht="18" customHeight="1">
      <c r="B780" s="189"/>
      <c r="D780" s="144"/>
      <c r="F780" s="144"/>
      <c r="G780" s="206"/>
      <c r="I780" s="622"/>
      <c r="J780" s="199"/>
      <c r="K780" s="476"/>
      <c r="L780" s="144"/>
      <c r="M780" s="144"/>
      <c r="N780" s="144"/>
      <c r="O780" s="233"/>
      <c r="P780" s="1391"/>
      <c r="R780" s="981"/>
      <c r="S780" s="512"/>
      <c r="T780" s="1140"/>
      <c r="V780" s="1141"/>
      <c r="X780" s="1140"/>
      <c r="Z780" s="1141"/>
      <c r="AB780" s="1140"/>
      <c r="AD780" s="1141"/>
      <c r="AE780" s="512"/>
      <c r="AO780" s="233"/>
    </row>
    <row r="781" spans="2:41" ht="18" customHeight="1">
      <c r="B781" s="189"/>
      <c r="D781" s="144"/>
      <c r="F781" s="144"/>
      <c r="G781" s="206"/>
      <c r="I781" s="622"/>
      <c r="J781" s="199"/>
      <c r="K781" s="476"/>
      <c r="L781" s="144"/>
      <c r="M781" s="144"/>
      <c r="N781" s="144"/>
      <c r="O781" s="233"/>
      <c r="P781" s="1391"/>
      <c r="R781" s="981"/>
      <c r="S781" s="512"/>
      <c r="T781" s="1140"/>
      <c r="V781" s="1141"/>
      <c r="X781" s="1140"/>
      <c r="Z781" s="1141"/>
      <c r="AB781" s="1140"/>
      <c r="AD781" s="1141"/>
      <c r="AE781" s="512"/>
      <c r="AO781" s="233"/>
    </row>
    <row r="782" spans="2:41" ht="18" customHeight="1">
      <c r="B782" s="189"/>
      <c r="D782" s="144"/>
      <c r="F782" s="144"/>
      <c r="G782" s="206"/>
      <c r="I782" s="622"/>
      <c r="J782" s="199"/>
      <c r="K782" s="476"/>
      <c r="L782" s="144"/>
      <c r="M782" s="144"/>
      <c r="N782" s="144"/>
      <c r="O782" s="233"/>
      <c r="P782" s="1391"/>
      <c r="R782" s="981"/>
      <c r="S782" s="512"/>
      <c r="T782" s="1140"/>
      <c r="V782" s="1141"/>
      <c r="X782" s="1140"/>
      <c r="Z782" s="1141"/>
      <c r="AB782" s="1140"/>
      <c r="AD782" s="1141"/>
      <c r="AE782" s="512"/>
      <c r="AO782" s="233"/>
    </row>
    <row r="783" spans="2:41" ht="18" customHeight="1">
      <c r="B783" s="189"/>
      <c r="D783" s="144"/>
      <c r="F783" s="144"/>
      <c r="G783" s="206"/>
      <c r="I783" s="622"/>
      <c r="J783" s="199"/>
      <c r="K783" s="476"/>
      <c r="L783" s="144"/>
      <c r="M783" s="144"/>
      <c r="N783" s="144"/>
      <c r="O783" s="233"/>
      <c r="P783" s="1391"/>
      <c r="R783" s="981"/>
      <c r="S783" s="512"/>
      <c r="T783" s="1140"/>
      <c r="V783" s="1141"/>
      <c r="X783" s="1140"/>
      <c r="Z783" s="1141"/>
      <c r="AB783" s="1140"/>
      <c r="AD783" s="1141"/>
      <c r="AE783" s="512"/>
      <c r="AO783" s="233"/>
    </row>
    <row r="784" spans="2:41" ht="18" customHeight="1">
      <c r="B784" s="189"/>
      <c r="D784" s="144"/>
      <c r="F784" s="144"/>
      <c r="G784" s="206"/>
      <c r="I784" s="622"/>
      <c r="J784" s="199"/>
      <c r="K784" s="476"/>
      <c r="L784" s="144"/>
      <c r="M784" s="144"/>
      <c r="N784" s="144"/>
      <c r="O784" s="233"/>
      <c r="P784" s="1391"/>
      <c r="R784" s="981"/>
      <c r="S784" s="512"/>
      <c r="T784" s="1140"/>
      <c r="V784" s="1141"/>
      <c r="X784" s="1140"/>
      <c r="Z784" s="1141"/>
      <c r="AB784" s="1140"/>
      <c r="AD784" s="1141"/>
      <c r="AE784" s="512"/>
      <c r="AO784" s="233"/>
    </row>
    <row r="785" spans="2:41" ht="18" customHeight="1">
      <c r="B785" s="189"/>
      <c r="D785" s="144"/>
      <c r="F785" s="144"/>
      <c r="G785" s="206"/>
      <c r="I785" s="622"/>
      <c r="J785" s="199"/>
      <c r="K785" s="476"/>
      <c r="L785" s="144"/>
      <c r="M785" s="144"/>
      <c r="N785" s="144"/>
      <c r="O785" s="233"/>
      <c r="P785" s="1391"/>
      <c r="R785" s="981"/>
      <c r="S785" s="512"/>
      <c r="T785" s="1140"/>
      <c r="V785" s="1141"/>
      <c r="X785" s="1140"/>
      <c r="Z785" s="1141"/>
      <c r="AB785" s="1140"/>
      <c r="AD785" s="1141"/>
      <c r="AE785" s="512"/>
      <c r="AO785" s="233"/>
    </row>
    <row r="786" spans="2:41" ht="18" customHeight="1">
      <c r="B786" s="189"/>
      <c r="D786" s="144"/>
      <c r="F786" s="144"/>
      <c r="G786" s="206"/>
      <c r="I786" s="622"/>
      <c r="J786" s="199"/>
      <c r="K786" s="476"/>
      <c r="L786" s="144"/>
      <c r="M786" s="144"/>
      <c r="N786" s="144"/>
      <c r="O786" s="233"/>
      <c r="P786" s="1391"/>
      <c r="R786" s="981"/>
      <c r="S786" s="512"/>
      <c r="T786" s="1140"/>
      <c r="V786" s="1141"/>
      <c r="X786" s="1140"/>
      <c r="Z786" s="1141"/>
      <c r="AB786" s="1140"/>
      <c r="AD786" s="1141"/>
      <c r="AE786" s="512"/>
      <c r="AO786" s="233"/>
    </row>
    <row r="787" spans="2:41" ht="18" customHeight="1">
      <c r="B787" s="189"/>
      <c r="D787" s="144"/>
      <c r="F787" s="144"/>
      <c r="G787" s="206"/>
      <c r="I787" s="622"/>
      <c r="J787" s="199"/>
      <c r="K787" s="476"/>
      <c r="L787" s="144"/>
      <c r="M787" s="144"/>
      <c r="N787" s="144"/>
      <c r="O787" s="233"/>
      <c r="P787" s="1391"/>
      <c r="R787" s="981"/>
      <c r="S787" s="512"/>
      <c r="T787" s="1140"/>
      <c r="V787" s="1141"/>
      <c r="X787" s="1140"/>
      <c r="Z787" s="1141"/>
      <c r="AB787" s="1140"/>
      <c r="AD787" s="1141"/>
      <c r="AE787" s="512"/>
      <c r="AO787" s="233"/>
    </row>
    <row r="788" spans="2:41" ht="18" customHeight="1">
      <c r="B788" s="189"/>
      <c r="D788" s="144"/>
      <c r="F788" s="144"/>
      <c r="G788" s="206"/>
      <c r="I788" s="622"/>
      <c r="J788" s="199"/>
      <c r="K788" s="476"/>
      <c r="L788" s="144"/>
      <c r="M788" s="144"/>
      <c r="N788" s="144"/>
      <c r="O788" s="233"/>
      <c r="P788" s="1391"/>
      <c r="R788" s="981"/>
      <c r="S788" s="512"/>
      <c r="T788" s="1140"/>
      <c r="V788" s="1141"/>
      <c r="X788" s="1140"/>
      <c r="Z788" s="1141"/>
      <c r="AB788" s="1140"/>
      <c r="AD788" s="1141"/>
      <c r="AE788" s="512"/>
      <c r="AO788" s="233"/>
    </row>
    <row r="789" spans="2:41" ht="18" customHeight="1">
      <c r="B789" s="189"/>
      <c r="D789" s="144"/>
      <c r="F789" s="144"/>
      <c r="G789" s="206"/>
      <c r="I789" s="622"/>
      <c r="J789" s="199"/>
      <c r="K789" s="476"/>
      <c r="L789" s="144"/>
      <c r="M789" s="144"/>
      <c r="N789" s="144"/>
      <c r="O789" s="233"/>
      <c r="P789" s="1391"/>
      <c r="R789" s="981"/>
      <c r="S789" s="512"/>
      <c r="T789" s="1140"/>
      <c r="V789" s="1141"/>
      <c r="X789" s="1140"/>
      <c r="Z789" s="1141"/>
      <c r="AB789" s="1140"/>
      <c r="AD789" s="1141"/>
      <c r="AE789" s="512"/>
      <c r="AO789" s="233"/>
    </row>
    <row r="790" spans="2:41" ht="18" customHeight="1">
      <c r="B790" s="189"/>
      <c r="D790" s="144"/>
      <c r="F790" s="144"/>
      <c r="G790" s="206"/>
      <c r="I790" s="622"/>
      <c r="J790" s="199"/>
      <c r="K790" s="476"/>
      <c r="L790" s="144"/>
      <c r="M790" s="144"/>
      <c r="N790" s="144"/>
      <c r="O790" s="233"/>
      <c r="P790" s="1391"/>
      <c r="R790" s="981"/>
      <c r="S790" s="512"/>
      <c r="T790" s="1140"/>
      <c r="V790" s="1141"/>
      <c r="X790" s="1140"/>
      <c r="Z790" s="1141"/>
      <c r="AB790" s="1140"/>
      <c r="AD790" s="1141"/>
      <c r="AE790" s="512"/>
      <c r="AO790" s="233"/>
    </row>
    <row r="791" spans="2:41" ht="18" customHeight="1">
      <c r="B791" s="189"/>
      <c r="D791" s="144"/>
      <c r="F791" s="144"/>
      <c r="G791" s="206"/>
      <c r="I791" s="622"/>
      <c r="J791" s="199"/>
      <c r="K791" s="476"/>
      <c r="L791" s="144"/>
      <c r="M791" s="144"/>
      <c r="N791" s="144"/>
      <c r="O791" s="233"/>
      <c r="P791" s="1391"/>
      <c r="R791" s="981"/>
      <c r="S791" s="512"/>
      <c r="T791" s="1140"/>
      <c r="V791" s="1141"/>
      <c r="X791" s="1140"/>
      <c r="Z791" s="1141"/>
      <c r="AB791" s="1140"/>
      <c r="AD791" s="1141"/>
      <c r="AE791" s="512"/>
      <c r="AO791" s="233"/>
    </row>
    <row r="792" spans="2:41" ht="18" customHeight="1">
      <c r="B792" s="189"/>
      <c r="D792" s="144"/>
      <c r="F792" s="144"/>
      <c r="G792" s="206"/>
      <c r="I792" s="622"/>
      <c r="J792" s="199"/>
      <c r="K792" s="476"/>
      <c r="L792" s="144"/>
      <c r="M792" s="144"/>
      <c r="N792" s="144"/>
      <c r="O792" s="233"/>
      <c r="P792" s="1391"/>
      <c r="R792" s="981"/>
      <c r="S792" s="512"/>
      <c r="T792" s="1140"/>
      <c r="V792" s="1141"/>
      <c r="X792" s="1140"/>
      <c r="Z792" s="1141"/>
      <c r="AB792" s="1140"/>
      <c r="AD792" s="1141"/>
      <c r="AE792" s="512"/>
      <c r="AO792" s="233"/>
    </row>
    <row r="793" spans="2:41" ht="18" customHeight="1">
      <c r="B793" s="189"/>
      <c r="D793" s="144"/>
      <c r="F793" s="144"/>
      <c r="G793" s="206"/>
      <c r="I793" s="622"/>
      <c r="J793" s="199"/>
      <c r="K793" s="476"/>
      <c r="L793" s="144"/>
      <c r="M793" s="144"/>
      <c r="N793" s="144"/>
      <c r="O793" s="233"/>
      <c r="P793" s="1391"/>
      <c r="R793" s="981"/>
      <c r="S793" s="512"/>
      <c r="T793" s="1140"/>
      <c r="V793" s="1141"/>
      <c r="X793" s="1140"/>
      <c r="Z793" s="1141"/>
      <c r="AB793" s="1140"/>
      <c r="AD793" s="1141"/>
      <c r="AE793" s="512"/>
      <c r="AO793" s="233"/>
    </row>
    <row r="794" spans="2:41" ht="18" customHeight="1">
      <c r="B794" s="189"/>
      <c r="D794" s="144"/>
      <c r="F794" s="144"/>
      <c r="G794" s="206"/>
      <c r="I794" s="622"/>
      <c r="J794" s="199"/>
      <c r="K794" s="476"/>
      <c r="L794" s="144"/>
      <c r="M794" s="144"/>
      <c r="N794" s="144"/>
      <c r="O794" s="233"/>
      <c r="P794" s="1391"/>
      <c r="R794" s="981"/>
      <c r="S794" s="512"/>
      <c r="T794" s="1140"/>
      <c r="V794" s="1141"/>
      <c r="X794" s="1140"/>
      <c r="Z794" s="1141"/>
      <c r="AB794" s="1140"/>
      <c r="AD794" s="1141"/>
      <c r="AE794" s="512"/>
      <c r="AO794" s="233"/>
    </row>
    <row r="795" spans="2:41" ht="18" customHeight="1">
      <c r="B795" s="189"/>
      <c r="D795" s="144"/>
      <c r="F795" s="144"/>
      <c r="G795" s="206"/>
      <c r="I795" s="622"/>
      <c r="J795" s="199"/>
      <c r="K795" s="476"/>
      <c r="L795" s="144"/>
      <c r="M795" s="144"/>
      <c r="N795" s="144"/>
      <c r="O795" s="233"/>
      <c r="P795" s="1391"/>
      <c r="R795" s="981"/>
      <c r="S795" s="512"/>
      <c r="T795" s="1140"/>
      <c r="V795" s="1141"/>
      <c r="X795" s="1140"/>
      <c r="Z795" s="1141"/>
      <c r="AB795" s="1140"/>
      <c r="AD795" s="1141"/>
      <c r="AE795" s="512"/>
      <c r="AO795" s="233"/>
    </row>
    <row r="796" spans="2:41" ht="18" customHeight="1">
      <c r="B796" s="189"/>
      <c r="D796" s="144"/>
      <c r="F796" s="144"/>
      <c r="G796" s="206"/>
      <c r="I796" s="622"/>
      <c r="J796" s="199"/>
      <c r="K796" s="476"/>
      <c r="L796" s="144"/>
      <c r="M796" s="144"/>
      <c r="N796" s="144"/>
      <c r="O796" s="233"/>
      <c r="P796" s="1391"/>
      <c r="R796" s="981"/>
      <c r="S796" s="512"/>
      <c r="T796" s="1140"/>
      <c r="V796" s="1141"/>
      <c r="X796" s="1140"/>
      <c r="Z796" s="1141"/>
      <c r="AB796" s="1140"/>
      <c r="AD796" s="1141"/>
      <c r="AE796" s="512"/>
      <c r="AO796" s="233"/>
    </row>
    <row r="797" spans="2:41" ht="18" customHeight="1">
      <c r="B797" s="189"/>
      <c r="D797" s="144"/>
      <c r="F797" s="144"/>
      <c r="G797" s="206"/>
      <c r="I797" s="622"/>
      <c r="J797" s="199"/>
      <c r="K797" s="476"/>
      <c r="L797" s="144"/>
      <c r="M797" s="144"/>
      <c r="N797" s="144"/>
      <c r="O797" s="233"/>
      <c r="P797" s="1391"/>
      <c r="R797" s="981"/>
      <c r="S797" s="512"/>
      <c r="T797" s="1140"/>
      <c r="V797" s="1141"/>
      <c r="X797" s="1140"/>
      <c r="Z797" s="1141"/>
      <c r="AB797" s="1140"/>
      <c r="AD797" s="1141"/>
      <c r="AE797" s="512"/>
      <c r="AO797" s="233"/>
    </row>
    <row r="798" spans="2:41" ht="18" customHeight="1">
      <c r="B798" s="189"/>
      <c r="D798" s="144"/>
      <c r="F798" s="144"/>
      <c r="G798" s="206"/>
      <c r="I798" s="622"/>
      <c r="J798" s="199"/>
      <c r="K798" s="476"/>
      <c r="L798" s="144"/>
      <c r="M798" s="144"/>
      <c r="N798" s="144"/>
      <c r="O798" s="233"/>
      <c r="P798" s="1391"/>
      <c r="R798" s="981"/>
      <c r="S798" s="512"/>
      <c r="T798" s="1140"/>
      <c r="V798" s="1141"/>
      <c r="X798" s="1140"/>
      <c r="Z798" s="1141"/>
      <c r="AB798" s="1140"/>
      <c r="AD798" s="1141"/>
      <c r="AE798" s="512"/>
      <c r="AO798" s="233"/>
    </row>
    <row r="799" spans="2:41" ht="18" customHeight="1">
      <c r="B799" s="189"/>
      <c r="D799" s="144"/>
      <c r="F799" s="144"/>
      <c r="G799" s="206"/>
      <c r="I799" s="622"/>
      <c r="J799" s="199"/>
      <c r="K799" s="476"/>
      <c r="L799" s="144"/>
      <c r="M799" s="144"/>
      <c r="N799" s="144"/>
      <c r="O799" s="233"/>
      <c r="P799" s="1391"/>
      <c r="R799" s="981"/>
      <c r="S799" s="512"/>
      <c r="T799" s="1140"/>
      <c r="V799" s="1141"/>
      <c r="X799" s="1140"/>
      <c r="Z799" s="1141"/>
      <c r="AB799" s="1140"/>
      <c r="AD799" s="1141"/>
      <c r="AE799" s="512"/>
      <c r="AO799" s="233"/>
    </row>
    <row r="800" spans="2:41" ht="18" customHeight="1">
      <c r="B800" s="189"/>
      <c r="D800" s="144"/>
      <c r="F800" s="144"/>
      <c r="G800" s="206"/>
      <c r="I800" s="622"/>
      <c r="J800" s="199"/>
      <c r="K800" s="476"/>
      <c r="L800" s="144"/>
      <c r="M800" s="144"/>
      <c r="N800" s="144"/>
      <c r="O800" s="233"/>
      <c r="P800" s="1391"/>
      <c r="R800" s="981"/>
      <c r="S800" s="512"/>
      <c r="T800" s="1140"/>
      <c r="V800" s="1141"/>
      <c r="X800" s="1140"/>
      <c r="Z800" s="1141"/>
      <c r="AB800" s="1140"/>
      <c r="AD800" s="1141"/>
      <c r="AE800" s="512"/>
      <c r="AO800" s="233"/>
    </row>
    <row r="801" spans="2:41" ht="18" customHeight="1">
      <c r="B801" s="189"/>
      <c r="D801" s="144"/>
      <c r="F801" s="144"/>
      <c r="G801" s="206"/>
      <c r="I801" s="622"/>
      <c r="J801" s="199"/>
      <c r="K801" s="476"/>
      <c r="L801" s="144"/>
      <c r="M801" s="144"/>
      <c r="N801" s="144"/>
      <c r="O801" s="233"/>
      <c r="P801" s="1391"/>
      <c r="R801" s="981"/>
      <c r="S801" s="512"/>
      <c r="T801" s="1140"/>
      <c r="V801" s="1141"/>
      <c r="X801" s="1140"/>
      <c r="Z801" s="1141"/>
      <c r="AB801" s="1140"/>
      <c r="AD801" s="1141"/>
      <c r="AE801" s="512"/>
      <c r="AO801" s="233"/>
    </row>
    <row r="802" spans="2:41" ht="18" customHeight="1">
      <c r="B802" s="189"/>
      <c r="D802" s="144"/>
      <c r="F802" s="144"/>
      <c r="G802" s="206"/>
      <c r="I802" s="622"/>
      <c r="J802" s="199"/>
      <c r="K802" s="476"/>
      <c r="L802" s="144"/>
      <c r="M802" s="144"/>
      <c r="N802" s="144"/>
      <c r="O802" s="233"/>
      <c r="P802" s="1391"/>
      <c r="R802" s="981"/>
      <c r="S802" s="512"/>
      <c r="T802" s="1140"/>
      <c r="V802" s="1141"/>
      <c r="X802" s="1140"/>
      <c r="Z802" s="1141"/>
      <c r="AB802" s="1140"/>
      <c r="AD802" s="1141"/>
      <c r="AE802" s="512"/>
      <c r="AO802" s="233"/>
    </row>
    <row r="803" spans="2:41" ht="18" customHeight="1">
      <c r="B803" s="189"/>
      <c r="D803" s="144"/>
      <c r="F803" s="144"/>
      <c r="G803" s="206"/>
      <c r="I803" s="622"/>
      <c r="J803" s="199"/>
      <c r="K803" s="476"/>
      <c r="L803" s="144"/>
      <c r="M803" s="144"/>
      <c r="N803" s="144"/>
      <c r="O803" s="233"/>
      <c r="P803" s="1391"/>
      <c r="R803" s="981"/>
      <c r="S803" s="512"/>
      <c r="T803" s="1140"/>
      <c r="V803" s="1141"/>
      <c r="X803" s="1140"/>
      <c r="Z803" s="1141"/>
      <c r="AB803" s="1140"/>
      <c r="AD803" s="1141"/>
      <c r="AE803" s="512"/>
      <c r="AO803" s="233"/>
    </row>
    <row r="804" spans="2:41" ht="18" customHeight="1">
      <c r="B804" s="189"/>
      <c r="D804" s="144"/>
      <c r="F804" s="144"/>
      <c r="G804" s="206"/>
      <c r="I804" s="622"/>
      <c r="J804" s="199"/>
      <c r="K804" s="476"/>
      <c r="L804" s="144"/>
      <c r="M804" s="144"/>
      <c r="N804" s="144"/>
      <c r="O804" s="233"/>
      <c r="P804" s="1391"/>
      <c r="R804" s="981"/>
      <c r="S804" s="512"/>
      <c r="T804" s="1140"/>
      <c r="V804" s="1141"/>
      <c r="X804" s="1140"/>
      <c r="Z804" s="1141"/>
      <c r="AB804" s="1140"/>
      <c r="AD804" s="1141"/>
      <c r="AE804" s="512"/>
      <c r="AO804" s="233"/>
    </row>
    <row r="805" spans="2:41" ht="18" customHeight="1">
      <c r="B805" s="189"/>
      <c r="D805" s="144"/>
      <c r="F805" s="144"/>
      <c r="G805" s="206"/>
      <c r="I805" s="622"/>
      <c r="J805" s="199"/>
      <c r="K805" s="476"/>
      <c r="L805" s="144"/>
      <c r="M805" s="144"/>
      <c r="N805" s="144"/>
      <c r="O805" s="233"/>
      <c r="P805" s="1391"/>
      <c r="R805" s="981"/>
      <c r="S805" s="512"/>
      <c r="T805" s="1140"/>
      <c r="V805" s="1141"/>
      <c r="X805" s="1140"/>
      <c r="Z805" s="1141"/>
      <c r="AB805" s="1140"/>
      <c r="AD805" s="1141"/>
      <c r="AE805" s="512"/>
      <c r="AO805" s="233"/>
    </row>
    <row r="806" spans="2:41" ht="18" customHeight="1">
      <c r="B806" s="189"/>
      <c r="D806" s="144"/>
      <c r="F806" s="144"/>
      <c r="G806" s="206"/>
      <c r="I806" s="622"/>
      <c r="J806" s="199"/>
      <c r="K806" s="476"/>
      <c r="L806" s="144"/>
      <c r="M806" s="144"/>
      <c r="N806" s="144"/>
      <c r="O806" s="233"/>
      <c r="P806" s="1391"/>
      <c r="R806" s="981"/>
      <c r="S806" s="512"/>
      <c r="T806" s="1140"/>
      <c r="V806" s="1141"/>
      <c r="X806" s="1140"/>
      <c r="Z806" s="1141"/>
      <c r="AB806" s="1140"/>
      <c r="AD806" s="1141"/>
      <c r="AE806" s="512"/>
      <c r="AO806" s="233"/>
    </row>
    <row r="807" spans="2:41" ht="18" customHeight="1">
      <c r="B807" s="189"/>
      <c r="D807" s="144"/>
      <c r="F807" s="144"/>
      <c r="G807" s="206"/>
      <c r="I807" s="622"/>
      <c r="J807" s="199"/>
      <c r="K807" s="476"/>
      <c r="L807" s="144"/>
      <c r="M807" s="144"/>
      <c r="N807" s="144"/>
      <c r="O807" s="233"/>
      <c r="P807" s="1391"/>
      <c r="R807" s="981"/>
      <c r="S807" s="512"/>
      <c r="T807" s="1140"/>
      <c r="V807" s="1141"/>
      <c r="X807" s="1140"/>
      <c r="Z807" s="1141"/>
      <c r="AB807" s="1140"/>
      <c r="AD807" s="1141"/>
      <c r="AE807" s="512"/>
      <c r="AO807" s="233"/>
    </row>
    <row r="808" spans="2:41" ht="18" customHeight="1">
      <c r="B808" s="189"/>
      <c r="D808" s="144"/>
      <c r="F808" s="144"/>
      <c r="G808" s="206"/>
      <c r="I808" s="622"/>
      <c r="J808" s="199"/>
      <c r="K808" s="476"/>
      <c r="L808" s="144"/>
      <c r="M808" s="144"/>
      <c r="N808" s="144"/>
      <c r="O808" s="233"/>
      <c r="P808" s="1391"/>
      <c r="R808" s="981"/>
      <c r="S808" s="512"/>
      <c r="T808" s="1140"/>
      <c r="V808" s="1141"/>
      <c r="X808" s="1140"/>
      <c r="Z808" s="1141"/>
      <c r="AB808" s="1140"/>
      <c r="AD808" s="1141"/>
      <c r="AE808" s="512"/>
      <c r="AO808" s="233"/>
    </row>
    <row r="809" spans="2:41" ht="18" customHeight="1">
      <c r="B809" s="189"/>
      <c r="D809" s="144"/>
      <c r="F809" s="144"/>
      <c r="G809" s="206"/>
      <c r="I809" s="622"/>
      <c r="J809" s="199"/>
      <c r="K809" s="476"/>
      <c r="L809" s="144"/>
      <c r="M809" s="144"/>
      <c r="N809" s="144"/>
      <c r="O809" s="233"/>
      <c r="P809" s="1391"/>
      <c r="R809" s="981"/>
      <c r="S809" s="512"/>
      <c r="T809" s="1140"/>
      <c r="V809" s="1141"/>
      <c r="X809" s="1140"/>
      <c r="Z809" s="1141"/>
      <c r="AB809" s="1140"/>
      <c r="AD809" s="1141"/>
      <c r="AE809" s="512"/>
      <c r="AO809" s="233"/>
    </row>
    <row r="810" spans="2:41" ht="18" customHeight="1">
      <c r="B810" s="189"/>
      <c r="D810" s="144"/>
      <c r="F810" s="144"/>
      <c r="G810" s="206"/>
      <c r="I810" s="622"/>
      <c r="J810" s="199"/>
      <c r="K810" s="476"/>
      <c r="L810" s="144"/>
      <c r="M810" s="144"/>
      <c r="N810" s="144"/>
      <c r="O810" s="233"/>
      <c r="P810" s="1391"/>
      <c r="R810" s="981"/>
      <c r="S810" s="512"/>
      <c r="T810" s="1140"/>
      <c r="V810" s="1141"/>
      <c r="X810" s="1140"/>
      <c r="Z810" s="1141"/>
      <c r="AB810" s="1140"/>
      <c r="AD810" s="1141"/>
      <c r="AE810" s="512"/>
      <c r="AO810" s="233"/>
    </row>
    <row r="811" spans="2:41" ht="18" customHeight="1">
      <c r="B811" s="189"/>
      <c r="D811" s="144"/>
      <c r="F811" s="144"/>
      <c r="G811" s="206"/>
      <c r="I811" s="622"/>
      <c r="J811" s="199"/>
      <c r="K811" s="476"/>
      <c r="L811" s="144"/>
      <c r="M811" s="144"/>
      <c r="N811" s="144"/>
      <c r="O811" s="233"/>
      <c r="P811" s="1391"/>
      <c r="R811" s="981"/>
      <c r="S811" s="512"/>
      <c r="T811" s="1140"/>
      <c r="V811" s="1141"/>
      <c r="X811" s="1140"/>
      <c r="Z811" s="1141"/>
      <c r="AB811" s="1140"/>
      <c r="AD811" s="1141"/>
      <c r="AE811" s="512"/>
      <c r="AO811" s="233"/>
    </row>
    <row r="812" spans="2:41" ht="18" customHeight="1">
      <c r="B812" s="189"/>
      <c r="D812" s="144"/>
      <c r="F812" s="144"/>
      <c r="G812" s="206"/>
      <c r="I812" s="622"/>
      <c r="J812" s="199"/>
      <c r="K812" s="476"/>
      <c r="L812" s="144"/>
      <c r="M812" s="144"/>
      <c r="N812" s="144"/>
      <c r="O812" s="233"/>
      <c r="P812" s="1391"/>
      <c r="R812" s="981"/>
      <c r="S812" s="512"/>
      <c r="T812" s="1140"/>
      <c r="V812" s="1141"/>
      <c r="X812" s="1140"/>
      <c r="Z812" s="1141"/>
      <c r="AB812" s="1140"/>
      <c r="AD812" s="1141"/>
      <c r="AE812" s="512"/>
      <c r="AO812" s="233"/>
    </row>
    <row r="813" spans="2:41" ht="18" customHeight="1">
      <c r="B813" s="189"/>
      <c r="D813" s="144"/>
      <c r="F813" s="144"/>
      <c r="G813" s="206"/>
      <c r="I813" s="622"/>
      <c r="J813" s="199"/>
      <c r="K813" s="476"/>
      <c r="L813" s="144"/>
      <c r="M813" s="144"/>
      <c r="N813" s="144"/>
      <c r="O813" s="233"/>
      <c r="P813" s="1391"/>
      <c r="R813" s="981"/>
      <c r="S813" s="512"/>
      <c r="T813" s="1140"/>
      <c r="V813" s="1141"/>
      <c r="X813" s="1140"/>
      <c r="Z813" s="1141"/>
      <c r="AB813" s="1140"/>
      <c r="AD813" s="1141"/>
      <c r="AE813" s="512"/>
      <c r="AO813" s="233"/>
    </row>
    <row r="814" spans="2:41" ht="18" customHeight="1">
      <c r="B814" s="189"/>
      <c r="D814" s="144"/>
      <c r="F814" s="144"/>
      <c r="G814" s="206"/>
      <c r="I814" s="622"/>
      <c r="J814" s="199"/>
      <c r="K814" s="476"/>
      <c r="L814" s="144"/>
      <c r="M814" s="144"/>
      <c r="N814" s="144"/>
      <c r="O814" s="233"/>
      <c r="P814" s="1391"/>
      <c r="R814" s="981"/>
      <c r="S814" s="512"/>
      <c r="T814" s="1140"/>
      <c r="V814" s="1141"/>
      <c r="X814" s="1140"/>
      <c r="Z814" s="1141"/>
      <c r="AB814" s="1140"/>
      <c r="AD814" s="1141"/>
      <c r="AE814" s="512"/>
      <c r="AO814" s="233"/>
    </row>
    <row r="815" spans="2:41" ht="18" customHeight="1">
      <c r="B815" s="189"/>
      <c r="D815" s="144"/>
      <c r="F815" s="144"/>
      <c r="G815" s="206"/>
      <c r="I815" s="622"/>
      <c r="J815" s="199"/>
      <c r="K815" s="476"/>
      <c r="L815" s="144"/>
      <c r="M815" s="144"/>
      <c r="N815" s="144"/>
      <c r="O815" s="233"/>
      <c r="P815" s="1391"/>
      <c r="R815" s="981"/>
      <c r="S815" s="512"/>
      <c r="T815" s="1140"/>
      <c r="V815" s="1141"/>
      <c r="X815" s="1140"/>
      <c r="Z815" s="1141"/>
      <c r="AB815" s="1140"/>
      <c r="AD815" s="1141"/>
      <c r="AE815" s="512"/>
      <c r="AO815" s="233"/>
    </row>
    <row r="816" spans="2:41" ht="18" customHeight="1">
      <c r="B816" s="189"/>
      <c r="D816" s="144"/>
      <c r="F816" s="144"/>
      <c r="G816" s="206"/>
      <c r="I816" s="622"/>
      <c r="J816" s="199"/>
      <c r="K816" s="476"/>
      <c r="L816" s="144"/>
      <c r="M816" s="144"/>
      <c r="N816" s="144"/>
      <c r="O816" s="233"/>
      <c r="P816" s="1391"/>
      <c r="R816" s="981"/>
      <c r="S816" s="512"/>
      <c r="T816" s="1140"/>
      <c r="V816" s="1141"/>
      <c r="X816" s="1140"/>
      <c r="Z816" s="1141"/>
      <c r="AB816" s="1140"/>
      <c r="AD816" s="1141"/>
      <c r="AE816" s="512"/>
      <c r="AO816" s="233"/>
    </row>
    <row r="817" spans="2:41" ht="18" customHeight="1">
      <c r="B817" s="189"/>
      <c r="D817" s="144"/>
      <c r="F817" s="144"/>
      <c r="G817" s="206"/>
      <c r="I817" s="622"/>
      <c r="J817" s="199"/>
      <c r="K817" s="476"/>
      <c r="L817" s="144"/>
      <c r="M817" s="144"/>
      <c r="N817" s="144"/>
      <c r="O817" s="233"/>
      <c r="P817" s="1391"/>
      <c r="R817" s="981"/>
      <c r="S817" s="512"/>
      <c r="T817" s="1140"/>
      <c r="V817" s="1141"/>
      <c r="X817" s="1140"/>
      <c r="Z817" s="1141"/>
      <c r="AB817" s="1140"/>
      <c r="AD817" s="1141"/>
      <c r="AE817" s="512"/>
      <c r="AO817" s="233"/>
    </row>
    <row r="818" spans="2:41" ht="18" customHeight="1">
      <c r="B818" s="189"/>
      <c r="D818" s="144"/>
      <c r="F818" s="144"/>
      <c r="G818" s="206"/>
      <c r="I818" s="622"/>
      <c r="J818" s="199"/>
      <c r="K818" s="476"/>
      <c r="L818" s="144"/>
      <c r="M818" s="144"/>
      <c r="N818" s="144"/>
      <c r="O818" s="233"/>
      <c r="P818" s="1391"/>
      <c r="R818" s="981"/>
      <c r="S818" s="512"/>
      <c r="T818" s="1140"/>
      <c r="V818" s="1141"/>
      <c r="X818" s="1140"/>
      <c r="Z818" s="1141"/>
      <c r="AB818" s="1140"/>
      <c r="AD818" s="1141"/>
      <c r="AE818" s="512"/>
      <c r="AO818" s="233"/>
    </row>
    <row r="819" spans="2:41" ht="18" customHeight="1">
      <c r="B819" s="189"/>
      <c r="D819" s="144"/>
      <c r="F819" s="144"/>
      <c r="G819" s="206"/>
      <c r="I819" s="622"/>
      <c r="J819" s="199"/>
      <c r="K819" s="476"/>
      <c r="L819" s="144"/>
      <c r="M819" s="144"/>
      <c r="N819" s="144"/>
      <c r="O819" s="233"/>
      <c r="P819" s="1391"/>
      <c r="R819" s="981"/>
      <c r="S819" s="512"/>
      <c r="T819" s="1140"/>
      <c r="V819" s="1141"/>
      <c r="X819" s="1140"/>
      <c r="Z819" s="1141"/>
      <c r="AB819" s="1140"/>
      <c r="AD819" s="1141"/>
      <c r="AE819" s="512"/>
      <c r="AO819" s="233"/>
    </row>
    <row r="820" spans="2:41" ht="18" customHeight="1">
      <c r="B820" s="189"/>
      <c r="D820" s="144"/>
      <c r="F820" s="144"/>
      <c r="G820" s="206"/>
      <c r="I820" s="622"/>
      <c r="J820" s="199"/>
      <c r="K820" s="476"/>
      <c r="L820" s="144"/>
      <c r="M820" s="144"/>
      <c r="N820" s="144"/>
      <c r="O820" s="233"/>
      <c r="P820" s="1391"/>
      <c r="R820" s="981"/>
      <c r="S820" s="512"/>
      <c r="T820" s="1140"/>
      <c r="V820" s="1141"/>
      <c r="X820" s="1140"/>
      <c r="Z820" s="1141"/>
      <c r="AB820" s="1140"/>
      <c r="AD820" s="1141"/>
      <c r="AE820" s="512"/>
      <c r="AO820" s="233"/>
    </row>
    <row r="821" spans="2:41" ht="18" customHeight="1">
      <c r="B821" s="189"/>
      <c r="D821" s="144"/>
      <c r="F821" s="144"/>
      <c r="G821" s="206"/>
      <c r="I821" s="622"/>
      <c r="J821" s="199"/>
      <c r="K821" s="476"/>
      <c r="L821" s="144"/>
      <c r="M821" s="144"/>
      <c r="N821" s="144"/>
      <c r="O821" s="233"/>
      <c r="P821" s="1391"/>
      <c r="R821" s="981"/>
      <c r="S821" s="512"/>
      <c r="T821" s="1140"/>
      <c r="V821" s="1141"/>
      <c r="X821" s="1140"/>
      <c r="Z821" s="1141"/>
      <c r="AB821" s="1140"/>
      <c r="AD821" s="1141"/>
      <c r="AE821" s="512"/>
      <c r="AO821" s="233"/>
    </row>
    <row r="822" spans="2:41" ht="18" customHeight="1">
      <c r="B822" s="189"/>
      <c r="D822" s="144"/>
      <c r="F822" s="144"/>
      <c r="G822" s="206"/>
      <c r="I822" s="622"/>
      <c r="J822" s="199"/>
      <c r="K822" s="476"/>
      <c r="L822" s="144"/>
      <c r="M822" s="144"/>
      <c r="N822" s="144"/>
      <c r="O822" s="233"/>
      <c r="P822" s="1391"/>
      <c r="R822" s="981"/>
      <c r="S822" s="512"/>
      <c r="T822" s="1140"/>
      <c r="V822" s="1141"/>
      <c r="X822" s="1140"/>
      <c r="Z822" s="1141"/>
      <c r="AB822" s="1140"/>
      <c r="AD822" s="1141"/>
      <c r="AE822" s="512"/>
      <c r="AO822" s="233"/>
    </row>
    <row r="823" spans="2:41" ht="18" customHeight="1">
      <c r="B823" s="189"/>
      <c r="D823" s="144"/>
      <c r="F823" s="144"/>
      <c r="G823" s="206"/>
      <c r="I823" s="622"/>
      <c r="J823" s="199"/>
      <c r="K823" s="476"/>
      <c r="L823" s="144"/>
      <c r="M823" s="144"/>
      <c r="N823" s="144"/>
      <c r="O823" s="233"/>
      <c r="P823" s="1391"/>
      <c r="R823" s="981"/>
      <c r="S823" s="512"/>
      <c r="T823" s="1140"/>
      <c r="V823" s="1141"/>
      <c r="X823" s="1140"/>
      <c r="Z823" s="1141"/>
      <c r="AB823" s="1140"/>
      <c r="AD823" s="1141"/>
      <c r="AE823" s="512"/>
      <c r="AO823" s="233"/>
    </row>
    <row r="824" spans="2:41" ht="18" customHeight="1">
      <c r="B824" s="189"/>
      <c r="D824" s="144"/>
      <c r="F824" s="144"/>
      <c r="G824" s="206"/>
      <c r="I824" s="622"/>
      <c r="J824" s="199"/>
      <c r="K824" s="476"/>
      <c r="L824" s="144"/>
      <c r="M824" s="144"/>
      <c r="N824" s="144"/>
      <c r="O824" s="233"/>
      <c r="P824" s="1391"/>
      <c r="R824" s="981"/>
      <c r="S824" s="512"/>
      <c r="T824" s="1140"/>
      <c r="V824" s="1141"/>
      <c r="X824" s="1140"/>
      <c r="Z824" s="1141"/>
      <c r="AB824" s="1140"/>
      <c r="AD824" s="1141"/>
      <c r="AE824" s="512"/>
      <c r="AO824" s="233"/>
    </row>
    <row r="825" spans="2:41" ht="18" customHeight="1">
      <c r="B825" s="189"/>
      <c r="D825" s="144"/>
      <c r="F825" s="144"/>
      <c r="G825" s="206"/>
      <c r="I825" s="622"/>
      <c r="J825" s="199"/>
      <c r="K825" s="476"/>
      <c r="L825" s="144"/>
      <c r="M825" s="144"/>
      <c r="N825" s="144"/>
      <c r="O825" s="233"/>
      <c r="P825" s="1391"/>
      <c r="R825" s="981"/>
      <c r="S825" s="512"/>
      <c r="T825" s="1140"/>
      <c r="V825" s="1141"/>
      <c r="X825" s="1140"/>
      <c r="Z825" s="1141"/>
      <c r="AB825" s="1140"/>
      <c r="AD825" s="1141"/>
      <c r="AE825" s="512"/>
      <c r="AO825" s="233"/>
    </row>
    <row r="826" spans="2:41" ht="18" customHeight="1">
      <c r="B826" s="189"/>
      <c r="D826" s="144"/>
      <c r="F826" s="144"/>
      <c r="G826" s="206"/>
      <c r="I826" s="622"/>
      <c r="J826" s="199"/>
      <c r="K826" s="476"/>
      <c r="L826" s="144"/>
      <c r="M826" s="144"/>
      <c r="N826" s="144"/>
      <c r="O826" s="233"/>
      <c r="P826" s="1391"/>
      <c r="R826" s="981"/>
      <c r="S826" s="512"/>
      <c r="T826" s="1140"/>
      <c r="V826" s="1141"/>
      <c r="X826" s="1140"/>
      <c r="Z826" s="1141"/>
      <c r="AB826" s="1140"/>
      <c r="AD826" s="1141"/>
      <c r="AE826" s="512"/>
      <c r="AO826" s="233"/>
    </row>
    <row r="827" spans="2:41" ht="18" customHeight="1">
      <c r="B827" s="189"/>
      <c r="D827" s="144"/>
      <c r="F827" s="144"/>
      <c r="G827" s="206"/>
      <c r="I827" s="622"/>
      <c r="J827" s="199"/>
      <c r="K827" s="476"/>
      <c r="L827" s="144"/>
      <c r="M827" s="144"/>
      <c r="N827" s="144"/>
      <c r="O827" s="233"/>
      <c r="P827" s="1391"/>
      <c r="R827" s="981"/>
      <c r="S827" s="512"/>
      <c r="T827" s="1140"/>
      <c r="V827" s="1141"/>
      <c r="X827" s="1140"/>
      <c r="Z827" s="1141"/>
      <c r="AB827" s="1140"/>
      <c r="AD827" s="1141"/>
      <c r="AE827" s="512"/>
      <c r="AO827" s="233"/>
    </row>
    <row r="828" spans="2:41" ht="18" customHeight="1">
      <c r="B828" s="189"/>
      <c r="D828" s="144"/>
      <c r="F828" s="144"/>
      <c r="G828" s="206"/>
      <c r="I828" s="622"/>
      <c r="J828" s="199"/>
      <c r="K828" s="476"/>
      <c r="L828" s="144"/>
      <c r="M828" s="144"/>
      <c r="N828" s="144"/>
      <c r="O828" s="233"/>
      <c r="P828" s="1391"/>
      <c r="R828" s="981"/>
      <c r="S828" s="512"/>
      <c r="T828" s="1140"/>
      <c r="V828" s="1141"/>
      <c r="X828" s="1140"/>
      <c r="Z828" s="1141"/>
      <c r="AB828" s="1140"/>
      <c r="AD828" s="1141"/>
      <c r="AE828" s="512"/>
      <c r="AO828" s="233"/>
    </row>
    <row r="829" spans="2:41" ht="18" customHeight="1">
      <c r="B829" s="189"/>
      <c r="D829" s="144"/>
      <c r="F829" s="144"/>
      <c r="G829" s="206"/>
      <c r="I829" s="622"/>
      <c r="J829" s="199"/>
      <c r="K829" s="476"/>
      <c r="L829" s="144"/>
      <c r="M829" s="144"/>
      <c r="N829" s="144"/>
      <c r="O829" s="233"/>
      <c r="P829" s="1391"/>
      <c r="R829" s="981"/>
      <c r="S829" s="512"/>
      <c r="T829" s="1140"/>
      <c r="V829" s="1141"/>
      <c r="X829" s="1140"/>
      <c r="Z829" s="1141"/>
      <c r="AB829" s="1140"/>
      <c r="AD829" s="1141"/>
      <c r="AE829" s="512"/>
      <c r="AO829" s="233"/>
    </row>
    <row r="830" spans="2:41" ht="18" customHeight="1">
      <c r="B830" s="189"/>
      <c r="D830" s="144"/>
      <c r="F830" s="144"/>
      <c r="G830" s="206"/>
      <c r="I830" s="622"/>
      <c r="J830" s="199"/>
      <c r="K830" s="476"/>
      <c r="L830" s="144"/>
      <c r="M830" s="144"/>
      <c r="N830" s="144"/>
      <c r="O830" s="233"/>
      <c r="P830" s="1391"/>
      <c r="R830" s="981"/>
      <c r="S830" s="512"/>
      <c r="T830" s="1140"/>
      <c r="V830" s="1141"/>
      <c r="X830" s="1140"/>
      <c r="Z830" s="1141"/>
      <c r="AB830" s="1140"/>
      <c r="AD830" s="1141"/>
      <c r="AE830" s="512"/>
      <c r="AO830" s="233"/>
    </row>
    <row r="831" spans="2:41" ht="18" customHeight="1">
      <c r="B831" s="189"/>
      <c r="D831" s="144"/>
      <c r="F831" s="144"/>
      <c r="G831" s="206"/>
      <c r="I831" s="622"/>
      <c r="J831" s="199"/>
      <c r="K831" s="476"/>
      <c r="L831" s="144"/>
      <c r="M831" s="144"/>
      <c r="N831" s="144"/>
      <c r="O831" s="233"/>
      <c r="P831" s="1391"/>
      <c r="R831" s="981"/>
      <c r="S831" s="512"/>
      <c r="T831" s="1140"/>
      <c r="V831" s="1141"/>
      <c r="X831" s="1140"/>
      <c r="Z831" s="1141"/>
      <c r="AB831" s="1140"/>
      <c r="AD831" s="1141"/>
      <c r="AE831" s="512"/>
      <c r="AO831" s="233"/>
    </row>
    <row r="832" spans="2:41" ht="18" customHeight="1">
      <c r="B832" s="189"/>
      <c r="D832" s="144"/>
      <c r="F832" s="144"/>
      <c r="G832" s="206"/>
      <c r="I832" s="622"/>
      <c r="J832" s="199"/>
      <c r="K832" s="476"/>
      <c r="L832" s="144"/>
      <c r="M832" s="144"/>
      <c r="N832" s="144"/>
      <c r="O832" s="233"/>
      <c r="P832" s="1391"/>
      <c r="R832" s="981"/>
      <c r="S832" s="512"/>
      <c r="T832" s="1140"/>
      <c r="V832" s="1141"/>
      <c r="X832" s="1140"/>
      <c r="Z832" s="1141"/>
      <c r="AB832" s="1140"/>
      <c r="AD832" s="1141"/>
      <c r="AE832" s="512"/>
      <c r="AO832" s="233"/>
    </row>
    <row r="833" spans="2:41" ht="18" customHeight="1">
      <c r="B833" s="189"/>
      <c r="D833" s="144"/>
      <c r="F833" s="144"/>
      <c r="G833" s="206"/>
      <c r="I833" s="622"/>
      <c r="J833" s="199"/>
      <c r="K833" s="476"/>
      <c r="L833" s="144"/>
      <c r="M833" s="144"/>
      <c r="N833" s="144"/>
      <c r="O833" s="233"/>
      <c r="P833" s="1391"/>
      <c r="R833" s="981"/>
      <c r="S833" s="512"/>
      <c r="T833" s="1140"/>
      <c r="V833" s="1141"/>
      <c r="X833" s="1140"/>
      <c r="Z833" s="1141"/>
      <c r="AB833" s="1140"/>
      <c r="AD833" s="1141"/>
      <c r="AE833" s="512"/>
      <c r="AO833" s="233"/>
    </row>
    <row r="834" spans="2:41" ht="18" customHeight="1">
      <c r="B834" s="189"/>
      <c r="D834" s="144"/>
      <c r="F834" s="144"/>
      <c r="G834" s="206"/>
      <c r="I834" s="622"/>
      <c r="J834" s="199"/>
      <c r="K834" s="476"/>
      <c r="L834" s="144"/>
      <c r="M834" s="144"/>
      <c r="N834" s="144"/>
      <c r="O834" s="233"/>
      <c r="P834" s="1391"/>
      <c r="R834" s="981"/>
      <c r="S834" s="512"/>
      <c r="T834" s="1140"/>
      <c r="V834" s="1141"/>
      <c r="X834" s="1140"/>
      <c r="Z834" s="1141"/>
      <c r="AB834" s="1140"/>
      <c r="AD834" s="1141"/>
      <c r="AE834" s="512"/>
      <c r="AO834" s="233"/>
    </row>
    <row r="835" spans="2:41" ht="18" customHeight="1">
      <c r="B835" s="189"/>
      <c r="D835" s="144"/>
      <c r="F835" s="144"/>
      <c r="G835" s="206"/>
      <c r="I835" s="622"/>
      <c r="J835" s="199"/>
      <c r="K835" s="476"/>
      <c r="L835" s="144"/>
      <c r="M835" s="144"/>
      <c r="N835" s="144"/>
      <c r="O835" s="233"/>
      <c r="P835" s="1391"/>
      <c r="R835" s="981"/>
      <c r="S835" s="512"/>
      <c r="T835" s="1140"/>
      <c r="V835" s="1141"/>
      <c r="X835" s="1140"/>
      <c r="Z835" s="1141"/>
      <c r="AB835" s="1140"/>
      <c r="AD835" s="1141"/>
      <c r="AE835" s="512"/>
      <c r="AO835" s="233"/>
    </row>
    <row r="836" spans="2:41" ht="18" customHeight="1">
      <c r="B836" s="189"/>
      <c r="D836" s="144"/>
      <c r="F836" s="144"/>
      <c r="G836" s="206"/>
      <c r="I836" s="622"/>
      <c r="J836" s="199"/>
      <c r="K836" s="476"/>
      <c r="L836" s="144"/>
      <c r="M836" s="144"/>
      <c r="N836" s="144"/>
      <c r="O836" s="233"/>
      <c r="P836" s="1391"/>
      <c r="R836" s="981"/>
      <c r="S836" s="512"/>
      <c r="T836" s="1140"/>
      <c r="V836" s="1141"/>
      <c r="X836" s="1140"/>
      <c r="Z836" s="1141"/>
      <c r="AB836" s="1140"/>
      <c r="AD836" s="1141"/>
      <c r="AE836" s="512"/>
      <c r="AO836" s="233"/>
    </row>
    <row r="837" spans="2:41" ht="18" customHeight="1">
      <c r="B837" s="189"/>
      <c r="D837" s="144"/>
      <c r="F837" s="144"/>
      <c r="G837" s="206"/>
      <c r="I837" s="622"/>
      <c r="J837" s="199"/>
      <c r="K837" s="476"/>
      <c r="L837" s="144"/>
      <c r="M837" s="144"/>
      <c r="N837" s="144"/>
      <c r="O837" s="233"/>
      <c r="P837" s="1391"/>
      <c r="R837" s="981"/>
      <c r="S837" s="512"/>
      <c r="T837" s="1140"/>
      <c r="V837" s="1141"/>
      <c r="X837" s="1140"/>
      <c r="Z837" s="1141"/>
      <c r="AB837" s="1140"/>
      <c r="AD837" s="1141"/>
      <c r="AE837" s="512"/>
      <c r="AO837" s="233"/>
    </row>
    <row r="838" spans="2:41" ht="18" customHeight="1">
      <c r="B838" s="189"/>
      <c r="D838" s="144"/>
      <c r="F838" s="144"/>
      <c r="G838" s="206"/>
      <c r="I838" s="622"/>
      <c r="J838" s="199"/>
      <c r="K838" s="476"/>
      <c r="L838" s="144"/>
      <c r="M838" s="144"/>
      <c r="N838" s="144"/>
      <c r="O838" s="233"/>
      <c r="P838" s="1391"/>
      <c r="R838" s="981"/>
      <c r="S838" s="512"/>
      <c r="T838" s="1140"/>
      <c r="V838" s="1141"/>
      <c r="X838" s="1140"/>
      <c r="Z838" s="1141"/>
      <c r="AB838" s="1140"/>
      <c r="AD838" s="1141"/>
      <c r="AE838" s="512"/>
      <c r="AO838" s="233"/>
    </row>
    <row r="839" spans="2:41" ht="18" customHeight="1">
      <c r="B839" s="189"/>
      <c r="D839" s="144"/>
      <c r="F839" s="144"/>
      <c r="G839" s="206"/>
      <c r="I839" s="622"/>
      <c r="J839" s="199"/>
      <c r="K839" s="476"/>
      <c r="L839" s="144"/>
      <c r="M839" s="144"/>
      <c r="N839" s="144"/>
      <c r="O839" s="233"/>
      <c r="P839" s="1391"/>
      <c r="R839" s="981"/>
      <c r="S839" s="512"/>
      <c r="T839" s="1140"/>
      <c r="V839" s="1141"/>
      <c r="X839" s="1140"/>
      <c r="Z839" s="1141"/>
      <c r="AB839" s="1140"/>
      <c r="AD839" s="1141"/>
      <c r="AE839" s="512"/>
      <c r="AO839" s="233"/>
    </row>
    <row r="840" spans="2:41" ht="18" customHeight="1">
      <c r="B840" s="189"/>
      <c r="D840" s="144"/>
      <c r="F840" s="144"/>
      <c r="G840" s="206"/>
      <c r="I840" s="622"/>
      <c r="J840" s="199"/>
      <c r="K840" s="476"/>
      <c r="L840" s="144"/>
      <c r="M840" s="144"/>
      <c r="N840" s="144"/>
      <c r="O840" s="233"/>
      <c r="P840" s="1391"/>
      <c r="R840" s="981"/>
      <c r="S840" s="512"/>
      <c r="T840" s="1140"/>
      <c r="V840" s="1141"/>
      <c r="X840" s="1140"/>
      <c r="Z840" s="1141"/>
      <c r="AB840" s="1140"/>
      <c r="AD840" s="1141"/>
      <c r="AE840" s="512"/>
      <c r="AO840" s="233"/>
    </row>
    <row r="841" spans="2:41" ht="18" customHeight="1">
      <c r="B841" s="189"/>
      <c r="D841" s="144"/>
      <c r="F841" s="144"/>
      <c r="G841" s="206"/>
      <c r="I841" s="622"/>
      <c r="J841" s="199"/>
      <c r="K841" s="476"/>
      <c r="L841" s="144"/>
      <c r="M841" s="144"/>
      <c r="N841" s="144"/>
      <c r="O841" s="233"/>
      <c r="P841" s="1391"/>
      <c r="R841" s="981"/>
      <c r="S841" s="512"/>
      <c r="T841" s="1140"/>
      <c r="V841" s="1141"/>
      <c r="X841" s="1140"/>
      <c r="Z841" s="1141"/>
      <c r="AB841" s="1140"/>
      <c r="AD841" s="1141"/>
      <c r="AE841" s="512"/>
      <c r="AO841" s="233"/>
    </row>
    <row r="842" spans="2:41" ht="18" customHeight="1">
      <c r="B842" s="189"/>
      <c r="D842" s="144"/>
      <c r="F842" s="144"/>
      <c r="G842" s="206"/>
      <c r="I842" s="622"/>
      <c r="J842" s="199"/>
      <c r="K842" s="476"/>
      <c r="L842" s="144"/>
      <c r="M842" s="144"/>
      <c r="N842" s="144"/>
      <c r="O842" s="233"/>
      <c r="P842" s="1391"/>
      <c r="R842" s="981"/>
      <c r="S842" s="512"/>
      <c r="T842" s="1140"/>
      <c r="V842" s="1141"/>
      <c r="X842" s="1140"/>
      <c r="Z842" s="1141"/>
      <c r="AB842" s="1140"/>
      <c r="AD842" s="1141"/>
      <c r="AE842" s="512"/>
      <c r="AO842" s="233"/>
    </row>
    <row r="843" spans="2:41" ht="18" customHeight="1">
      <c r="B843" s="189"/>
      <c r="D843" s="144"/>
      <c r="F843" s="144"/>
      <c r="G843" s="206"/>
      <c r="I843" s="622"/>
      <c r="J843" s="199"/>
      <c r="K843" s="476"/>
      <c r="L843" s="144"/>
      <c r="M843" s="144"/>
      <c r="N843" s="144"/>
      <c r="O843" s="233"/>
      <c r="P843" s="1391"/>
      <c r="R843" s="981"/>
      <c r="S843" s="512"/>
      <c r="T843" s="1140"/>
      <c r="V843" s="1141"/>
      <c r="X843" s="1140"/>
      <c r="Z843" s="1141"/>
      <c r="AB843" s="1140"/>
      <c r="AD843" s="1141"/>
      <c r="AE843" s="512"/>
      <c r="AO843" s="233"/>
    </row>
    <row r="844" spans="2:41" ht="18" customHeight="1">
      <c r="B844" s="189"/>
      <c r="D844" s="144"/>
      <c r="F844" s="144"/>
      <c r="G844" s="206"/>
      <c r="I844" s="622"/>
      <c r="J844" s="199"/>
      <c r="K844" s="476"/>
      <c r="L844" s="144"/>
      <c r="M844" s="144"/>
      <c r="N844" s="144"/>
      <c r="O844" s="233"/>
      <c r="P844" s="1391"/>
      <c r="R844" s="981"/>
      <c r="S844" s="512"/>
      <c r="T844" s="1140"/>
      <c r="V844" s="1141"/>
      <c r="X844" s="1140"/>
      <c r="Z844" s="1141"/>
      <c r="AB844" s="1140"/>
      <c r="AD844" s="1141"/>
      <c r="AE844" s="512"/>
      <c r="AO844" s="233"/>
    </row>
    <row r="845" spans="2:41" ht="18" customHeight="1">
      <c r="B845" s="189"/>
      <c r="D845" s="144"/>
      <c r="F845" s="144"/>
      <c r="G845" s="206"/>
      <c r="I845" s="622"/>
      <c r="J845" s="199"/>
      <c r="K845" s="476"/>
      <c r="L845" s="144"/>
      <c r="M845" s="144"/>
      <c r="N845" s="144"/>
      <c r="O845" s="233"/>
      <c r="P845" s="1391"/>
      <c r="R845" s="981"/>
      <c r="S845" s="512"/>
      <c r="T845" s="1140"/>
      <c r="V845" s="1141"/>
      <c r="X845" s="1140"/>
      <c r="Z845" s="1141"/>
      <c r="AB845" s="1140"/>
      <c r="AD845" s="1141"/>
      <c r="AE845" s="512"/>
      <c r="AO845" s="233"/>
    </row>
    <row r="846" spans="2:41" ht="18" customHeight="1">
      <c r="B846" s="189"/>
      <c r="D846" s="144"/>
      <c r="F846" s="144"/>
      <c r="G846" s="206"/>
      <c r="I846" s="622"/>
      <c r="J846" s="199"/>
      <c r="K846" s="476"/>
      <c r="L846" s="144"/>
      <c r="M846" s="144"/>
      <c r="N846" s="144"/>
      <c r="O846" s="233"/>
      <c r="P846" s="1391"/>
      <c r="R846" s="981"/>
      <c r="S846" s="512"/>
      <c r="T846" s="1140"/>
      <c r="V846" s="1141"/>
      <c r="X846" s="1140"/>
      <c r="Z846" s="1141"/>
      <c r="AB846" s="1140"/>
      <c r="AD846" s="1141"/>
      <c r="AE846" s="512"/>
      <c r="AO846" s="233"/>
    </row>
    <row r="847" spans="2:41" ht="18" customHeight="1">
      <c r="B847" s="189"/>
      <c r="D847" s="144"/>
      <c r="F847" s="144"/>
      <c r="G847" s="206"/>
      <c r="I847" s="622"/>
      <c r="J847" s="199"/>
      <c r="K847" s="476"/>
      <c r="L847" s="144"/>
      <c r="M847" s="144"/>
      <c r="N847" s="144"/>
      <c r="O847" s="233"/>
      <c r="P847" s="1391"/>
      <c r="R847" s="981"/>
      <c r="S847" s="512"/>
      <c r="T847" s="1140"/>
      <c r="V847" s="1141"/>
      <c r="X847" s="1140"/>
      <c r="Z847" s="1141"/>
      <c r="AB847" s="1140"/>
      <c r="AD847" s="1141"/>
      <c r="AE847" s="512"/>
      <c r="AO847" s="233"/>
    </row>
    <row r="848" spans="2:41" ht="18" customHeight="1">
      <c r="B848" s="189"/>
      <c r="D848" s="144"/>
      <c r="F848" s="144"/>
      <c r="G848" s="206"/>
      <c r="I848" s="622"/>
      <c r="J848" s="199"/>
      <c r="K848" s="476"/>
      <c r="L848" s="144"/>
      <c r="M848" s="144"/>
      <c r="N848" s="144"/>
      <c r="O848" s="233"/>
      <c r="P848" s="1391"/>
      <c r="R848" s="981"/>
      <c r="S848" s="512"/>
      <c r="T848" s="1140"/>
      <c r="V848" s="1141"/>
      <c r="X848" s="1140"/>
      <c r="Z848" s="1141"/>
      <c r="AB848" s="1140"/>
      <c r="AD848" s="1141"/>
      <c r="AE848" s="512"/>
      <c r="AO848" s="233"/>
    </row>
    <row r="849" spans="2:41" ht="18" customHeight="1">
      <c r="B849" s="189"/>
      <c r="D849" s="144"/>
      <c r="F849" s="144"/>
      <c r="G849" s="206"/>
      <c r="I849" s="622"/>
      <c r="J849" s="199"/>
      <c r="K849" s="476"/>
      <c r="L849" s="144"/>
      <c r="M849" s="144"/>
      <c r="N849" s="144"/>
      <c r="O849" s="233"/>
      <c r="P849" s="1391"/>
      <c r="R849" s="981"/>
      <c r="S849" s="512"/>
      <c r="T849" s="1140"/>
      <c r="V849" s="1141"/>
      <c r="X849" s="1140"/>
      <c r="Z849" s="1141"/>
      <c r="AB849" s="1140"/>
      <c r="AD849" s="1141"/>
      <c r="AE849" s="512"/>
      <c r="AO849" s="233"/>
    </row>
    <row r="850" spans="2:41" ht="18" customHeight="1">
      <c r="B850" s="189"/>
      <c r="D850" s="144"/>
      <c r="F850" s="144"/>
      <c r="G850" s="206"/>
      <c r="I850" s="622"/>
      <c r="J850" s="199"/>
      <c r="K850" s="476"/>
      <c r="L850" s="144"/>
      <c r="M850" s="144"/>
      <c r="N850" s="144"/>
      <c r="O850" s="233"/>
      <c r="P850" s="1391"/>
      <c r="R850" s="981"/>
      <c r="S850" s="512"/>
      <c r="T850" s="1140"/>
      <c r="V850" s="1141"/>
      <c r="X850" s="1140"/>
      <c r="Z850" s="1141"/>
      <c r="AB850" s="1140"/>
      <c r="AD850" s="1141"/>
      <c r="AE850" s="512"/>
      <c r="AO850" s="233"/>
    </row>
    <row r="851" spans="2:41" ht="18" customHeight="1">
      <c r="B851" s="189"/>
      <c r="D851" s="144"/>
      <c r="F851" s="144"/>
      <c r="G851" s="206"/>
      <c r="I851" s="622"/>
      <c r="J851" s="199"/>
      <c r="K851" s="476"/>
      <c r="L851" s="144"/>
      <c r="M851" s="144"/>
      <c r="N851" s="144"/>
      <c r="O851" s="233"/>
      <c r="P851" s="1391"/>
      <c r="R851" s="981"/>
      <c r="S851" s="512"/>
      <c r="T851" s="1140"/>
      <c r="V851" s="1141"/>
      <c r="X851" s="1140"/>
      <c r="Z851" s="1141"/>
      <c r="AB851" s="1140"/>
      <c r="AD851" s="1141"/>
      <c r="AE851" s="512"/>
      <c r="AO851" s="233"/>
    </row>
    <row r="852" spans="2:41" ht="18" customHeight="1">
      <c r="B852" s="189"/>
      <c r="D852" s="144"/>
      <c r="F852" s="144"/>
      <c r="G852" s="206"/>
      <c r="I852" s="622"/>
      <c r="J852" s="199"/>
      <c r="K852" s="476"/>
      <c r="L852" s="144"/>
      <c r="M852" s="144"/>
      <c r="N852" s="144"/>
      <c r="O852" s="233"/>
      <c r="P852" s="1391"/>
      <c r="R852" s="981"/>
      <c r="S852" s="512"/>
      <c r="T852" s="1140"/>
      <c r="V852" s="1141"/>
      <c r="X852" s="1140"/>
      <c r="Z852" s="1141"/>
      <c r="AB852" s="1140"/>
      <c r="AD852" s="1141"/>
      <c r="AE852" s="512"/>
      <c r="AO852" s="233"/>
    </row>
    <row r="853" spans="2:41" ht="18" customHeight="1">
      <c r="B853" s="189"/>
      <c r="D853" s="144"/>
      <c r="F853" s="144"/>
      <c r="G853" s="206"/>
      <c r="I853" s="622"/>
      <c r="J853" s="199"/>
      <c r="K853" s="476"/>
      <c r="L853" s="144"/>
      <c r="M853" s="144"/>
      <c r="N853" s="144"/>
      <c r="O853" s="233"/>
      <c r="P853" s="1391"/>
      <c r="R853" s="981"/>
      <c r="S853" s="512"/>
      <c r="T853" s="1140"/>
      <c r="V853" s="1141"/>
      <c r="X853" s="1140"/>
      <c r="Z853" s="1141"/>
      <c r="AB853" s="1140"/>
      <c r="AD853" s="1141"/>
      <c r="AE853" s="512"/>
      <c r="AO853" s="233"/>
    </row>
    <row r="854" spans="2:41" ht="18" customHeight="1">
      <c r="B854" s="189"/>
      <c r="D854" s="144"/>
      <c r="F854" s="144"/>
      <c r="G854" s="206"/>
      <c r="I854" s="622"/>
      <c r="J854" s="199"/>
      <c r="K854" s="476"/>
      <c r="L854" s="144"/>
      <c r="M854" s="144"/>
      <c r="N854" s="144"/>
      <c r="O854" s="233"/>
      <c r="P854" s="1391"/>
      <c r="R854" s="981"/>
      <c r="S854" s="512"/>
      <c r="T854" s="1140"/>
      <c r="V854" s="1141"/>
      <c r="X854" s="1140"/>
      <c r="Z854" s="1141"/>
      <c r="AB854" s="1140"/>
      <c r="AD854" s="1141"/>
      <c r="AE854" s="512"/>
      <c r="AO854" s="233"/>
    </row>
    <row r="855" spans="2:41" ht="18" customHeight="1">
      <c r="B855" s="189"/>
      <c r="D855" s="144"/>
      <c r="F855" s="144"/>
      <c r="G855" s="206"/>
      <c r="I855" s="622"/>
      <c r="J855" s="199"/>
      <c r="K855" s="476"/>
      <c r="L855" s="144"/>
      <c r="M855" s="144"/>
      <c r="N855" s="144"/>
      <c r="O855" s="233"/>
      <c r="P855" s="1391"/>
      <c r="R855" s="981"/>
      <c r="S855" s="512"/>
      <c r="T855" s="1140"/>
      <c r="V855" s="1141"/>
      <c r="X855" s="1140"/>
      <c r="Z855" s="1141"/>
      <c r="AB855" s="1140"/>
      <c r="AD855" s="1141"/>
      <c r="AE855" s="512"/>
      <c r="AO855" s="233"/>
    </row>
    <row r="856" spans="2:41" ht="18" customHeight="1">
      <c r="B856" s="189"/>
      <c r="D856" s="144"/>
      <c r="F856" s="144"/>
      <c r="G856" s="206"/>
      <c r="I856" s="622"/>
      <c r="J856" s="199"/>
      <c r="K856" s="476"/>
      <c r="L856" s="144"/>
      <c r="M856" s="144"/>
      <c r="N856" s="144"/>
      <c r="O856" s="233"/>
      <c r="P856" s="1391"/>
      <c r="R856" s="981"/>
      <c r="S856" s="512"/>
      <c r="T856" s="1140"/>
      <c r="V856" s="1141"/>
      <c r="X856" s="1140"/>
      <c r="Z856" s="1141"/>
      <c r="AB856" s="1140"/>
      <c r="AD856" s="1141"/>
      <c r="AE856" s="512"/>
      <c r="AO856" s="233"/>
    </row>
    <row r="857" spans="2:41" ht="18" customHeight="1">
      <c r="B857" s="189"/>
      <c r="D857" s="144"/>
      <c r="F857" s="144"/>
      <c r="G857" s="206"/>
      <c r="I857" s="622"/>
      <c r="J857" s="199"/>
      <c r="K857" s="476"/>
      <c r="L857" s="144"/>
      <c r="M857" s="144"/>
      <c r="N857" s="144"/>
      <c r="O857" s="233"/>
      <c r="P857" s="1391"/>
      <c r="R857" s="981"/>
      <c r="S857" s="512"/>
      <c r="T857" s="1140"/>
      <c r="V857" s="1141"/>
      <c r="X857" s="1140"/>
      <c r="Z857" s="1141"/>
      <c r="AB857" s="1140"/>
      <c r="AD857" s="1141"/>
      <c r="AE857" s="512"/>
      <c r="AO857" s="233"/>
    </row>
    <row r="858" spans="2:41" ht="18" customHeight="1">
      <c r="B858" s="189"/>
      <c r="D858" s="144"/>
      <c r="F858" s="144"/>
      <c r="G858" s="206"/>
      <c r="I858" s="622"/>
      <c r="J858" s="199"/>
      <c r="K858" s="476"/>
      <c r="L858" s="144"/>
      <c r="M858" s="144"/>
      <c r="N858" s="144"/>
      <c r="O858" s="233"/>
      <c r="P858" s="1391"/>
      <c r="R858" s="981"/>
      <c r="S858" s="512"/>
      <c r="T858" s="1140"/>
      <c r="V858" s="1141"/>
      <c r="X858" s="1140"/>
      <c r="Z858" s="1141"/>
      <c r="AB858" s="1140"/>
      <c r="AD858" s="1141"/>
      <c r="AE858" s="512"/>
      <c r="AO858" s="233"/>
    </row>
    <row r="859" spans="2:41" ht="18" customHeight="1">
      <c r="B859" s="189"/>
      <c r="D859" s="144"/>
      <c r="F859" s="144"/>
      <c r="G859" s="206"/>
      <c r="I859" s="622"/>
      <c r="J859" s="199"/>
      <c r="K859" s="476"/>
      <c r="L859" s="144"/>
      <c r="M859" s="144"/>
      <c r="N859" s="144"/>
      <c r="O859" s="233"/>
      <c r="P859" s="1391"/>
      <c r="R859" s="981"/>
      <c r="S859" s="512"/>
      <c r="T859" s="1140"/>
      <c r="V859" s="1141"/>
      <c r="X859" s="1140"/>
      <c r="Z859" s="1141"/>
      <c r="AB859" s="1140"/>
      <c r="AD859" s="1141"/>
      <c r="AE859" s="512"/>
      <c r="AO859" s="233"/>
    </row>
    <row r="860" spans="2:41" ht="18" customHeight="1">
      <c r="B860" s="189"/>
      <c r="D860" s="144"/>
      <c r="F860" s="144"/>
      <c r="G860" s="206"/>
      <c r="I860" s="622"/>
      <c r="J860" s="199"/>
      <c r="K860" s="476"/>
      <c r="L860" s="144"/>
      <c r="M860" s="144"/>
      <c r="N860" s="144"/>
      <c r="O860" s="233"/>
      <c r="P860" s="1391"/>
      <c r="R860" s="981"/>
      <c r="S860" s="512"/>
      <c r="T860" s="1140"/>
      <c r="V860" s="1141"/>
      <c r="X860" s="1140"/>
      <c r="Z860" s="1141"/>
      <c r="AB860" s="1140"/>
      <c r="AD860" s="1141"/>
      <c r="AE860" s="512"/>
      <c r="AO860" s="233"/>
    </row>
    <row r="861" spans="2:41" ht="18" customHeight="1">
      <c r="B861" s="189"/>
      <c r="D861" s="144"/>
      <c r="F861" s="144"/>
      <c r="G861" s="206"/>
      <c r="I861" s="622"/>
      <c r="J861" s="199"/>
      <c r="K861" s="476"/>
      <c r="L861" s="144"/>
      <c r="M861" s="144"/>
      <c r="N861" s="144"/>
      <c r="O861" s="233"/>
      <c r="P861" s="1391"/>
      <c r="R861" s="981"/>
      <c r="S861" s="512"/>
      <c r="T861" s="1140"/>
      <c r="V861" s="1141"/>
      <c r="X861" s="1140"/>
      <c r="Z861" s="1141"/>
      <c r="AB861" s="1140"/>
      <c r="AD861" s="1141"/>
      <c r="AE861" s="512"/>
      <c r="AO861" s="233"/>
    </row>
    <row r="862" spans="2:41" ht="18" customHeight="1">
      <c r="B862" s="189"/>
      <c r="D862" s="144"/>
      <c r="F862" s="144"/>
      <c r="G862" s="206"/>
      <c r="I862" s="622"/>
      <c r="J862" s="199"/>
      <c r="K862" s="476"/>
      <c r="L862" s="144"/>
      <c r="M862" s="144"/>
      <c r="N862" s="144"/>
      <c r="O862" s="233"/>
      <c r="P862" s="1391"/>
      <c r="R862" s="981"/>
      <c r="S862" s="512"/>
      <c r="T862" s="1140"/>
      <c r="V862" s="1141"/>
      <c r="X862" s="1140"/>
      <c r="Z862" s="1141"/>
      <c r="AB862" s="1140"/>
      <c r="AD862" s="1141"/>
      <c r="AE862" s="512"/>
      <c r="AO862" s="233"/>
    </row>
    <row r="863" spans="2:41" ht="18" customHeight="1">
      <c r="B863" s="189"/>
      <c r="D863" s="144"/>
      <c r="F863" s="144"/>
      <c r="G863" s="206"/>
      <c r="I863" s="622"/>
      <c r="J863" s="199"/>
      <c r="K863" s="476"/>
      <c r="L863" s="144"/>
      <c r="M863" s="144"/>
      <c r="N863" s="144"/>
      <c r="O863" s="233"/>
      <c r="P863" s="1391"/>
      <c r="R863" s="981"/>
      <c r="S863" s="512"/>
      <c r="T863" s="1140"/>
      <c r="V863" s="1141"/>
      <c r="X863" s="1140"/>
      <c r="Z863" s="1141"/>
      <c r="AB863" s="1140"/>
      <c r="AD863" s="1141"/>
      <c r="AE863" s="512"/>
      <c r="AO863" s="233"/>
    </row>
    <row r="864" spans="2:41" ht="18" customHeight="1">
      <c r="B864" s="189"/>
      <c r="D864" s="144"/>
      <c r="F864" s="144"/>
      <c r="G864" s="206"/>
      <c r="I864" s="622"/>
      <c r="J864" s="199"/>
      <c r="K864" s="476"/>
      <c r="L864" s="144"/>
      <c r="M864" s="144"/>
      <c r="N864" s="144"/>
      <c r="O864" s="233"/>
      <c r="P864" s="1391"/>
      <c r="R864" s="981"/>
      <c r="S864" s="512"/>
      <c r="T864" s="1140"/>
      <c r="V864" s="1141"/>
      <c r="X864" s="1140"/>
      <c r="Z864" s="1141"/>
      <c r="AB864" s="1140"/>
      <c r="AD864" s="1141"/>
      <c r="AE864" s="512"/>
      <c r="AO864" s="233"/>
    </row>
    <row r="865" spans="2:41" ht="18" customHeight="1">
      <c r="B865" s="189"/>
      <c r="D865" s="144"/>
      <c r="F865" s="144"/>
      <c r="G865" s="206"/>
      <c r="I865" s="622"/>
      <c r="J865" s="199"/>
      <c r="K865" s="476"/>
      <c r="L865" s="144"/>
      <c r="M865" s="144"/>
      <c r="N865" s="144"/>
      <c r="O865" s="233"/>
      <c r="P865" s="1391"/>
      <c r="R865" s="981"/>
      <c r="S865" s="512"/>
      <c r="T865" s="1140"/>
      <c r="V865" s="1141"/>
      <c r="X865" s="1140"/>
      <c r="Z865" s="1141"/>
      <c r="AB865" s="1140"/>
      <c r="AD865" s="1141"/>
      <c r="AE865" s="512"/>
      <c r="AO865" s="233"/>
    </row>
    <row r="866" spans="2:41" ht="18" customHeight="1">
      <c r="B866" s="189"/>
      <c r="D866" s="144"/>
      <c r="F866" s="144"/>
      <c r="G866" s="206"/>
      <c r="I866" s="622"/>
      <c r="J866" s="199"/>
      <c r="K866" s="476"/>
      <c r="L866" s="144"/>
      <c r="M866" s="144"/>
      <c r="N866" s="144"/>
      <c r="O866" s="233"/>
      <c r="P866" s="1391"/>
      <c r="R866" s="981"/>
      <c r="S866" s="512"/>
      <c r="T866" s="1140"/>
      <c r="V866" s="1141"/>
      <c r="X866" s="1140"/>
      <c r="Z866" s="1141"/>
      <c r="AB866" s="1140"/>
      <c r="AD866" s="1141"/>
      <c r="AE866" s="512"/>
      <c r="AO866" s="233"/>
    </row>
    <row r="867" spans="2:41" ht="18" customHeight="1">
      <c r="B867" s="189"/>
      <c r="D867" s="144"/>
      <c r="F867" s="144"/>
      <c r="G867" s="206"/>
      <c r="I867" s="622"/>
      <c r="J867" s="199"/>
      <c r="K867" s="476"/>
      <c r="L867" s="144"/>
      <c r="M867" s="144"/>
      <c r="N867" s="144"/>
      <c r="O867" s="233"/>
      <c r="P867" s="1391"/>
      <c r="R867" s="981"/>
      <c r="S867" s="512"/>
      <c r="T867" s="1140"/>
      <c r="V867" s="1141"/>
      <c r="X867" s="1140"/>
      <c r="Z867" s="1141"/>
      <c r="AB867" s="1140"/>
      <c r="AD867" s="1141"/>
      <c r="AE867" s="512"/>
      <c r="AO867" s="233"/>
    </row>
    <row r="868" spans="2:41" ht="18" customHeight="1">
      <c r="B868" s="189"/>
      <c r="D868" s="144"/>
      <c r="F868" s="144"/>
      <c r="G868" s="206"/>
      <c r="I868" s="622"/>
      <c r="J868" s="199"/>
      <c r="K868" s="476"/>
      <c r="L868" s="144"/>
      <c r="M868" s="144"/>
      <c r="N868" s="144"/>
      <c r="O868" s="233"/>
      <c r="P868" s="1391"/>
      <c r="R868" s="981"/>
      <c r="S868" s="512"/>
      <c r="T868" s="1140"/>
      <c r="V868" s="1141"/>
      <c r="X868" s="1140"/>
      <c r="Z868" s="1141"/>
      <c r="AB868" s="1140"/>
      <c r="AD868" s="1141"/>
      <c r="AE868" s="512"/>
      <c r="AO868" s="233"/>
    </row>
    <row r="869" spans="2:41" ht="18" customHeight="1">
      <c r="B869" s="189"/>
      <c r="D869" s="144"/>
      <c r="F869" s="144"/>
      <c r="G869" s="206"/>
      <c r="I869" s="622"/>
      <c r="J869" s="199"/>
      <c r="K869" s="476"/>
      <c r="L869" s="144"/>
      <c r="M869" s="144"/>
      <c r="N869" s="144"/>
      <c r="O869" s="233"/>
      <c r="P869" s="1391"/>
      <c r="R869" s="981"/>
      <c r="S869" s="512"/>
      <c r="T869" s="1140"/>
      <c r="V869" s="1141"/>
      <c r="X869" s="1140"/>
      <c r="Z869" s="1141"/>
      <c r="AB869" s="1140"/>
      <c r="AD869" s="1141"/>
      <c r="AE869" s="512"/>
      <c r="AO869" s="233"/>
    </row>
    <row r="870" spans="2:41" ht="18" customHeight="1">
      <c r="B870" s="189"/>
      <c r="D870" s="144"/>
      <c r="F870" s="144"/>
      <c r="G870" s="206"/>
      <c r="I870" s="622"/>
      <c r="J870" s="199"/>
      <c r="K870" s="476"/>
      <c r="L870" s="144"/>
      <c r="M870" s="144"/>
      <c r="N870" s="144"/>
      <c r="O870" s="233"/>
      <c r="P870" s="1391"/>
      <c r="R870" s="981"/>
      <c r="S870" s="512"/>
      <c r="T870" s="1140"/>
      <c r="V870" s="1141"/>
      <c r="X870" s="1140"/>
      <c r="Z870" s="1141"/>
      <c r="AB870" s="1140"/>
      <c r="AD870" s="1141"/>
      <c r="AE870" s="512"/>
      <c r="AO870" s="233"/>
    </row>
    <row r="871" spans="2:41" ht="18" customHeight="1">
      <c r="B871" s="189"/>
      <c r="D871" s="144"/>
      <c r="F871" s="144"/>
      <c r="G871" s="206"/>
      <c r="I871" s="622"/>
      <c r="J871" s="199"/>
      <c r="K871" s="476"/>
      <c r="L871" s="144"/>
      <c r="M871" s="144"/>
      <c r="N871" s="144"/>
      <c r="O871" s="233"/>
      <c r="P871" s="1391"/>
      <c r="R871" s="981"/>
      <c r="S871" s="512"/>
      <c r="T871" s="1140"/>
      <c r="V871" s="1141"/>
      <c r="X871" s="1140"/>
      <c r="Z871" s="1141"/>
      <c r="AB871" s="1140"/>
      <c r="AD871" s="1141"/>
      <c r="AE871" s="512"/>
      <c r="AO871" s="233"/>
    </row>
    <row r="872" spans="2:41" ht="18" customHeight="1">
      <c r="B872" s="189"/>
      <c r="D872" s="144"/>
      <c r="F872" s="144"/>
      <c r="G872" s="206"/>
      <c r="I872" s="622"/>
      <c r="J872" s="199"/>
      <c r="K872" s="476"/>
      <c r="L872" s="144"/>
      <c r="M872" s="144"/>
      <c r="N872" s="144"/>
      <c r="O872" s="233"/>
      <c r="P872" s="1391"/>
      <c r="R872" s="981"/>
      <c r="S872" s="512"/>
      <c r="T872" s="1140"/>
      <c r="V872" s="1141"/>
      <c r="X872" s="1140"/>
      <c r="Z872" s="1141"/>
      <c r="AB872" s="1140"/>
      <c r="AD872" s="1141"/>
      <c r="AE872" s="512"/>
      <c r="AO872" s="233"/>
    </row>
    <row r="873" spans="2:41" ht="18" customHeight="1">
      <c r="B873" s="189"/>
      <c r="D873" s="144"/>
      <c r="F873" s="144"/>
      <c r="G873" s="206"/>
      <c r="I873" s="622"/>
      <c r="J873" s="199"/>
      <c r="K873" s="476"/>
      <c r="L873" s="144"/>
      <c r="M873" s="144"/>
      <c r="N873" s="144"/>
      <c r="O873" s="233"/>
      <c r="P873" s="1391"/>
      <c r="R873" s="981"/>
      <c r="S873" s="512"/>
      <c r="T873" s="1140"/>
      <c r="V873" s="1141"/>
      <c r="X873" s="1140"/>
      <c r="Z873" s="1141"/>
      <c r="AB873" s="1140"/>
      <c r="AD873" s="1141"/>
      <c r="AE873" s="512"/>
      <c r="AO873" s="233"/>
    </row>
    <row r="874" spans="2:41" ht="18" customHeight="1">
      <c r="B874" s="189"/>
      <c r="D874" s="144"/>
      <c r="F874" s="144"/>
      <c r="G874" s="206"/>
      <c r="I874" s="622"/>
      <c r="J874" s="199"/>
      <c r="K874" s="476"/>
      <c r="L874" s="144"/>
      <c r="M874" s="144"/>
      <c r="N874" s="144"/>
      <c r="O874" s="233"/>
      <c r="P874" s="1391"/>
      <c r="R874" s="981"/>
      <c r="S874" s="512"/>
      <c r="T874" s="1140"/>
      <c r="V874" s="1141"/>
      <c r="X874" s="1140"/>
      <c r="Z874" s="1141"/>
      <c r="AB874" s="1140"/>
      <c r="AD874" s="1141"/>
      <c r="AE874" s="512"/>
      <c r="AO874" s="233"/>
    </row>
    <row r="875" spans="2:41" ht="18" customHeight="1">
      <c r="B875" s="189"/>
      <c r="D875" s="144"/>
      <c r="F875" s="144"/>
      <c r="G875" s="206"/>
      <c r="I875" s="622"/>
      <c r="J875" s="199"/>
      <c r="K875" s="476"/>
      <c r="L875" s="144"/>
      <c r="M875" s="144"/>
      <c r="N875" s="144"/>
      <c r="O875" s="233"/>
      <c r="P875" s="1391"/>
      <c r="R875" s="981"/>
      <c r="S875" s="512"/>
      <c r="T875" s="1140"/>
      <c r="V875" s="1141"/>
      <c r="X875" s="1140"/>
      <c r="Z875" s="1141"/>
      <c r="AB875" s="1140"/>
      <c r="AD875" s="1141"/>
      <c r="AE875" s="512"/>
      <c r="AO875" s="233"/>
    </row>
    <row r="876" spans="2:41" ht="18" customHeight="1">
      <c r="B876" s="189"/>
      <c r="D876" s="144"/>
      <c r="F876" s="144"/>
      <c r="G876" s="206"/>
      <c r="I876" s="622"/>
      <c r="J876" s="199"/>
      <c r="K876" s="476"/>
      <c r="L876" s="144"/>
      <c r="M876" s="144"/>
      <c r="N876" s="144"/>
      <c r="O876" s="233"/>
      <c r="P876" s="1391"/>
      <c r="R876" s="981"/>
      <c r="S876" s="512"/>
      <c r="T876" s="1140"/>
      <c r="V876" s="1141"/>
      <c r="X876" s="1140"/>
      <c r="Z876" s="1141"/>
      <c r="AB876" s="1140"/>
      <c r="AD876" s="1141"/>
      <c r="AE876" s="512"/>
      <c r="AO876" s="233"/>
    </row>
    <row r="877" spans="2:41" ht="18" customHeight="1">
      <c r="B877" s="189"/>
      <c r="D877" s="144"/>
      <c r="F877" s="144"/>
      <c r="G877" s="206"/>
      <c r="I877" s="622"/>
      <c r="J877" s="199"/>
      <c r="K877" s="476"/>
      <c r="L877" s="144"/>
      <c r="M877" s="144"/>
      <c r="N877" s="144"/>
      <c r="O877" s="233"/>
      <c r="P877" s="1391"/>
      <c r="R877" s="981"/>
      <c r="S877" s="512"/>
      <c r="T877" s="1140"/>
      <c r="V877" s="1141"/>
      <c r="X877" s="1140"/>
      <c r="Z877" s="1141"/>
      <c r="AB877" s="1140"/>
      <c r="AD877" s="1141"/>
      <c r="AE877" s="512"/>
      <c r="AO877" s="233"/>
    </row>
    <row r="878" spans="2:41" ht="18" customHeight="1">
      <c r="B878" s="189"/>
      <c r="D878" s="144"/>
      <c r="F878" s="144"/>
      <c r="G878" s="206"/>
      <c r="I878" s="622"/>
      <c r="J878" s="199"/>
      <c r="K878" s="476"/>
      <c r="L878" s="144"/>
      <c r="M878" s="144"/>
      <c r="N878" s="144"/>
      <c r="O878" s="233"/>
      <c r="P878" s="1391"/>
      <c r="R878" s="981"/>
      <c r="S878" s="512"/>
      <c r="T878" s="1140"/>
      <c r="V878" s="1141"/>
      <c r="X878" s="1140"/>
      <c r="Z878" s="1141"/>
      <c r="AB878" s="1140"/>
      <c r="AD878" s="1141"/>
      <c r="AE878" s="512"/>
      <c r="AO878" s="233"/>
    </row>
    <row r="879" spans="2:41" ht="18" customHeight="1">
      <c r="B879" s="189"/>
      <c r="D879" s="144"/>
      <c r="F879" s="144"/>
      <c r="G879" s="206"/>
      <c r="I879" s="622"/>
      <c r="J879" s="199"/>
      <c r="K879" s="476"/>
      <c r="L879" s="144"/>
      <c r="M879" s="144"/>
      <c r="N879" s="144"/>
      <c r="O879" s="233"/>
      <c r="P879" s="1391"/>
      <c r="R879" s="981"/>
      <c r="S879" s="512"/>
      <c r="T879" s="1140"/>
      <c r="V879" s="1141"/>
      <c r="X879" s="1140"/>
      <c r="Z879" s="1141"/>
      <c r="AB879" s="1140"/>
      <c r="AD879" s="1141"/>
      <c r="AE879" s="512"/>
      <c r="AO879" s="233"/>
    </row>
    <row r="880" spans="2:41" ht="18" customHeight="1">
      <c r="B880" s="189"/>
      <c r="D880" s="144"/>
      <c r="F880" s="144"/>
      <c r="G880" s="206"/>
      <c r="I880" s="622"/>
      <c r="J880" s="199"/>
      <c r="K880" s="476"/>
      <c r="L880" s="144"/>
      <c r="M880" s="144"/>
      <c r="N880" s="144"/>
      <c r="O880" s="233"/>
      <c r="P880" s="1391"/>
      <c r="R880" s="981"/>
      <c r="S880" s="512"/>
      <c r="T880" s="1140"/>
      <c r="V880" s="1141"/>
      <c r="X880" s="1140"/>
      <c r="Z880" s="1141"/>
      <c r="AB880" s="1140"/>
      <c r="AD880" s="1141"/>
      <c r="AE880" s="512"/>
      <c r="AO880" s="233"/>
    </row>
    <row r="881" spans="2:41" ht="18" customHeight="1">
      <c r="B881" s="189"/>
      <c r="D881" s="144"/>
      <c r="F881" s="144"/>
      <c r="G881" s="206"/>
      <c r="I881" s="622"/>
      <c r="J881" s="199"/>
      <c r="K881" s="476"/>
      <c r="L881" s="144"/>
      <c r="M881" s="144"/>
      <c r="N881" s="144"/>
      <c r="O881" s="233"/>
      <c r="P881" s="1391"/>
      <c r="R881" s="981"/>
      <c r="S881" s="512"/>
      <c r="T881" s="1140"/>
      <c r="V881" s="1141"/>
      <c r="X881" s="1140"/>
      <c r="Z881" s="1141"/>
      <c r="AB881" s="1140"/>
      <c r="AD881" s="1141"/>
      <c r="AE881" s="512"/>
      <c r="AO881" s="233"/>
    </row>
    <row r="882" spans="2:41" ht="18" customHeight="1">
      <c r="B882" s="189"/>
      <c r="D882" s="144"/>
      <c r="F882" s="144"/>
      <c r="G882" s="206"/>
      <c r="I882" s="622"/>
      <c r="J882" s="199"/>
      <c r="K882" s="476"/>
      <c r="L882" s="144"/>
      <c r="M882" s="144"/>
      <c r="N882" s="144"/>
      <c r="O882" s="233"/>
      <c r="P882" s="1391"/>
      <c r="R882" s="981"/>
      <c r="S882" s="512"/>
      <c r="T882" s="1140"/>
      <c r="V882" s="1141"/>
      <c r="X882" s="1140"/>
      <c r="Z882" s="1141"/>
      <c r="AB882" s="1140"/>
      <c r="AD882" s="1141"/>
      <c r="AE882" s="512"/>
      <c r="AO882" s="233"/>
    </row>
    <row r="883" spans="2:41" ht="18" customHeight="1">
      <c r="B883" s="189"/>
      <c r="D883" s="144"/>
      <c r="F883" s="144"/>
      <c r="G883" s="206"/>
      <c r="I883" s="622"/>
      <c r="J883" s="199"/>
      <c r="K883" s="476"/>
      <c r="L883" s="144"/>
      <c r="M883" s="144"/>
      <c r="N883" s="144"/>
      <c r="O883" s="233"/>
      <c r="P883" s="1391"/>
      <c r="R883" s="981"/>
      <c r="S883" s="512"/>
      <c r="T883" s="1140"/>
      <c r="V883" s="1141"/>
      <c r="X883" s="1140"/>
      <c r="Z883" s="1141"/>
      <c r="AB883" s="1140"/>
      <c r="AD883" s="1141"/>
      <c r="AE883" s="512"/>
      <c r="AO883" s="233"/>
    </row>
    <row r="884" spans="2:41" ht="18" customHeight="1">
      <c r="B884" s="189"/>
      <c r="D884" s="144"/>
      <c r="F884" s="144"/>
      <c r="G884" s="206"/>
      <c r="I884" s="622"/>
      <c r="J884" s="199"/>
      <c r="K884" s="476"/>
      <c r="L884" s="144"/>
      <c r="M884" s="144"/>
      <c r="N884" s="144"/>
      <c r="O884" s="233"/>
      <c r="P884" s="1391"/>
      <c r="R884" s="981"/>
      <c r="S884" s="512"/>
      <c r="T884" s="1140"/>
      <c r="V884" s="1141"/>
      <c r="X884" s="1140"/>
      <c r="Z884" s="1141"/>
      <c r="AB884" s="1140"/>
      <c r="AD884" s="1141"/>
      <c r="AE884" s="512"/>
      <c r="AO884" s="233"/>
    </row>
    <row r="885" spans="2:41" ht="18" customHeight="1">
      <c r="B885" s="189"/>
      <c r="D885" s="144"/>
      <c r="F885" s="144"/>
      <c r="G885" s="206"/>
      <c r="I885" s="622"/>
      <c r="J885" s="199"/>
      <c r="K885" s="476"/>
      <c r="L885" s="144"/>
      <c r="M885" s="144"/>
      <c r="N885" s="144"/>
      <c r="O885" s="233"/>
      <c r="P885" s="1391"/>
      <c r="R885" s="981"/>
      <c r="S885" s="512"/>
      <c r="T885" s="1140"/>
      <c r="V885" s="1141"/>
      <c r="X885" s="1140"/>
      <c r="Z885" s="1141"/>
      <c r="AB885" s="1140"/>
      <c r="AD885" s="1141"/>
      <c r="AE885" s="512"/>
      <c r="AO885" s="233"/>
    </row>
    <row r="886" spans="2:41" ht="18" customHeight="1">
      <c r="B886" s="189"/>
      <c r="D886" s="144"/>
      <c r="F886" s="144"/>
      <c r="G886" s="206"/>
      <c r="I886" s="622"/>
      <c r="J886" s="199"/>
      <c r="K886" s="476"/>
      <c r="L886" s="144"/>
      <c r="M886" s="144"/>
      <c r="N886" s="144"/>
      <c r="O886" s="233"/>
      <c r="P886" s="1391"/>
      <c r="R886" s="981"/>
      <c r="S886" s="512"/>
      <c r="T886" s="1140"/>
      <c r="V886" s="1141"/>
      <c r="X886" s="1140"/>
      <c r="Z886" s="1141"/>
      <c r="AB886" s="1140"/>
      <c r="AD886" s="1141"/>
      <c r="AE886" s="512"/>
      <c r="AO886" s="233"/>
    </row>
    <row r="887" spans="2:41" ht="18" customHeight="1">
      <c r="B887" s="189"/>
      <c r="D887" s="144"/>
      <c r="F887" s="144"/>
      <c r="G887" s="206"/>
      <c r="I887" s="622"/>
      <c r="J887" s="199"/>
      <c r="K887" s="476"/>
      <c r="L887" s="144"/>
      <c r="M887" s="144"/>
      <c r="N887" s="144"/>
      <c r="O887" s="233"/>
      <c r="P887" s="1391"/>
      <c r="R887" s="981"/>
      <c r="S887" s="512"/>
      <c r="T887" s="1140"/>
      <c r="V887" s="1141"/>
      <c r="X887" s="1140"/>
      <c r="Z887" s="1141"/>
      <c r="AB887" s="1140"/>
      <c r="AD887" s="1141"/>
      <c r="AE887" s="512"/>
      <c r="AO887" s="233"/>
    </row>
    <row r="888" spans="2:41" ht="18" customHeight="1">
      <c r="B888" s="189"/>
      <c r="D888" s="144"/>
      <c r="F888" s="144"/>
      <c r="G888" s="206"/>
      <c r="I888" s="622"/>
      <c r="J888" s="199"/>
      <c r="K888" s="476"/>
      <c r="L888" s="144"/>
      <c r="M888" s="144"/>
      <c r="N888" s="144"/>
      <c r="O888" s="233"/>
      <c r="P888" s="1391"/>
      <c r="R888" s="981"/>
      <c r="S888" s="512"/>
      <c r="T888" s="1140"/>
      <c r="V888" s="1141"/>
      <c r="X888" s="1140"/>
      <c r="Z888" s="1141"/>
      <c r="AB888" s="1140"/>
      <c r="AD888" s="1141"/>
      <c r="AE888" s="512"/>
      <c r="AO888" s="233"/>
    </row>
    <row r="889" spans="2:41" ht="18" customHeight="1">
      <c r="B889" s="189"/>
      <c r="D889" s="144"/>
      <c r="F889" s="144"/>
      <c r="G889" s="206"/>
      <c r="I889" s="622"/>
      <c r="J889" s="199"/>
      <c r="K889" s="476"/>
      <c r="L889" s="144"/>
      <c r="M889" s="144"/>
      <c r="N889" s="144"/>
      <c r="O889" s="233"/>
      <c r="P889" s="1391"/>
      <c r="R889" s="981"/>
      <c r="S889" s="512"/>
      <c r="T889" s="1140"/>
      <c r="V889" s="1141"/>
      <c r="X889" s="1140"/>
      <c r="Z889" s="1141"/>
      <c r="AB889" s="1140"/>
      <c r="AD889" s="1141"/>
      <c r="AE889" s="512"/>
      <c r="AO889" s="233"/>
    </row>
    <row r="890" spans="2:41" ht="18" customHeight="1">
      <c r="B890" s="189"/>
      <c r="D890" s="144"/>
      <c r="F890" s="144"/>
      <c r="G890" s="206"/>
      <c r="I890" s="622"/>
      <c r="J890" s="199"/>
      <c r="K890" s="476"/>
      <c r="L890" s="144"/>
      <c r="M890" s="144"/>
      <c r="N890" s="144"/>
      <c r="O890" s="233"/>
      <c r="P890" s="1391"/>
      <c r="R890" s="981"/>
      <c r="S890" s="512"/>
      <c r="T890" s="1140"/>
      <c r="V890" s="1141"/>
      <c r="X890" s="1140"/>
      <c r="Z890" s="1141"/>
      <c r="AB890" s="1140"/>
      <c r="AD890" s="1141"/>
      <c r="AE890" s="512"/>
      <c r="AO890" s="233"/>
    </row>
    <row r="891" spans="2:41" ht="18" customHeight="1">
      <c r="B891" s="189"/>
      <c r="D891" s="144"/>
      <c r="F891" s="144"/>
      <c r="G891" s="206"/>
      <c r="I891" s="622"/>
      <c r="J891" s="199"/>
      <c r="K891" s="476"/>
      <c r="L891" s="144"/>
      <c r="M891" s="144"/>
      <c r="N891" s="144"/>
      <c r="O891" s="233"/>
      <c r="P891" s="1391"/>
      <c r="R891" s="981"/>
      <c r="S891" s="512"/>
      <c r="T891" s="1140"/>
      <c r="V891" s="1141"/>
      <c r="X891" s="1140"/>
      <c r="Z891" s="1141"/>
      <c r="AB891" s="1140"/>
      <c r="AD891" s="1141"/>
      <c r="AE891" s="512"/>
      <c r="AO891" s="233"/>
    </row>
    <row r="892" spans="2:41" ht="18" customHeight="1">
      <c r="B892" s="189"/>
      <c r="D892" s="144"/>
      <c r="F892" s="144"/>
      <c r="G892" s="206"/>
      <c r="I892" s="622"/>
      <c r="J892" s="199"/>
      <c r="K892" s="476"/>
      <c r="L892" s="144"/>
      <c r="M892" s="144"/>
      <c r="N892" s="144"/>
      <c r="O892" s="233"/>
      <c r="P892" s="1391"/>
      <c r="R892" s="981"/>
      <c r="S892" s="512"/>
      <c r="T892" s="1140"/>
      <c r="V892" s="1141"/>
      <c r="X892" s="1140"/>
      <c r="Z892" s="1141"/>
      <c r="AB892" s="1140"/>
      <c r="AD892" s="1141"/>
      <c r="AE892" s="512"/>
      <c r="AO892" s="233"/>
    </row>
    <row r="893" spans="2:41" ht="18" customHeight="1">
      <c r="B893" s="189"/>
      <c r="D893" s="144"/>
      <c r="F893" s="144"/>
      <c r="G893" s="206"/>
      <c r="I893" s="622"/>
      <c r="J893" s="199"/>
      <c r="K893" s="476"/>
      <c r="L893" s="144"/>
      <c r="M893" s="144"/>
      <c r="N893" s="144"/>
      <c r="O893" s="233"/>
      <c r="P893" s="1391"/>
      <c r="R893" s="981"/>
      <c r="S893" s="512"/>
      <c r="T893" s="1140"/>
      <c r="V893" s="1141"/>
      <c r="X893" s="1140"/>
      <c r="Z893" s="1141"/>
      <c r="AB893" s="1140"/>
      <c r="AD893" s="1141"/>
      <c r="AE893" s="512"/>
      <c r="AO893" s="233"/>
    </row>
    <row r="894" spans="2:41" ht="18" customHeight="1">
      <c r="B894" s="189"/>
      <c r="D894" s="144"/>
      <c r="F894" s="144"/>
      <c r="G894" s="206"/>
      <c r="I894" s="622"/>
      <c r="J894" s="199"/>
      <c r="K894" s="476"/>
      <c r="L894" s="144"/>
      <c r="M894" s="144"/>
      <c r="N894" s="144"/>
      <c r="O894" s="233"/>
      <c r="P894" s="1391"/>
      <c r="R894" s="981"/>
      <c r="S894" s="512"/>
      <c r="T894" s="1140"/>
      <c r="V894" s="1141"/>
      <c r="X894" s="1140"/>
      <c r="Z894" s="1141"/>
      <c r="AB894" s="1140"/>
      <c r="AD894" s="1141"/>
      <c r="AE894" s="512"/>
      <c r="AO894" s="233"/>
    </row>
    <row r="895" spans="2:41" ht="18" customHeight="1">
      <c r="B895" s="189"/>
      <c r="D895" s="144"/>
      <c r="F895" s="144"/>
      <c r="G895" s="206"/>
      <c r="I895" s="622"/>
      <c r="J895" s="199"/>
      <c r="K895" s="476"/>
      <c r="L895" s="144"/>
      <c r="M895" s="144"/>
      <c r="N895" s="144"/>
      <c r="O895" s="233"/>
      <c r="P895" s="1391"/>
      <c r="R895" s="981"/>
      <c r="S895" s="512"/>
      <c r="T895" s="1140"/>
      <c r="V895" s="1141"/>
      <c r="X895" s="1140"/>
      <c r="Z895" s="1141"/>
      <c r="AB895" s="1140"/>
      <c r="AD895" s="1141"/>
      <c r="AE895" s="512"/>
      <c r="AO895" s="233"/>
    </row>
    <row r="896" spans="2:41" ht="18" customHeight="1">
      <c r="B896" s="189"/>
      <c r="D896" s="144"/>
      <c r="F896" s="144"/>
      <c r="G896" s="206"/>
      <c r="I896" s="622"/>
      <c r="J896" s="199"/>
      <c r="K896" s="476"/>
      <c r="L896" s="144"/>
      <c r="M896" s="144"/>
      <c r="N896" s="144"/>
      <c r="O896" s="233"/>
      <c r="P896" s="1391"/>
      <c r="R896" s="981"/>
      <c r="S896" s="512"/>
      <c r="T896" s="1140"/>
      <c r="V896" s="1141"/>
      <c r="X896" s="1140"/>
      <c r="Z896" s="1141"/>
      <c r="AB896" s="1140"/>
      <c r="AD896" s="1141"/>
      <c r="AE896" s="512"/>
      <c r="AO896" s="233"/>
    </row>
    <row r="897" spans="2:41" ht="18" customHeight="1">
      <c r="B897" s="189"/>
      <c r="D897" s="144"/>
      <c r="F897" s="144"/>
      <c r="G897" s="206"/>
      <c r="I897" s="622"/>
      <c r="J897" s="199"/>
      <c r="K897" s="476"/>
      <c r="L897" s="144"/>
      <c r="M897" s="144"/>
      <c r="N897" s="144"/>
      <c r="O897" s="233"/>
      <c r="P897" s="1391"/>
      <c r="R897" s="981"/>
      <c r="S897" s="512"/>
      <c r="T897" s="1140"/>
      <c r="V897" s="1141"/>
      <c r="X897" s="1140"/>
      <c r="Z897" s="1141"/>
      <c r="AB897" s="1140"/>
      <c r="AD897" s="1141"/>
      <c r="AE897" s="512"/>
      <c r="AO897" s="233"/>
    </row>
    <row r="898" spans="2:41" ht="18" customHeight="1">
      <c r="B898" s="189"/>
      <c r="D898" s="144"/>
      <c r="F898" s="144"/>
      <c r="G898" s="206"/>
      <c r="I898" s="622"/>
      <c r="J898" s="199"/>
      <c r="K898" s="476"/>
      <c r="L898" s="144"/>
      <c r="M898" s="144"/>
      <c r="N898" s="144"/>
      <c r="O898" s="233"/>
      <c r="P898" s="1391"/>
      <c r="R898" s="981"/>
      <c r="S898" s="512"/>
      <c r="T898" s="1140"/>
      <c r="V898" s="1141"/>
      <c r="X898" s="1140"/>
      <c r="Z898" s="1141"/>
      <c r="AB898" s="1140"/>
      <c r="AD898" s="1141"/>
      <c r="AE898" s="512"/>
      <c r="AO898" s="233"/>
    </row>
    <row r="899" spans="2:41" ht="18" customHeight="1">
      <c r="B899" s="189"/>
      <c r="D899" s="144"/>
      <c r="F899" s="144"/>
      <c r="G899" s="206"/>
      <c r="I899" s="622"/>
      <c r="J899" s="199"/>
      <c r="K899" s="476"/>
      <c r="L899" s="144"/>
      <c r="M899" s="144"/>
      <c r="N899" s="144"/>
      <c r="O899" s="233"/>
      <c r="P899" s="1391"/>
      <c r="R899" s="981"/>
      <c r="S899" s="512"/>
      <c r="T899" s="1140"/>
      <c r="V899" s="1141"/>
      <c r="X899" s="1140"/>
      <c r="Z899" s="1141"/>
      <c r="AB899" s="1140"/>
      <c r="AD899" s="1141"/>
      <c r="AE899" s="512"/>
      <c r="AO899" s="233"/>
    </row>
    <row r="900" spans="2:41" ht="18" customHeight="1">
      <c r="B900" s="189"/>
      <c r="D900" s="144"/>
      <c r="F900" s="144"/>
      <c r="G900" s="206"/>
      <c r="I900" s="622"/>
      <c r="J900" s="199"/>
      <c r="K900" s="476"/>
      <c r="L900" s="144"/>
      <c r="M900" s="144"/>
      <c r="N900" s="144"/>
      <c r="O900" s="233"/>
      <c r="P900" s="1391"/>
      <c r="R900" s="981"/>
      <c r="S900" s="512"/>
      <c r="T900" s="1140"/>
      <c r="V900" s="1141"/>
      <c r="X900" s="1140"/>
      <c r="Z900" s="1141"/>
      <c r="AB900" s="1140"/>
      <c r="AD900" s="1141"/>
      <c r="AE900" s="512"/>
      <c r="AO900" s="233"/>
    </row>
    <row r="901" spans="2:41" ht="18" customHeight="1">
      <c r="B901" s="189"/>
      <c r="D901" s="144"/>
      <c r="F901" s="144"/>
      <c r="G901" s="206"/>
      <c r="I901" s="622"/>
      <c r="J901" s="199"/>
      <c r="K901" s="476"/>
      <c r="L901" s="144"/>
      <c r="M901" s="144"/>
      <c r="N901" s="144"/>
      <c r="O901" s="233"/>
      <c r="P901" s="1391"/>
      <c r="R901" s="981"/>
      <c r="S901" s="512"/>
      <c r="T901" s="1140"/>
      <c r="V901" s="1141"/>
      <c r="X901" s="1140"/>
      <c r="Z901" s="1141"/>
      <c r="AB901" s="1140"/>
      <c r="AD901" s="1141"/>
      <c r="AE901" s="512"/>
      <c r="AO901" s="233"/>
    </row>
    <row r="902" spans="2:41" ht="18" customHeight="1">
      <c r="B902" s="189"/>
      <c r="D902" s="144"/>
      <c r="F902" s="144"/>
      <c r="G902" s="206"/>
      <c r="I902" s="622"/>
      <c r="J902" s="199"/>
      <c r="K902" s="476"/>
      <c r="L902" s="144"/>
      <c r="M902" s="144"/>
      <c r="N902" s="144"/>
      <c r="O902" s="233"/>
      <c r="P902" s="1391"/>
      <c r="R902" s="981"/>
      <c r="S902" s="512"/>
      <c r="T902" s="1140"/>
      <c r="V902" s="1141"/>
      <c r="X902" s="1140"/>
      <c r="Z902" s="1141"/>
      <c r="AB902" s="1140"/>
      <c r="AD902" s="1141"/>
      <c r="AE902" s="512"/>
      <c r="AO902" s="233"/>
    </row>
    <row r="903" spans="2:41" ht="18" customHeight="1">
      <c r="B903" s="189"/>
      <c r="D903" s="144"/>
      <c r="F903" s="144"/>
      <c r="G903" s="206"/>
      <c r="I903" s="622"/>
      <c r="J903" s="199"/>
      <c r="K903" s="476"/>
      <c r="L903" s="144"/>
      <c r="M903" s="144"/>
      <c r="N903" s="144"/>
      <c r="O903" s="233"/>
      <c r="P903" s="1391"/>
      <c r="R903" s="981"/>
      <c r="S903" s="512"/>
      <c r="T903" s="1140"/>
      <c r="V903" s="1141"/>
      <c r="X903" s="1140"/>
      <c r="Z903" s="1141"/>
      <c r="AB903" s="1140"/>
      <c r="AD903" s="1141"/>
      <c r="AE903" s="512"/>
      <c r="AO903" s="233"/>
    </row>
    <row r="904" spans="2:41" ht="18" customHeight="1">
      <c r="B904" s="189"/>
      <c r="D904" s="144"/>
      <c r="F904" s="144"/>
      <c r="G904" s="206"/>
      <c r="I904" s="622"/>
      <c r="J904" s="199"/>
      <c r="K904" s="476"/>
      <c r="L904" s="144"/>
      <c r="M904" s="144"/>
      <c r="N904" s="144"/>
      <c r="O904" s="233"/>
      <c r="P904" s="1391"/>
      <c r="R904" s="981"/>
      <c r="S904" s="512"/>
      <c r="T904" s="1140"/>
      <c r="V904" s="1141"/>
      <c r="X904" s="1140"/>
      <c r="Z904" s="1141"/>
      <c r="AB904" s="1140"/>
      <c r="AD904" s="1141"/>
      <c r="AE904" s="512"/>
      <c r="AO904" s="233"/>
    </row>
    <row r="905" spans="2:41" ht="18" customHeight="1">
      <c r="B905" s="189"/>
      <c r="D905" s="144"/>
      <c r="F905" s="144"/>
      <c r="G905" s="206"/>
      <c r="I905" s="622"/>
      <c r="J905" s="199"/>
      <c r="K905" s="476"/>
      <c r="L905" s="144"/>
      <c r="M905" s="144"/>
      <c r="N905" s="144"/>
      <c r="O905" s="233"/>
      <c r="P905" s="1391"/>
      <c r="R905" s="981"/>
      <c r="S905" s="512"/>
      <c r="T905" s="1140"/>
      <c r="V905" s="1141"/>
      <c r="X905" s="1140"/>
      <c r="Z905" s="1141"/>
      <c r="AB905" s="1140"/>
      <c r="AD905" s="1141"/>
      <c r="AE905" s="512"/>
      <c r="AO905" s="233"/>
    </row>
    <row r="906" spans="2:41" ht="18" customHeight="1">
      <c r="B906" s="189"/>
      <c r="D906" s="144"/>
      <c r="F906" s="144"/>
      <c r="G906" s="206"/>
      <c r="I906" s="622"/>
      <c r="J906" s="199"/>
      <c r="K906" s="476"/>
      <c r="L906" s="144"/>
      <c r="M906" s="144"/>
      <c r="N906" s="144"/>
      <c r="O906" s="233"/>
      <c r="P906" s="1391"/>
      <c r="R906" s="981"/>
      <c r="S906" s="512"/>
      <c r="T906" s="1140"/>
      <c r="V906" s="1141"/>
      <c r="X906" s="1140"/>
      <c r="Z906" s="1141"/>
      <c r="AB906" s="1140"/>
      <c r="AD906" s="1141"/>
      <c r="AE906" s="512"/>
      <c r="AO906" s="233"/>
    </row>
    <row r="907" spans="2:41" ht="18" customHeight="1">
      <c r="B907" s="189"/>
      <c r="D907" s="144"/>
      <c r="F907" s="144"/>
      <c r="G907" s="206"/>
      <c r="I907" s="622"/>
      <c r="J907" s="199"/>
      <c r="K907" s="476"/>
      <c r="L907" s="144"/>
      <c r="M907" s="144"/>
      <c r="N907" s="144"/>
      <c r="O907" s="233"/>
      <c r="P907" s="1391"/>
      <c r="R907" s="981"/>
      <c r="S907" s="512"/>
      <c r="T907" s="1140"/>
      <c r="V907" s="1141"/>
      <c r="X907" s="1140"/>
      <c r="Z907" s="1141"/>
      <c r="AB907" s="1140"/>
      <c r="AD907" s="1141"/>
      <c r="AE907" s="512"/>
      <c r="AO907" s="233"/>
    </row>
    <row r="908" spans="2:41" ht="18" customHeight="1">
      <c r="B908" s="189"/>
      <c r="D908" s="144"/>
      <c r="F908" s="144"/>
      <c r="G908" s="206"/>
      <c r="I908" s="622"/>
      <c r="J908" s="199"/>
      <c r="K908" s="476"/>
      <c r="L908" s="144"/>
      <c r="M908" s="144"/>
      <c r="N908" s="144"/>
      <c r="O908" s="233"/>
      <c r="P908" s="1391"/>
      <c r="R908" s="981"/>
      <c r="S908" s="512"/>
      <c r="T908" s="1140"/>
      <c r="V908" s="1141"/>
      <c r="X908" s="1140"/>
      <c r="Z908" s="1141"/>
      <c r="AB908" s="1140"/>
      <c r="AD908" s="1141"/>
      <c r="AE908" s="512"/>
      <c r="AO908" s="233"/>
    </row>
    <row r="909" spans="2:41" ht="18" customHeight="1">
      <c r="B909" s="189"/>
      <c r="D909" s="144"/>
      <c r="F909" s="144"/>
      <c r="G909" s="206"/>
      <c r="I909" s="622"/>
      <c r="J909" s="199"/>
      <c r="K909" s="476"/>
      <c r="L909" s="144"/>
      <c r="M909" s="144"/>
      <c r="N909" s="144"/>
      <c r="O909" s="233"/>
      <c r="P909" s="1391"/>
      <c r="R909" s="981"/>
      <c r="S909" s="512"/>
      <c r="T909" s="1140"/>
      <c r="V909" s="1141"/>
      <c r="X909" s="1140"/>
      <c r="Z909" s="1141"/>
      <c r="AB909" s="1140"/>
      <c r="AD909" s="1141"/>
      <c r="AE909" s="512"/>
      <c r="AO909" s="233"/>
    </row>
    <row r="910" spans="2:41" ht="18" customHeight="1">
      <c r="B910" s="189"/>
      <c r="D910" s="144"/>
      <c r="F910" s="144"/>
      <c r="G910" s="206"/>
      <c r="I910" s="622"/>
      <c r="J910" s="199"/>
      <c r="K910" s="476"/>
      <c r="L910" s="144"/>
      <c r="M910" s="144"/>
      <c r="N910" s="144"/>
      <c r="O910" s="233"/>
      <c r="P910" s="1391"/>
      <c r="R910" s="981"/>
      <c r="S910" s="512"/>
      <c r="T910" s="1140"/>
      <c r="V910" s="1141"/>
      <c r="X910" s="1140"/>
      <c r="Z910" s="1141"/>
      <c r="AB910" s="1140"/>
      <c r="AD910" s="1141"/>
      <c r="AE910" s="512"/>
      <c r="AO910" s="233"/>
    </row>
    <row r="911" spans="2:41" ht="18" customHeight="1">
      <c r="B911" s="189"/>
      <c r="D911" s="144"/>
      <c r="F911" s="144"/>
      <c r="G911" s="206"/>
      <c r="I911" s="622"/>
      <c r="J911" s="199"/>
      <c r="K911" s="476"/>
      <c r="L911" s="144"/>
      <c r="M911" s="144"/>
      <c r="N911" s="144"/>
      <c r="O911" s="233"/>
      <c r="P911" s="1391"/>
      <c r="R911" s="981"/>
      <c r="S911" s="512"/>
      <c r="T911" s="1140"/>
      <c r="V911" s="1141"/>
      <c r="X911" s="1140"/>
      <c r="Z911" s="1141"/>
      <c r="AB911" s="1140"/>
      <c r="AD911" s="1141"/>
      <c r="AE911" s="512"/>
      <c r="AO911" s="233"/>
    </row>
    <row r="912" spans="2:41" ht="18" customHeight="1">
      <c r="B912" s="189"/>
      <c r="D912" s="144"/>
      <c r="F912" s="144"/>
      <c r="G912" s="206"/>
      <c r="I912" s="622"/>
      <c r="J912" s="199"/>
      <c r="K912" s="476"/>
      <c r="L912" s="144"/>
      <c r="M912" s="144"/>
      <c r="N912" s="144"/>
      <c r="O912" s="233"/>
      <c r="P912" s="1391"/>
      <c r="R912" s="981"/>
      <c r="S912" s="512"/>
      <c r="T912" s="1140"/>
      <c r="V912" s="1141"/>
      <c r="X912" s="1140"/>
      <c r="Z912" s="1141"/>
      <c r="AB912" s="1140"/>
      <c r="AD912" s="1141"/>
      <c r="AE912" s="512"/>
      <c r="AO912" s="233"/>
    </row>
    <row r="913" spans="2:41" ht="18" customHeight="1">
      <c r="B913" s="189"/>
      <c r="D913" s="144"/>
      <c r="F913" s="144"/>
      <c r="G913" s="206"/>
      <c r="I913" s="622"/>
      <c r="J913" s="199"/>
      <c r="K913" s="476"/>
      <c r="L913" s="144"/>
      <c r="M913" s="144"/>
      <c r="N913" s="144"/>
      <c r="O913" s="233"/>
      <c r="P913" s="1391"/>
      <c r="R913" s="981"/>
      <c r="S913" s="512"/>
      <c r="T913" s="1140"/>
      <c r="V913" s="1141"/>
      <c r="X913" s="1140"/>
      <c r="Z913" s="1141"/>
      <c r="AB913" s="1140"/>
      <c r="AD913" s="1141"/>
      <c r="AE913" s="512"/>
      <c r="AO913" s="233"/>
    </row>
    <row r="914" spans="2:41" ht="18" customHeight="1">
      <c r="B914" s="189"/>
      <c r="D914" s="144"/>
      <c r="F914" s="144"/>
      <c r="G914" s="206"/>
      <c r="I914" s="622"/>
      <c r="J914" s="199"/>
      <c r="K914" s="476"/>
      <c r="L914" s="144"/>
      <c r="M914" s="144"/>
      <c r="N914" s="144"/>
      <c r="O914" s="233"/>
      <c r="P914" s="1391"/>
      <c r="R914" s="981"/>
      <c r="S914" s="512"/>
      <c r="T914" s="1140"/>
      <c r="V914" s="1141"/>
      <c r="X914" s="1140"/>
      <c r="Z914" s="1141"/>
      <c r="AB914" s="1140"/>
      <c r="AD914" s="1141"/>
      <c r="AE914" s="512"/>
      <c r="AO914" s="233"/>
    </row>
    <row r="915" spans="2:41" ht="18" customHeight="1">
      <c r="B915" s="189"/>
      <c r="D915" s="144"/>
      <c r="F915" s="144"/>
      <c r="G915" s="206"/>
      <c r="I915" s="622"/>
      <c r="J915" s="199"/>
      <c r="K915" s="476"/>
      <c r="L915" s="144"/>
      <c r="M915" s="144"/>
      <c r="N915" s="144"/>
      <c r="O915" s="233"/>
      <c r="P915" s="1391"/>
      <c r="R915" s="981"/>
      <c r="S915" s="512"/>
      <c r="T915" s="1140"/>
      <c r="V915" s="1141"/>
      <c r="X915" s="1140"/>
      <c r="Z915" s="1141"/>
      <c r="AB915" s="1140"/>
      <c r="AD915" s="1141"/>
      <c r="AE915" s="512"/>
      <c r="AO915" s="233"/>
    </row>
    <row r="916" spans="2:41" ht="18" customHeight="1">
      <c r="B916" s="189"/>
      <c r="D916" s="144"/>
      <c r="F916" s="144"/>
      <c r="G916" s="206"/>
      <c r="I916" s="622"/>
      <c r="J916" s="199"/>
      <c r="K916" s="476"/>
      <c r="L916" s="144"/>
      <c r="M916" s="144"/>
      <c r="N916" s="144"/>
      <c r="O916" s="233"/>
      <c r="P916" s="1391"/>
      <c r="R916" s="981"/>
      <c r="S916" s="512"/>
      <c r="T916" s="1140"/>
      <c r="V916" s="1141"/>
      <c r="X916" s="1140"/>
      <c r="Z916" s="1141"/>
      <c r="AB916" s="1140"/>
      <c r="AD916" s="1141"/>
      <c r="AE916" s="512"/>
      <c r="AO916" s="233"/>
    </row>
    <row r="917" spans="2:41" ht="18" customHeight="1">
      <c r="B917" s="189"/>
      <c r="D917" s="144"/>
      <c r="F917" s="144"/>
      <c r="G917" s="206"/>
      <c r="I917" s="622"/>
      <c r="J917" s="199"/>
      <c r="K917" s="476"/>
      <c r="L917" s="144"/>
      <c r="M917" s="144"/>
      <c r="N917" s="144"/>
      <c r="O917" s="233"/>
      <c r="P917" s="1391"/>
      <c r="R917" s="981"/>
      <c r="S917" s="512"/>
      <c r="T917" s="1140"/>
      <c r="V917" s="1141"/>
      <c r="X917" s="1140"/>
      <c r="Z917" s="1141"/>
      <c r="AB917" s="1140"/>
      <c r="AD917" s="1141"/>
      <c r="AE917" s="512"/>
      <c r="AO917" s="233"/>
    </row>
    <row r="918" spans="2:41" ht="18" customHeight="1">
      <c r="B918" s="189"/>
      <c r="D918" s="144"/>
      <c r="F918" s="144"/>
      <c r="G918" s="206"/>
      <c r="I918" s="622"/>
      <c r="J918" s="199"/>
      <c r="K918" s="476"/>
      <c r="L918" s="144"/>
      <c r="M918" s="144"/>
      <c r="N918" s="144"/>
      <c r="O918" s="233"/>
      <c r="P918" s="1391"/>
      <c r="R918" s="981"/>
      <c r="S918" s="512"/>
      <c r="T918" s="1140"/>
      <c r="V918" s="1141"/>
      <c r="X918" s="1140"/>
      <c r="Z918" s="1141"/>
      <c r="AB918" s="1140"/>
      <c r="AD918" s="1141"/>
      <c r="AE918" s="512"/>
      <c r="AO918" s="233"/>
    </row>
    <row r="919" spans="2:41" ht="18" customHeight="1">
      <c r="B919" s="189"/>
      <c r="D919" s="144"/>
      <c r="F919" s="144"/>
      <c r="G919" s="206"/>
      <c r="I919" s="622"/>
      <c r="J919" s="199"/>
      <c r="K919" s="476"/>
      <c r="L919" s="144"/>
      <c r="M919" s="144"/>
      <c r="N919" s="144"/>
      <c r="O919" s="233"/>
      <c r="P919" s="1391"/>
      <c r="R919" s="981"/>
      <c r="S919" s="512"/>
      <c r="T919" s="1140"/>
      <c r="V919" s="1141"/>
      <c r="X919" s="1140"/>
      <c r="Z919" s="1141"/>
      <c r="AB919" s="1140"/>
      <c r="AD919" s="1141"/>
      <c r="AE919" s="512"/>
      <c r="AO919" s="233"/>
    </row>
    <row r="920" spans="2:41" ht="18" customHeight="1">
      <c r="B920" s="189"/>
      <c r="D920" s="144"/>
      <c r="F920" s="144"/>
      <c r="G920" s="206"/>
      <c r="I920" s="622"/>
      <c r="J920" s="199"/>
      <c r="K920" s="476"/>
      <c r="L920" s="144"/>
      <c r="M920" s="144"/>
      <c r="N920" s="144"/>
      <c r="O920" s="233"/>
      <c r="P920" s="1391"/>
      <c r="R920" s="981"/>
      <c r="S920" s="512"/>
      <c r="T920" s="1140"/>
      <c r="V920" s="1141"/>
      <c r="X920" s="1140"/>
      <c r="Z920" s="1141"/>
      <c r="AB920" s="1140"/>
      <c r="AD920" s="1141"/>
      <c r="AE920" s="512"/>
      <c r="AO920" s="233"/>
    </row>
    <row r="921" spans="2:41" ht="18" customHeight="1">
      <c r="B921" s="189"/>
      <c r="D921" s="144"/>
      <c r="F921" s="144"/>
      <c r="G921" s="206"/>
      <c r="I921" s="622"/>
      <c r="J921" s="199"/>
      <c r="K921" s="476"/>
      <c r="L921" s="144"/>
      <c r="M921" s="144"/>
      <c r="N921" s="144"/>
      <c r="O921" s="233"/>
      <c r="P921" s="1391"/>
      <c r="R921" s="981"/>
      <c r="S921" s="512"/>
      <c r="T921" s="1140"/>
      <c r="V921" s="1141"/>
      <c r="X921" s="1140"/>
      <c r="Z921" s="1141"/>
      <c r="AB921" s="1140"/>
      <c r="AD921" s="1141"/>
      <c r="AE921" s="512"/>
      <c r="AO921" s="233"/>
    </row>
    <row r="922" spans="2:41" ht="18" customHeight="1">
      <c r="B922" s="189"/>
      <c r="D922" s="144"/>
      <c r="F922" s="144"/>
      <c r="G922" s="206"/>
      <c r="I922" s="622"/>
      <c r="J922" s="199"/>
      <c r="K922" s="476"/>
      <c r="L922" s="144"/>
      <c r="M922" s="144"/>
      <c r="N922" s="144"/>
      <c r="O922" s="233"/>
      <c r="P922" s="1391"/>
      <c r="R922" s="981"/>
      <c r="S922" s="512"/>
      <c r="T922" s="1140"/>
      <c r="V922" s="1141"/>
      <c r="X922" s="1140"/>
      <c r="Z922" s="1141"/>
      <c r="AB922" s="1140"/>
      <c r="AD922" s="1141"/>
      <c r="AE922" s="512"/>
      <c r="AO922" s="233"/>
    </row>
    <row r="923" spans="2:41" ht="18" customHeight="1">
      <c r="B923" s="189"/>
      <c r="D923" s="144"/>
      <c r="F923" s="144"/>
      <c r="G923" s="206"/>
      <c r="I923" s="622"/>
      <c r="J923" s="199"/>
      <c r="K923" s="476"/>
      <c r="L923" s="144"/>
      <c r="M923" s="144"/>
      <c r="N923" s="144"/>
      <c r="O923" s="233"/>
      <c r="P923" s="1391"/>
      <c r="R923" s="981"/>
      <c r="S923" s="512"/>
      <c r="T923" s="1140"/>
      <c r="V923" s="1141"/>
      <c r="X923" s="1140"/>
      <c r="Z923" s="1141"/>
      <c r="AB923" s="1140"/>
      <c r="AD923" s="1141"/>
      <c r="AE923" s="512"/>
      <c r="AO923" s="233"/>
    </row>
    <row r="924" spans="2:41" ht="18" customHeight="1">
      <c r="B924" s="189"/>
      <c r="D924" s="144"/>
      <c r="F924" s="144"/>
      <c r="G924" s="206"/>
      <c r="I924" s="622"/>
      <c r="J924" s="199"/>
      <c r="K924" s="476"/>
      <c r="L924" s="144"/>
      <c r="M924" s="144"/>
      <c r="N924" s="144"/>
      <c r="O924" s="233"/>
      <c r="P924" s="1391"/>
      <c r="R924" s="981"/>
      <c r="S924" s="512"/>
      <c r="T924" s="1140"/>
      <c r="V924" s="1141"/>
      <c r="X924" s="1140"/>
      <c r="Z924" s="1141"/>
      <c r="AB924" s="1140"/>
      <c r="AD924" s="1141"/>
      <c r="AE924" s="512"/>
      <c r="AO924" s="233"/>
    </row>
    <row r="925" spans="2:41" ht="18" customHeight="1">
      <c r="B925" s="189"/>
      <c r="D925" s="144"/>
      <c r="F925" s="144"/>
      <c r="G925" s="206"/>
      <c r="I925" s="622"/>
      <c r="J925" s="199"/>
      <c r="K925" s="476"/>
      <c r="L925" s="144"/>
      <c r="M925" s="144"/>
      <c r="N925" s="144"/>
      <c r="O925" s="233"/>
      <c r="P925" s="1391"/>
      <c r="R925" s="981"/>
      <c r="S925" s="512"/>
      <c r="T925" s="1140"/>
      <c r="V925" s="1141"/>
      <c r="X925" s="1140"/>
      <c r="Z925" s="1141"/>
      <c r="AB925" s="1140"/>
      <c r="AD925" s="1141"/>
      <c r="AE925" s="512"/>
      <c r="AO925" s="233"/>
    </row>
    <row r="926" spans="2:41" ht="18" customHeight="1">
      <c r="B926" s="189"/>
      <c r="D926" s="144"/>
      <c r="F926" s="144"/>
      <c r="G926" s="206"/>
      <c r="I926" s="622"/>
      <c r="J926" s="199"/>
      <c r="K926" s="476"/>
      <c r="L926" s="144"/>
      <c r="M926" s="144"/>
      <c r="N926" s="144"/>
      <c r="O926" s="233"/>
      <c r="P926" s="1391"/>
      <c r="R926" s="981"/>
      <c r="S926" s="512"/>
      <c r="T926" s="1140"/>
      <c r="V926" s="1141"/>
      <c r="X926" s="1140"/>
      <c r="Z926" s="1141"/>
      <c r="AB926" s="1140"/>
      <c r="AD926" s="1141"/>
      <c r="AE926" s="512"/>
      <c r="AO926" s="233"/>
    </row>
    <row r="927" spans="2:41" ht="18" customHeight="1">
      <c r="B927" s="189"/>
      <c r="D927" s="144"/>
      <c r="F927" s="144"/>
      <c r="G927" s="206"/>
      <c r="I927" s="622"/>
      <c r="J927" s="199"/>
      <c r="K927" s="476"/>
      <c r="L927" s="144"/>
      <c r="M927" s="144"/>
      <c r="N927" s="144"/>
      <c r="O927" s="233"/>
      <c r="P927" s="1391"/>
      <c r="R927" s="981"/>
      <c r="S927" s="512"/>
      <c r="T927" s="1140"/>
      <c r="V927" s="1141"/>
      <c r="X927" s="1140"/>
      <c r="Z927" s="1141"/>
      <c r="AB927" s="1140"/>
      <c r="AD927" s="1141"/>
      <c r="AE927" s="512"/>
      <c r="AO927" s="233"/>
    </row>
    <row r="928" spans="2:41" ht="18" customHeight="1">
      <c r="B928" s="189"/>
      <c r="D928" s="144"/>
      <c r="F928" s="144"/>
      <c r="G928" s="206"/>
      <c r="I928" s="622"/>
      <c r="J928" s="199"/>
      <c r="K928" s="476"/>
      <c r="L928" s="144"/>
      <c r="M928" s="144"/>
      <c r="N928" s="144"/>
      <c r="O928" s="233"/>
      <c r="P928" s="1391"/>
      <c r="R928" s="981"/>
      <c r="S928" s="512"/>
      <c r="T928" s="1140"/>
      <c r="V928" s="1141"/>
      <c r="X928" s="1140"/>
      <c r="Z928" s="1141"/>
      <c r="AB928" s="1140"/>
      <c r="AD928" s="1141"/>
      <c r="AE928" s="512"/>
      <c r="AO928" s="233"/>
    </row>
    <row r="929" spans="2:41" ht="18" customHeight="1">
      <c r="B929" s="189"/>
      <c r="D929" s="144"/>
      <c r="F929" s="144"/>
      <c r="G929" s="206"/>
      <c r="I929" s="622"/>
      <c r="J929" s="199"/>
      <c r="K929" s="476"/>
      <c r="L929" s="144"/>
      <c r="M929" s="144"/>
      <c r="N929" s="144"/>
      <c r="O929" s="233"/>
      <c r="P929" s="1391"/>
      <c r="R929" s="981"/>
      <c r="S929" s="512"/>
      <c r="T929" s="1140"/>
      <c r="V929" s="1141"/>
      <c r="X929" s="1140"/>
      <c r="Z929" s="1141"/>
      <c r="AB929" s="1140"/>
      <c r="AD929" s="1141"/>
      <c r="AE929" s="512"/>
      <c r="AO929" s="233"/>
    </row>
    <row r="930" spans="2:41" ht="18" customHeight="1">
      <c r="B930" s="189"/>
      <c r="D930" s="144"/>
      <c r="F930" s="144"/>
      <c r="G930" s="206"/>
      <c r="I930" s="622"/>
      <c r="J930" s="199"/>
      <c r="K930" s="476"/>
      <c r="L930" s="144"/>
      <c r="M930" s="144"/>
      <c r="N930" s="144"/>
      <c r="O930" s="233"/>
      <c r="P930" s="1391"/>
      <c r="R930" s="981"/>
      <c r="S930" s="512"/>
      <c r="T930" s="1140"/>
      <c r="V930" s="1141"/>
      <c r="X930" s="1140"/>
      <c r="Z930" s="1141"/>
      <c r="AB930" s="1140"/>
      <c r="AD930" s="1141"/>
      <c r="AE930" s="512"/>
      <c r="AO930" s="233"/>
    </row>
    <row r="931" spans="2:41" ht="18" customHeight="1">
      <c r="B931" s="189"/>
      <c r="D931" s="144"/>
      <c r="F931" s="144"/>
      <c r="G931" s="206"/>
      <c r="I931" s="622"/>
      <c r="J931" s="199"/>
      <c r="K931" s="476"/>
      <c r="L931" s="144"/>
      <c r="M931" s="144"/>
      <c r="N931" s="144"/>
      <c r="O931" s="233"/>
      <c r="P931" s="1391"/>
      <c r="R931" s="981"/>
      <c r="S931" s="512"/>
      <c r="T931" s="1140"/>
      <c r="V931" s="1141"/>
      <c r="X931" s="1140"/>
      <c r="Z931" s="1141"/>
      <c r="AB931" s="1140"/>
      <c r="AD931" s="1141"/>
      <c r="AE931" s="512"/>
      <c r="AO931" s="233"/>
    </row>
    <row r="932" spans="2:41" ht="18" customHeight="1">
      <c r="B932" s="189"/>
      <c r="D932" s="144"/>
      <c r="F932" s="144"/>
      <c r="G932" s="206"/>
      <c r="I932" s="622"/>
      <c r="J932" s="199"/>
      <c r="K932" s="476"/>
      <c r="L932" s="144"/>
      <c r="M932" s="144"/>
      <c r="N932" s="144"/>
      <c r="O932" s="233"/>
      <c r="P932" s="1391"/>
      <c r="R932" s="981"/>
      <c r="S932" s="512"/>
      <c r="T932" s="1140"/>
      <c r="V932" s="1141"/>
      <c r="X932" s="1140"/>
      <c r="Z932" s="1141"/>
      <c r="AB932" s="1140"/>
      <c r="AD932" s="1141"/>
      <c r="AE932" s="512"/>
      <c r="AO932" s="233"/>
    </row>
    <row r="933" spans="2:41" ht="18" customHeight="1">
      <c r="B933" s="189"/>
      <c r="D933" s="144"/>
      <c r="F933" s="144"/>
      <c r="G933" s="206"/>
      <c r="I933" s="622"/>
      <c r="J933" s="199"/>
      <c r="K933" s="476"/>
      <c r="L933" s="144"/>
      <c r="M933" s="144"/>
      <c r="N933" s="144"/>
      <c r="O933" s="233"/>
      <c r="P933" s="1391"/>
      <c r="R933" s="981"/>
      <c r="S933" s="512"/>
      <c r="T933" s="1140"/>
      <c r="V933" s="1141"/>
      <c r="X933" s="1140"/>
      <c r="Z933" s="1141"/>
      <c r="AB933" s="1140"/>
      <c r="AD933" s="1141"/>
      <c r="AE933" s="512"/>
      <c r="AO933" s="233"/>
    </row>
    <row r="934" spans="2:41" ht="18" customHeight="1">
      <c r="B934" s="189"/>
      <c r="D934" s="144"/>
      <c r="F934" s="144"/>
      <c r="G934" s="206"/>
      <c r="I934" s="622"/>
      <c r="J934" s="199"/>
      <c r="K934" s="476"/>
      <c r="L934" s="144"/>
      <c r="M934" s="144"/>
      <c r="N934" s="144"/>
      <c r="O934" s="233"/>
      <c r="P934" s="1391"/>
      <c r="R934" s="981"/>
      <c r="S934" s="512"/>
      <c r="T934" s="1140"/>
      <c r="V934" s="1141"/>
      <c r="X934" s="1140"/>
      <c r="Z934" s="1141"/>
      <c r="AB934" s="1140"/>
      <c r="AD934" s="1141"/>
      <c r="AE934" s="512"/>
      <c r="AO934" s="233"/>
    </row>
    <row r="935" spans="2:41" ht="18" customHeight="1">
      <c r="B935" s="189"/>
      <c r="D935" s="144"/>
      <c r="F935" s="144"/>
      <c r="G935" s="206"/>
      <c r="I935" s="622"/>
      <c r="J935" s="199"/>
      <c r="K935" s="476"/>
      <c r="L935" s="144"/>
      <c r="M935" s="144"/>
      <c r="N935" s="144"/>
      <c r="O935" s="233"/>
      <c r="P935" s="1391"/>
      <c r="R935" s="981"/>
      <c r="S935" s="512"/>
      <c r="T935" s="1140"/>
      <c r="V935" s="1141"/>
      <c r="X935" s="1140"/>
      <c r="Z935" s="1141"/>
      <c r="AB935" s="1140"/>
      <c r="AD935" s="1141"/>
      <c r="AE935" s="512"/>
      <c r="AO935" s="233"/>
    </row>
    <row r="936" spans="2:41" ht="18" customHeight="1">
      <c r="B936" s="189"/>
      <c r="D936" s="144"/>
      <c r="F936" s="144"/>
      <c r="G936" s="206"/>
      <c r="I936" s="622"/>
      <c r="J936" s="199"/>
      <c r="K936" s="476"/>
      <c r="L936" s="144"/>
      <c r="M936" s="144"/>
      <c r="N936" s="144"/>
      <c r="O936" s="233"/>
      <c r="P936" s="1391"/>
      <c r="R936" s="981"/>
      <c r="S936" s="512"/>
      <c r="T936" s="1140"/>
      <c r="V936" s="1141"/>
      <c r="X936" s="1140"/>
      <c r="Z936" s="1141"/>
      <c r="AB936" s="1140"/>
      <c r="AD936" s="1141"/>
      <c r="AE936" s="512"/>
      <c r="AO936" s="233"/>
    </row>
    <row r="937" spans="2:41" ht="18" customHeight="1">
      <c r="B937" s="189"/>
      <c r="D937" s="144"/>
      <c r="F937" s="144"/>
      <c r="G937" s="206"/>
      <c r="I937" s="622"/>
      <c r="J937" s="199"/>
      <c r="K937" s="476"/>
      <c r="L937" s="144"/>
      <c r="M937" s="144"/>
      <c r="N937" s="144"/>
      <c r="O937" s="233"/>
      <c r="P937" s="1391"/>
      <c r="R937" s="981"/>
      <c r="S937" s="512"/>
      <c r="T937" s="1140"/>
      <c r="V937" s="1141"/>
      <c r="X937" s="1140"/>
      <c r="Z937" s="1141"/>
      <c r="AB937" s="1140"/>
      <c r="AD937" s="1141"/>
      <c r="AE937" s="512"/>
      <c r="AO937" s="233"/>
    </row>
    <row r="938" spans="2:41" ht="18" customHeight="1">
      <c r="B938" s="189"/>
      <c r="D938" s="144"/>
      <c r="F938" s="144"/>
      <c r="G938" s="206"/>
      <c r="I938" s="622"/>
      <c r="J938" s="199"/>
      <c r="K938" s="476"/>
      <c r="L938" s="144"/>
      <c r="M938" s="144"/>
      <c r="N938" s="144"/>
      <c r="O938" s="233"/>
      <c r="P938" s="1391"/>
      <c r="R938" s="981"/>
      <c r="S938" s="512"/>
      <c r="T938" s="1140"/>
      <c r="V938" s="1141"/>
      <c r="X938" s="1140"/>
      <c r="Z938" s="1141"/>
      <c r="AB938" s="1140"/>
      <c r="AD938" s="1141"/>
      <c r="AE938" s="512"/>
      <c r="AO938" s="233"/>
    </row>
    <row r="939" spans="2:41" ht="18" customHeight="1">
      <c r="B939" s="189"/>
      <c r="D939" s="144"/>
      <c r="F939" s="144"/>
      <c r="G939" s="206"/>
      <c r="I939" s="622"/>
      <c r="J939" s="199"/>
      <c r="K939" s="476"/>
      <c r="L939" s="144"/>
      <c r="M939" s="144"/>
      <c r="N939" s="144"/>
      <c r="O939" s="233"/>
      <c r="P939" s="1391"/>
      <c r="R939" s="981"/>
      <c r="S939" s="512"/>
      <c r="T939" s="1140"/>
      <c r="V939" s="1141"/>
      <c r="X939" s="1140"/>
      <c r="Z939" s="1141"/>
      <c r="AB939" s="1140"/>
      <c r="AD939" s="1141"/>
      <c r="AE939" s="512"/>
      <c r="AO939" s="233"/>
    </row>
    <row r="940" spans="2:41" ht="18" customHeight="1">
      <c r="B940" s="189"/>
      <c r="D940" s="144"/>
      <c r="F940" s="144"/>
      <c r="G940" s="206"/>
      <c r="I940" s="622"/>
      <c r="J940" s="199"/>
      <c r="K940" s="476"/>
      <c r="L940" s="144"/>
      <c r="M940" s="144"/>
      <c r="N940" s="144"/>
      <c r="O940" s="233"/>
      <c r="P940" s="1391"/>
      <c r="R940" s="981"/>
      <c r="S940" s="512"/>
      <c r="T940" s="1140"/>
      <c r="V940" s="1141"/>
      <c r="X940" s="1140"/>
      <c r="Z940" s="1141"/>
      <c r="AB940" s="1140"/>
      <c r="AD940" s="1141"/>
      <c r="AE940" s="512"/>
      <c r="AO940" s="233"/>
    </row>
    <row r="941" spans="2:41" ht="18" customHeight="1">
      <c r="B941" s="189"/>
      <c r="D941" s="144"/>
      <c r="F941" s="144"/>
      <c r="G941" s="206"/>
      <c r="I941" s="622"/>
      <c r="J941" s="199"/>
      <c r="K941" s="476"/>
      <c r="L941" s="144"/>
      <c r="M941" s="144"/>
      <c r="N941" s="144"/>
      <c r="O941" s="233"/>
      <c r="P941" s="1391"/>
      <c r="R941" s="981"/>
      <c r="S941" s="512"/>
      <c r="T941" s="1140"/>
      <c r="V941" s="1141"/>
      <c r="X941" s="1140"/>
      <c r="Z941" s="1141"/>
      <c r="AB941" s="1140"/>
      <c r="AD941" s="1141"/>
      <c r="AE941" s="512"/>
      <c r="AO941" s="233"/>
    </row>
    <row r="942" spans="2:41" ht="18" customHeight="1">
      <c r="B942" s="189"/>
      <c r="D942" s="144"/>
      <c r="F942" s="144"/>
      <c r="G942" s="206"/>
      <c r="I942" s="622"/>
      <c r="J942" s="199"/>
      <c r="K942" s="476"/>
      <c r="L942" s="144"/>
      <c r="M942" s="144"/>
      <c r="N942" s="144"/>
      <c r="O942" s="233"/>
      <c r="P942" s="1391"/>
      <c r="R942" s="981"/>
      <c r="S942" s="512"/>
      <c r="T942" s="1140"/>
      <c r="V942" s="1141"/>
      <c r="X942" s="1140"/>
      <c r="Z942" s="1141"/>
      <c r="AB942" s="1140"/>
      <c r="AD942" s="1141"/>
      <c r="AE942" s="512"/>
      <c r="AO942" s="233"/>
    </row>
    <row r="943" spans="2:41" ht="18" customHeight="1">
      <c r="B943" s="189"/>
      <c r="D943" s="144"/>
      <c r="F943" s="144"/>
      <c r="G943" s="206"/>
      <c r="I943" s="622"/>
      <c r="J943" s="199"/>
      <c r="K943" s="476"/>
      <c r="L943" s="144"/>
      <c r="M943" s="144"/>
      <c r="N943" s="144"/>
      <c r="O943" s="233"/>
      <c r="P943" s="1391"/>
      <c r="R943" s="981"/>
      <c r="S943" s="512"/>
      <c r="T943" s="1140"/>
      <c r="V943" s="1141"/>
      <c r="X943" s="1140"/>
      <c r="Z943" s="1141"/>
      <c r="AB943" s="1140"/>
      <c r="AD943" s="1141"/>
      <c r="AE943" s="512"/>
      <c r="AO943" s="233"/>
    </row>
    <row r="944" spans="2:41" ht="18" customHeight="1">
      <c r="B944" s="189"/>
      <c r="D944" s="144"/>
      <c r="F944" s="144"/>
      <c r="G944" s="206"/>
      <c r="I944" s="622"/>
      <c r="J944" s="199"/>
      <c r="K944" s="476"/>
      <c r="L944" s="144"/>
      <c r="M944" s="144"/>
      <c r="N944" s="144"/>
      <c r="O944" s="233"/>
      <c r="P944" s="1391"/>
      <c r="R944" s="981"/>
      <c r="S944" s="512"/>
      <c r="T944" s="1140"/>
      <c r="V944" s="1141"/>
      <c r="X944" s="1140"/>
      <c r="Z944" s="1141"/>
      <c r="AB944" s="1140"/>
      <c r="AD944" s="1141"/>
      <c r="AE944" s="512"/>
      <c r="AO944" s="233"/>
    </row>
    <row r="945" spans="2:41" ht="18" customHeight="1">
      <c r="B945" s="189"/>
      <c r="D945" s="144"/>
      <c r="F945" s="144"/>
      <c r="G945" s="206"/>
      <c r="I945" s="622"/>
      <c r="J945" s="199"/>
      <c r="K945" s="476"/>
      <c r="L945" s="144"/>
      <c r="M945" s="144"/>
      <c r="N945" s="144"/>
      <c r="O945" s="233"/>
      <c r="P945" s="1391"/>
      <c r="R945" s="981"/>
      <c r="S945" s="512"/>
      <c r="T945" s="1140"/>
      <c r="V945" s="1141"/>
      <c r="X945" s="1140"/>
      <c r="Z945" s="1141"/>
      <c r="AB945" s="1140"/>
      <c r="AD945" s="1141"/>
      <c r="AE945" s="512"/>
      <c r="AO945" s="233"/>
    </row>
    <row r="946" spans="2:41" ht="18" customHeight="1">
      <c r="B946" s="189"/>
      <c r="D946" s="144"/>
      <c r="F946" s="144"/>
      <c r="G946" s="206"/>
      <c r="I946" s="622"/>
      <c r="J946" s="199"/>
      <c r="K946" s="476"/>
      <c r="L946" s="144"/>
      <c r="M946" s="144"/>
      <c r="N946" s="144"/>
      <c r="O946" s="233"/>
      <c r="P946" s="1391"/>
      <c r="R946" s="981"/>
      <c r="S946" s="512"/>
      <c r="T946" s="1140"/>
      <c r="V946" s="1141"/>
      <c r="X946" s="1140"/>
      <c r="Z946" s="1141"/>
      <c r="AB946" s="1140"/>
      <c r="AD946" s="1141"/>
      <c r="AE946" s="512"/>
      <c r="AO946" s="233"/>
    </row>
    <row r="947" spans="2:41" ht="18" customHeight="1">
      <c r="B947" s="189"/>
      <c r="D947" s="144"/>
      <c r="F947" s="144"/>
      <c r="G947" s="206"/>
      <c r="I947" s="622"/>
      <c r="J947" s="199"/>
      <c r="K947" s="476"/>
      <c r="L947" s="144"/>
      <c r="M947" s="144"/>
      <c r="N947" s="144"/>
      <c r="O947" s="233"/>
      <c r="P947" s="1391"/>
      <c r="R947" s="981"/>
      <c r="S947" s="512"/>
      <c r="T947" s="1140"/>
      <c r="V947" s="1141"/>
      <c r="X947" s="1140"/>
      <c r="Z947" s="1141"/>
      <c r="AB947" s="1140"/>
      <c r="AD947" s="1141"/>
      <c r="AE947" s="512"/>
      <c r="AO947" s="233"/>
    </row>
    <row r="948" spans="2:41" ht="18" customHeight="1">
      <c r="B948" s="189"/>
      <c r="D948" s="144"/>
      <c r="F948" s="144"/>
      <c r="G948" s="206"/>
      <c r="I948" s="622"/>
      <c r="J948" s="199"/>
      <c r="K948" s="476"/>
      <c r="L948" s="144"/>
      <c r="M948" s="144"/>
      <c r="N948" s="144"/>
      <c r="O948" s="233"/>
      <c r="P948" s="1391"/>
      <c r="R948" s="981"/>
      <c r="S948" s="512"/>
      <c r="T948" s="1140"/>
      <c r="V948" s="1141"/>
      <c r="X948" s="1140"/>
      <c r="Z948" s="1141"/>
      <c r="AB948" s="1140"/>
      <c r="AD948" s="1141"/>
      <c r="AE948" s="512"/>
      <c r="AO948" s="233"/>
    </row>
    <row r="949" spans="2:41" ht="18" customHeight="1">
      <c r="B949" s="189"/>
      <c r="D949" s="144"/>
      <c r="F949" s="144"/>
      <c r="G949" s="206"/>
      <c r="I949" s="622"/>
      <c r="J949" s="199"/>
      <c r="K949" s="476"/>
      <c r="L949" s="144"/>
      <c r="M949" s="144"/>
      <c r="N949" s="144"/>
      <c r="O949" s="233"/>
      <c r="P949" s="1391"/>
      <c r="R949" s="981"/>
      <c r="S949" s="512"/>
      <c r="T949" s="1140"/>
      <c r="V949" s="1141"/>
      <c r="X949" s="1140"/>
      <c r="Z949" s="1141"/>
      <c r="AB949" s="1140"/>
      <c r="AD949" s="1141"/>
      <c r="AE949" s="512"/>
      <c r="AO949" s="233"/>
    </row>
    <row r="950" spans="2:41" ht="18" customHeight="1">
      <c r="B950" s="189"/>
      <c r="D950" s="144"/>
      <c r="F950" s="144"/>
      <c r="G950" s="206"/>
      <c r="I950" s="622"/>
      <c r="J950" s="199"/>
      <c r="K950" s="476"/>
      <c r="L950" s="144"/>
      <c r="M950" s="144"/>
      <c r="N950" s="144"/>
      <c r="O950" s="233"/>
      <c r="P950" s="1391"/>
      <c r="R950" s="981"/>
      <c r="S950" s="512"/>
      <c r="T950" s="1140"/>
      <c r="V950" s="1141"/>
      <c r="X950" s="1140"/>
      <c r="Z950" s="1141"/>
      <c r="AB950" s="1140"/>
      <c r="AD950" s="1141"/>
      <c r="AE950" s="512"/>
      <c r="AO950" s="233"/>
    </row>
    <row r="951" spans="2:41" ht="18" customHeight="1">
      <c r="B951" s="189"/>
      <c r="D951" s="144"/>
      <c r="F951" s="144"/>
      <c r="G951" s="206"/>
      <c r="I951" s="622"/>
      <c r="J951" s="199"/>
      <c r="K951" s="476"/>
      <c r="L951" s="144"/>
      <c r="M951" s="144"/>
      <c r="N951" s="144"/>
      <c r="O951" s="233"/>
      <c r="P951" s="1391"/>
      <c r="R951" s="981"/>
      <c r="S951" s="512"/>
      <c r="T951" s="1140"/>
      <c r="V951" s="1141"/>
      <c r="X951" s="1140"/>
      <c r="Z951" s="1141"/>
      <c r="AB951" s="1140"/>
      <c r="AD951" s="1141"/>
      <c r="AE951" s="512"/>
      <c r="AO951" s="233"/>
    </row>
    <row r="952" spans="2:41" ht="18" customHeight="1">
      <c r="B952" s="189"/>
      <c r="D952" s="144"/>
      <c r="F952" s="144"/>
      <c r="G952" s="206"/>
      <c r="I952" s="622"/>
      <c r="J952" s="199"/>
      <c r="K952" s="476"/>
      <c r="L952" s="144"/>
      <c r="M952" s="144"/>
      <c r="N952" s="144"/>
      <c r="O952" s="233"/>
      <c r="P952" s="1391"/>
      <c r="R952" s="981"/>
      <c r="S952" s="512"/>
      <c r="T952" s="1140"/>
      <c r="V952" s="1141"/>
      <c r="X952" s="1140"/>
      <c r="Z952" s="1141"/>
      <c r="AB952" s="1140"/>
      <c r="AD952" s="1141"/>
      <c r="AE952" s="512"/>
      <c r="AO952" s="233"/>
    </row>
    <row r="953" spans="2:41" ht="18" customHeight="1">
      <c r="B953" s="189"/>
      <c r="D953" s="144"/>
      <c r="F953" s="144"/>
      <c r="G953" s="206"/>
      <c r="I953" s="622"/>
      <c r="J953" s="199"/>
      <c r="K953" s="476"/>
      <c r="L953" s="144"/>
      <c r="M953" s="144"/>
      <c r="N953" s="144"/>
      <c r="O953" s="233"/>
      <c r="P953" s="1391"/>
      <c r="R953" s="981"/>
      <c r="S953" s="512"/>
      <c r="T953" s="1140"/>
      <c r="V953" s="1141"/>
      <c r="X953" s="1140"/>
      <c r="Z953" s="1141"/>
      <c r="AB953" s="1140"/>
      <c r="AD953" s="1141"/>
      <c r="AE953" s="512"/>
      <c r="AO953" s="233"/>
    </row>
    <row r="954" spans="2:41" ht="18" customHeight="1">
      <c r="B954" s="189"/>
      <c r="D954" s="144"/>
      <c r="F954" s="144"/>
      <c r="G954" s="206"/>
      <c r="I954" s="622"/>
      <c r="J954" s="199"/>
      <c r="K954" s="476"/>
      <c r="L954" s="144"/>
      <c r="M954" s="144"/>
      <c r="N954" s="144"/>
      <c r="O954" s="233"/>
      <c r="P954" s="1391"/>
      <c r="R954" s="981"/>
      <c r="S954" s="512"/>
      <c r="T954" s="1140"/>
      <c r="V954" s="1141"/>
      <c r="X954" s="1140"/>
      <c r="Z954" s="1141"/>
      <c r="AB954" s="1140"/>
      <c r="AD954" s="1141"/>
      <c r="AE954" s="512"/>
      <c r="AO954" s="233"/>
    </row>
    <row r="955" spans="2:41" ht="18" customHeight="1">
      <c r="B955" s="189"/>
      <c r="D955" s="144"/>
      <c r="F955" s="144"/>
      <c r="G955" s="206"/>
      <c r="I955" s="622"/>
      <c r="J955" s="199"/>
      <c r="K955" s="476"/>
      <c r="L955" s="144"/>
      <c r="M955" s="144"/>
      <c r="N955" s="144"/>
      <c r="O955" s="233"/>
      <c r="P955" s="1391"/>
      <c r="R955" s="981"/>
      <c r="S955" s="512"/>
      <c r="T955" s="1140"/>
      <c r="V955" s="1141"/>
      <c r="X955" s="1140"/>
      <c r="Z955" s="1141"/>
      <c r="AB955" s="1140"/>
      <c r="AD955" s="1141"/>
      <c r="AE955" s="512"/>
      <c r="AO955" s="233"/>
    </row>
    <row r="956" spans="2:41" ht="18" customHeight="1">
      <c r="B956" s="189"/>
      <c r="D956" s="144"/>
      <c r="F956" s="144"/>
      <c r="G956" s="206"/>
      <c r="I956" s="622"/>
      <c r="J956" s="199"/>
      <c r="K956" s="476"/>
      <c r="L956" s="144"/>
      <c r="M956" s="144"/>
      <c r="N956" s="144"/>
      <c r="O956" s="233"/>
      <c r="P956" s="1391"/>
      <c r="R956" s="981"/>
      <c r="S956" s="512"/>
      <c r="T956" s="1140"/>
      <c r="V956" s="1141"/>
      <c r="X956" s="1140"/>
      <c r="Z956" s="1141"/>
      <c r="AB956" s="1140"/>
      <c r="AD956" s="1141"/>
      <c r="AE956" s="512"/>
      <c r="AO956" s="233"/>
    </row>
    <row r="957" spans="2:41" ht="18" customHeight="1">
      <c r="B957" s="189"/>
      <c r="D957" s="144"/>
      <c r="F957" s="144"/>
      <c r="G957" s="206"/>
      <c r="I957" s="622"/>
      <c r="J957" s="199"/>
      <c r="K957" s="476"/>
      <c r="L957" s="144"/>
      <c r="M957" s="144"/>
      <c r="N957" s="144"/>
      <c r="O957" s="233"/>
      <c r="P957" s="1391"/>
      <c r="R957" s="981"/>
      <c r="S957" s="512"/>
      <c r="T957" s="1140"/>
      <c r="V957" s="1141"/>
      <c r="X957" s="1140"/>
      <c r="Z957" s="1141"/>
      <c r="AB957" s="1140"/>
      <c r="AD957" s="1141"/>
      <c r="AE957" s="512"/>
      <c r="AO957" s="233"/>
    </row>
    <row r="958" spans="2:41" ht="18" customHeight="1">
      <c r="B958" s="189"/>
      <c r="D958" s="144"/>
      <c r="F958" s="144"/>
      <c r="G958" s="206"/>
      <c r="I958" s="622"/>
      <c r="J958" s="199"/>
      <c r="K958" s="476"/>
      <c r="L958" s="144"/>
      <c r="M958" s="144"/>
      <c r="N958" s="144"/>
      <c r="O958" s="233"/>
      <c r="P958" s="1391"/>
      <c r="R958" s="981"/>
      <c r="S958" s="512"/>
      <c r="T958" s="1140"/>
      <c r="V958" s="1141"/>
      <c r="X958" s="1140"/>
      <c r="Z958" s="1141"/>
      <c r="AB958" s="1140"/>
      <c r="AD958" s="1141"/>
      <c r="AE958" s="512"/>
      <c r="AO958" s="233"/>
    </row>
    <row r="959" spans="2:41" ht="18" customHeight="1">
      <c r="B959" s="189"/>
      <c r="D959" s="144"/>
      <c r="F959" s="144"/>
      <c r="G959" s="206"/>
      <c r="I959" s="622"/>
      <c r="J959" s="199"/>
      <c r="K959" s="476"/>
      <c r="L959" s="144"/>
      <c r="M959" s="144"/>
      <c r="N959" s="144"/>
      <c r="O959" s="233"/>
      <c r="P959" s="1391"/>
      <c r="R959" s="981"/>
      <c r="S959" s="512"/>
      <c r="T959" s="1140"/>
      <c r="V959" s="1141"/>
      <c r="X959" s="1140"/>
      <c r="Z959" s="1141"/>
      <c r="AB959" s="1140"/>
      <c r="AD959" s="1141"/>
      <c r="AE959" s="512"/>
      <c r="AO959" s="233"/>
    </row>
    <row r="960" spans="2:41" ht="18" customHeight="1">
      <c r="B960" s="189"/>
      <c r="D960" s="144"/>
      <c r="F960" s="144"/>
      <c r="G960" s="206"/>
      <c r="I960" s="622"/>
      <c r="J960" s="199"/>
      <c r="K960" s="476"/>
      <c r="L960" s="144"/>
      <c r="M960" s="144"/>
      <c r="N960" s="144"/>
      <c r="O960" s="233"/>
      <c r="P960" s="1391"/>
      <c r="R960" s="981"/>
      <c r="S960" s="512"/>
      <c r="T960" s="1140"/>
      <c r="V960" s="1141"/>
      <c r="X960" s="1140"/>
      <c r="Z960" s="1141"/>
      <c r="AB960" s="1140"/>
      <c r="AD960" s="1141"/>
      <c r="AE960" s="512"/>
      <c r="AO960" s="233"/>
    </row>
    <row r="961" spans="2:41" ht="18" customHeight="1">
      <c r="B961" s="189"/>
      <c r="D961" s="144"/>
      <c r="F961" s="144"/>
      <c r="G961" s="206"/>
      <c r="I961" s="622"/>
      <c r="J961" s="199"/>
      <c r="K961" s="476"/>
      <c r="L961" s="144"/>
      <c r="M961" s="144"/>
      <c r="N961" s="144"/>
      <c r="O961" s="233"/>
      <c r="P961" s="1391"/>
      <c r="R961" s="981"/>
      <c r="S961" s="512"/>
      <c r="T961" s="1140"/>
      <c r="V961" s="1141"/>
      <c r="X961" s="1140"/>
      <c r="Z961" s="1141"/>
      <c r="AB961" s="1140"/>
      <c r="AD961" s="1141"/>
      <c r="AE961" s="512"/>
      <c r="AO961" s="233"/>
    </row>
    <row r="962" spans="2:41" ht="18" customHeight="1">
      <c r="B962" s="189"/>
      <c r="D962" s="144"/>
      <c r="F962" s="144"/>
      <c r="G962" s="206"/>
      <c r="I962" s="622"/>
      <c r="J962" s="199"/>
      <c r="K962" s="476"/>
      <c r="L962" s="144"/>
      <c r="M962" s="144"/>
      <c r="N962" s="144"/>
      <c r="O962" s="233"/>
      <c r="P962" s="1391"/>
      <c r="R962" s="981"/>
      <c r="S962" s="512"/>
      <c r="T962" s="1140"/>
      <c r="V962" s="1141"/>
      <c r="X962" s="1140"/>
      <c r="Z962" s="1141"/>
      <c r="AB962" s="1140"/>
      <c r="AD962" s="1141"/>
      <c r="AE962" s="512"/>
      <c r="AO962" s="233"/>
    </row>
    <row r="963" spans="2:41" ht="18" customHeight="1">
      <c r="B963" s="189"/>
      <c r="D963" s="144"/>
      <c r="F963" s="144"/>
      <c r="G963" s="206"/>
      <c r="I963" s="622"/>
      <c r="J963" s="199"/>
      <c r="K963" s="476"/>
      <c r="L963" s="144"/>
      <c r="M963" s="144"/>
      <c r="N963" s="144"/>
      <c r="O963" s="233"/>
      <c r="P963" s="1391"/>
      <c r="R963" s="981"/>
      <c r="S963" s="512"/>
      <c r="T963" s="1140"/>
      <c r="V963" s="1141"/>
      <c r="X963" s="1140"/>
      <c r="Z963" s="1141"/>
      <c r="AB963" s="1140"/>
      <c r="AD963" s="1141"/>
      <c r="AE963" s="512"/>
      <c r="AO963" s="233"/>
    </row>
    <row r="964" spans="2:41" ht="18" customHeight="1">
      <c r="B964" s="189"/>
      <c r="D964" s="144"/>
      <c r="F964" s="144"/>
      <c r="G964" s="206"/>
      <c r="I964" s="622"/>
      <c r="J964" s="199"/>
      <c r="K964" s="476"/>
      <c r="L964" s="144"/>
      <c r="M964" s="144"/>
      <c r="N964" s="144"/>
      <c r="O964" s="233"/>
      <c r="P964" s="1391"/>
      <c r="R964" s="981"/>
      <c r="S964" s="512"/>
      <c r="T964" s="1140"/>
      <c r="V964" s="1141"/>
      <c r="X964" s="1140"/>
      <c r="Z964" s="1141"/>
      <c r="AB964" s="1140"/>
      <c r="AD964" s="1141"/>
      <c r="AE964" s="512"/>
      <c r="AO964" s="233"/>
    </row>
    <row r="965" spans="2:41" ht="18" customHeight="1">
      <c r="B965" s="189"/>
      <c r="D965" s="144"/>
      <c r="F965" s="144"/>
      <c r="G965" s="206"/>
      <c r="I965" s="622"/>
      <c r="J965" s="199"/>
      <c r="K965" s="476"/>
      <c r="L965" s="144"/>
      <c r="M965" s="144"/>
      <c r="N965" s="144"/>
      <c r="O965" s="233"/>
      <c r="P965" s="1391"/>
      <c r="R965" s="981"/>
      <c r="S965" s="512"/>
      <c r="T965" s="1140"/>
      <c r="V965" s="1141"/>
      <c r="X965" s="1140"/>
      <c r="Z965" s="1141"/>
      <c r="AB965" s="1140"/>
      <c r="AD965" s="1141"/>
      <c r="AE965" s="512"/>
      <c r="AO965" s="233"/>
    </row>
    <row r="966" spans="2:41" ht="18" customHeight="1">
      <c r="B966" s="189"/>
      <c r="D966" s="144"/>
      <c r="F966" s="144"/>
      <c r="G966" s="206"/>
      <c r="I966" s="622"/>
      <c r="J966" s="199"/>
      <c r="K966" s="476"/>
      <c r="L966" s="144"/>
      <c r="M966" s="144"/>
      <c r="N966" s="144"/>
      <c r="O966" s="233"/>
      <c r="P966" s="1391"/>
      <c r="R966" s="981"/>
      <c r="S966" s="512"/>
      <c r="T966" s="1140"/>
      <c r="V966" s="1141"/>
      <c r="X966" s="1140"/>
      <c r="Z966" s="1141"/>
      <c r="AB966" s="1140"/>
      <c r="AD966" s="1141"/>
      <c r="AE966" s="512"/>
      <c r="AO966" s="233"/>
    </row>
    <row r="967" spans="2:41" ht="18" customHeight="1">
      <c r="B967" s="189"/>
      <c r="D967" s="144"/>
      <c r="F967" s="144"/>
      <c r="G967" s="206"/>
      <c r="I967" s="622"/>
      <c r="J967" s="199"/>
      <c r="K967" s="476"/>
      <c r="L967" s="144"/>
      <c r="M967" s="144"/>
      <c r="N967" s="144"/>
      <c r="O967" s="233"/>
      <c r="P967" s="1391"/>
      <c r="R967" s="981"/>
      <c r="S967" s="512"/>
      <c r="T967" s="1140"/>
      <c r="V967" s="1141"/>
      <c r="X967" s="1140"/>
      <c r="Z967" s="1141"/>
      <c r="AB967" s="1140"/>
      <c r="AD967" s="1141"/>
      <c r="AE967" s="512"/>
      <c r="AO967" s="233"/>
    </row>
    <row r="968" spans="2:41" ht="18" customHeight="1">
      <c r="B968" s="189"/>
      <c r="D968" s="144"/>
      <c r="F968" s="144"/>
      <c r="G968" s="206"/>
      <c r="I968" s="622"/>
      <c r="J968" s="199"/>
      <c r="K968" s="476"/>
      <c r="L968" s="144"/>
      <c r="M968" s="144"/>
      <c r="N968" s="144"/>
      <c r="O968" s="233"/>
      <c r="P968" s="1391"/>
      <c r="R968" s="981"/>
      <c r="S968" s="512"/>
      <c r="T968" s="1140"/>
      <c r="V968" s="1141"/>
      <c r="X968" s="1140"/>
      <c r="Z968" s="1141"/>
      <c r="AB968" s="1140"/>
      <c r="AD968" s="1141"/>
      <c r="AE968" s="512"/>
      <c r="AO968" s="233"/>
    </row>
    <row r="969" spans="2:41" ht="18" customHeight="1">
      <c r="B969" s="189"/>
      <c r="D969" s="144"/>
      <c r="F969" s="144"/>
      <c r="G969" s="206"/>
      <c r="I969" s="622"/>
      <c r="J969" s="199"/>
      <c r="K969" s="476"/>
      <c r="L969" s="144"/>
      <c r="M969" s="144"/>
      <c r="N969" s="144"/>
      <c r="O969" s="233"/>
      <c r="P969" s="1391"/>
      <c r="R969" s="981"/>
      <c r="S969" s="512"/>
      <c r="T969" s="1140"/>
      <c r="V969" s="1141"/>
      <c r="X969" s="1140"/>
      <c r="Z969" s="1141"/>
      <c r="AB969" s="1140"/>
      <c r="AD969" s="1141"/>
      <c r="AE969" s="512"/>
      <c r="AO969" s="233"/>
    </row>
    <row r="970" spans="2:41" ht="18" customHeight="1">
      <c r="B970" s="189"/>
      <c r="D970" s="144"/>
      <c r="F970" s="144"/>
      <c r="G970" s="206"/>
      <c r="I970" s="622"/>
      <c r="J970" s="199"/>
      <c r="K970" s="476"/>
      <c r="L970" s="144"/>
      <c r="M970" s="144"/>
      <c r="N970" s="144"/>
      <c r="O970" s="233"/>
      <c r="P970" s="1391"/>
      <c r="R970" s="981"/>
      <c r="S970" s="512"/>
      <c r="T970" s="1140"/>
      <c r="V970" s="1141"/>
      <c r="X970" s="1140"/>
      <c r="Z970" s="1141"/>
      <c r="AB970" s="1140"/>
      <c r="AD970" s="1141"/>
      <c r="AE970" s="512"/>
      <c r="AO970" s="233"/>
    </row>
    <row r="971" spans="2:41" ht="18" customHeight="1">
      <c r="B971" s="189"/>
      <c r="D971" s="144"/>
      <c r="F971" s="144"/>
      <c r="G971" s="206"/>
      <c r="I971" s="622"/>
      <c r="J971" s="199"/>
      <c r="K971" s="476"/>
      <c r="L971" s="144"/>
      <c r="M971" s="144"/>
      <c r="N971" s="144"/>
      <c r="O971" s="233"/>
      <c r="P971" s="1391"/>
      <c r="R971" s="981"/>
      <c r="S971" s="512"/>
      <c r="T971" s="1140"/>
      <c r="V971" s="1141"/>
      <c r="X971" s="1140"/>
      <c r="Z971" s="1141"/>
      <c r="AB971" s="1140"/>
      <c r="AD971" s="1141"/>
      <c r="AE971" s="512"/>
      <c r="AO971" s="233"/>
    </row>
    <row r="972" spans="2:41" ht="18" customHeight="1">
      <c r="B972" s="189"/>
      <c r="D972" s="144"/>
      <c r="F972" s="144"/>
      <c r="G972" s="206"/>
      <c r="I972" s="622"/>
      <c r="J972" s="199"/>
      <c r="K972" s="476"/>
      <c r="L972" s="144"/>
      <c r="M972" s="144"/>
      <c r="N972" s="144"/>
      <c r="O972" s="233"/>
      <c r="P972" s="1391"/>
      <c r="R972" s="981"/>
      <c r="S972" s="512"/>
      <c r="T972" s="1140"/>
      <c r="V972" s="1141"/>
      <c r="X972" s="1140"/>
      <c r="Z972" s="1141"/>
      <c r="AB972" s="1140"/>
      <c r="AD972" s="1141"/>
      <c r="AE972" s="512"/>
      <c r="AO972" s="233"/>
    </row>
    <row r="973" spans="2:41" ht="18" customHeight="1">
      <c r="B973" s="189"/>
      <c r="D973" s="144"/>
      <c r="F973" s="144"/>
      <c r="G973" s="206"/>
      <c r="I973" s="622"/>
      <c r="J973" s="199"/>
      <c r="K973" s="476"/>
      <c r="L973" s="144"/>
      <c r="M973" s="144"/>
      <c r="N973" s="144"/>
      <c r="O973" s="233"/>
      <c r="P973" s="1391"/>
      <c r="R973" s="981"/>
      <c r="S973" s="512"/>
      <c r="T973" s="1140"/>
      <c r="V973" s="1141"/>
      <c r="X973" s="1140"/>
      <c r="Z973" s="1141"/>
      <c r="AB973" s="1140"/>
      <c r="AD973" s="1141"/>
      <c r="AE973" s="512"/>
      <c r="AO973" s="233"/>
    </row>
    <row r="974" spans="2:41" ht="18" customHeight="1">
      <c r="B974" s="189"/>
      <c r="D974" s="144"/>
      <c r="F974" s="144"/>
      <c r="G974" s="206"/>
      <c r="I974" s="622"/>
      <c r="J974" s="199"/>
      <c r="K974" s="476"/>
      <c r="L974" s="144"/>
      <c r="M974" s="144"/>
      <c r="N974" s="144"/>
      <c r="O974" s="233"/>
      <c r="P974" s="1391"/>
      <c r="R974" s="981"/>
      <c r="S974" s="512"/>
      <c r="T974" s="1140"/>
      <c r="V974" s="1141"/>
      <c r="X974" s="1140"/>
      <c r="Z974" s="1141"/>
      <c r="AB974" s="1140"/>
      <c r="AD974" s="1141"/>
      <c r="AE974" s="512"/>
      <c r="AO974" s="233"/>
    </row>
    <row r="975" spans="2:41" ht="18" customHeight="1">
      <c r="B975" s="189"/>
      <c r="D975" s="144"/>
      <c r="F975" s="144"/>
      <c r="G975" s="206"/>
      <c r="I975" s="622"/>
      <c r="J975" s="199"/>
      <c r="K975" s="476"/>
      <c r="L975" s="144"/>
      <c r="M975" s="144"/>
      <c r="N975" s="144"/>
      <c r="O975" s="233"/>
      <c r="P975" s="1391"/>
      <c r="R975" s="981"/>
      <c r="S975" s="512"/>
      <c r="T975" s="1140"/>
      <c r="V975" s="1141"/>
      <c r="X975" s="1140"/>
      <c r="Z975" s="1141"/>
      <c r="AB975" s="1140"/>
      <c r="AD975" s="1141"/>
      <c r="AE975" s="512"/>
      <c r="AO975" s="233"/>
    </row>
    <row r="976" spans="2:41" ht="18" customHeight="1">
      <c r="B976" s="189"/>
      <c r="D976" s="144"/>
      <c r="F976" s="144"/>
      <c r="G976" s="206"/>
      <c r="I976" s="622"/>
      <c r="J976" s="199"/>
      <c r="K976" s="476"/>
      <c r="L976" s="144"/>
      <c r="M976" s="144"/>
      <c r="N976" s="144"/>
      <c r="O976" s="233"/>
      <c r="P976" s="1391"/>
      <c r="R976" s="981"/>
      <c r="S976" s="512"/>
      <c r="T976" s="1140"/>
      <c r="V976" s="1141"/>
      <c r="X976" s="1140"/>
      <c r="Z976" s="1141"/>
      <c r="AB976" s="1140"/>
      <c r="AD976" s="1141"/>
      <c r="AE976" s="512"/>
      <c r="AO976" s="233"/>
    </row>
    <row r="977" spans="2:41" ht="18" customHeight="1">
      <c r="B977" s="189"/>
      <c r="D977" s="144"/>
      <c r="F977" s="144"/>
      <c r="G977" s="206"/>
      <c r="I977" s="622"/>
      <c r="J977" s="199"/>
      <c r="K977" s="476"/>
      <c r="L977" s="144"/>
      <c r="M977" s="144"/>
      <c r="N977" s="144"/>
      <c r="O977" s="233"/>
      <c r="P977" s="1391"/>
      <c r="R977" s="981"/>
      <c r="S977" s="512"/>
      <c r="T977" s="1140"/>
      <c r="V977" s="1141"/>
      <c r="X977" s="1140"/>
      <c r="Z977" s="1141"/>
      <c r="AB977" s="1140"/>
      <c r="AD977" s="1141"/>
      <c r="AE977" s="512"/>
      <c r="AO977" s="233"/>
    </row>
    <row r="978" spans="2:41" ht="18" customHeight="1">
      <c r="B978" s="189"/>
      <c r="D978" s="144"/>
      <c r="F978" s="144"/>
      <c r="G978" s="206"/>
      <c r="I978" s="622"/>
      <c r="J978" s="199"/>
      <c r="K978" s="476"/>
      <c r="L978" s="144"/>
      <c r="M978" s="144"/>
      <c r="N978" s="144"/>
      <c r="O978" s="233"/>
      <c r="P978" s="1391"/>
      <c r="R978" s="981"/>
      <c r="S978" s="512"/>
      <c r="T978" s="1140"/>
      <c r="V978" s="1141"/>
      <c r="X978" s="1140"/>
      <c r="Z978" s="1141"/>
      <c r="AB978" s="1140"/>
      <c r="AD978" s="1141"/>
      <c r="AE978" s="512"/>
      <c r="AO978" s="233"/>
    </row>
    <row r="979" spans="2:41" ht="18" customHeight="1">
      <c r="B979" s="189"/>
      <c r="D979" s="144"/>
      <c r="F979" s="144"/>
      <c r="G979" s="206"/>
      <c r="I979" s="622"/>
      <c r="J979" s="199"/>
      <c r="K979" s="476"/>
      <c r="L979" s="144"/>
      <c r="M979" s="144"/>
      <c r="N979" s="144"/>
      <c r="O979" s="233"/>
      <c r="P979" s="1391"/>
      <c r="R979" s="981"/>
      <c r="S979" s="512"/>
      <c r="T979" s="1140"/>
      <c r="V979" s="1141"/>
      <c r="X979" s="1140"/>
      <c r="Z979" s="1141"/>
      <c r="AB979" s="1140"/>
      <c r="AD979" s="1141"/>
      <c r="AE979" s="512"/>
      <c r="AO979" s="233"/>
    </row>
    <row r="980" spans="2:41" ht="18" customHeight="1">
      <c r="B980" s="189"/>
      <c r="D980" s="144"/>
      <c r="F980" s="144"/>
      <c r="G980" s="206"/>
      <c r="I980" s="622"/>
      <c r="J980" s="199"/>
      <c r="K980" s="476"/>
      <c r="L980" s="144"/>
      <c r="M980" s="144"/>
      <c r="N980" s="144"/>
      <c r="O980" s="233"/>
      <c r="P980" s="1391"/>
      <c r="R980" s="981"/>
      <c r="S980" s="512"/>
      <c r="T980" s="1140"/>
      <c r="V980" s="1141"/>
      <c r="X980" s="1140"/>
      <c r="Z980" s="1141"/>
      <c r="AB980" s="1140"/>
      <c r="AD980" s="1141"/>
      <c r="AE980" s="512"/>
      <c r="AO980" s="233"/>
    </row>
    <row r="981" spans="2:41" ht="18" customHeight="1">
      <c r="B981" s="189"/>
      <c r="D981" s="144"/>
      <c r="F981" s="144"/>
      <c r="G981" s="206"/>
      <c r="I981" s="622"/>
      <c r="J981" s="199"/>
      <c r="K981" s="476"/>
      <c r="L981" s="144"/>
      <c r="M981" s="144"/>
      <c r="N981" s="144"/>
      <c r="O981" s="233"/>
      <c r="P981" s="1391"/>
      <c r="R981" s="981"/>
      <c r="S981" s="512"/>
      <c r="T981" s="1140"/>
      <c r="V981" s="1141"/>
      <c r="X981" s="1140"/>
      <c r="Z981" s="1141"/>
      <c r="AB981" s="1140"/>
      <c r="AD981" s="1141"/>
      <c r="AE981" s="512"/>
      <c r="AO981" s="233"/>
    </row>
    <row r="982" spans="2:41" ht="18" customHeight="1">
      <c r="B982" s="189"/>
      <c r="D982" s="144"/>
      <c r="F982" s="144"/>
      <c r="G982" s="206"/>
      <c r="I982" s="622"/>
      <c r="J982" s="199"/>
      <c r="K982" s="476"/>
      <c r="L982" s="144"/>
      <c r="M982" s="144"/>
      <c r="N982" s="144"/>
      <c r="O982" s="233"/>
      <c r="P982" s="1391"/>
      <c r="R982" s="981"/>
      <c r="S982" s="512"/>
      <c r="T982" s="1140"/>
      <c r="V982" s="1141"/>
      <c r="X982" s="1140"/>
      <c r="Z982" s="1141"/>
      <c r="AB982" s="1140"/>
      <c r="AD982" s="1141"/>
      <c r="AE982" s="512"/>
      <c r="AO982" s="233"/>
    </row>
    <row r="983" spans="2:41" ht="18" customHeight="1">
      <c r="B983" s="189"/>
      <c r="D983" s="144"/>
      <c r="F983" s="144"/>
      <c r="G983" s="206"/>
      <c r="I983" s="622"/>
      <c r="J983" s="199"/>
      <c r="K983" s="476"/>
      <c r="L983" s="144"/>
      <c r="M983" s="144"/>
      <c r="N983" s="144"/>
      <c r="O983" s="233"/>
      <c r="P983" s="1391"/>
      <c r="R983" s="981"/>
      <c r="S983" s="512"/>
      <c r="T983" s="1140"/>
      <c r="V983" s="1141"/>
      <c r="X983" s="1140"/>
      <c r="Z983" s="1141"/>
      <c r="AB983" s="1140"/>
      <c r="AD983" s="1141"/>
      <c r="AE983" s="512"/>
      <c r="AO983" s="233"/>
    </row>
    <row r="984" spans="2:41" ht="18" customHeight="1">
      <c r="B984" s="189"/>
      <c r="D984" s="144"/>
      <c r="F984" s="144"/>
      <c r="G984" s="206"/>
      <c r="I984" s="622"/>
      <c r="J984" s="199"/>
      <c r="K984" s="476"/>
      <c r="L984" s="144"/>
      <c r="M984" s="144"/>
      <c r="N984" s="144"/>
      <c r="O984" s="233"/>
      <c r="P984" s="1391"/>
      <c r="R984" s="981"/>
      <c r="S984" s="512"/>
      <c r="T984" s="1140"/>
      <c r="V984" s="1141"/>
      <c r="X984" s="1140"/>
      <c r="Z984" s="1141"/>
      <c r="AB984" s="1140"/>
      <c r="AD984" s="1141"/>
      <c r="AE984" s="512"/>
      <c r="AO984" s="233"/>
    </row>
    <row r="985" spans="2:41" ht="18" customHeight="1">
      <c r="B985" s="189"/>
      <c r="D985" s="144"/>
      <c r="F985" s="144"/>
      <c r="G985" s="206"/>
      <c r="I985" s="622"/>
      <c r="J985" s="199"/>
      <c r="K985" s="476"/>
      <c r="L985" s="144"/>
      <c r="M985" s="144"/>
      <c r="N985" s="144"/>
      <c r="O985" s="233"/>
      <c r="P985" s="1391"/>
      <c r="R985" s="981"/>
      <c r="S985" s="512"/>
      <c r="T985" s="1140"/>
      <c r="V985" s="1141"/>
      <c r="X985" s="1140"/>
      <c r="Z985" s="1141"/>
      <c r="AB985" s="1140"/>
      <c r="AD985" s="1141"/>
      <c r="AE985" s="512"/>
      <c r="AO985" s="233"/>
    </row>
    <row r="986" spans="2:41" ht="18" customHeight="1">
      <c r="B986" s="189"/>
      <c r="D986" s="144"/>
      <c r="F986" s="144"/>
      <c r="G986" s="206"/>
      <c r="I986" s="622"/>
      <c r="J986" s="199"/>
      <c r="K986" s="476"/>
      <c r="L986" s="144"/>
      <c r="M986" s="144"/>
      <c r="N986" s="144"/>
      <c r="O986" s="233"/>
      <c r="P986" s="1391"/>
      <c r="R986" s="981"/>
      <c r="S986" s="512"/>
      <c r="T986" s="1140"/>
      <c r="V986" s="1141"/>
      <c r="X986" s="1140"/>
      <c r="Z986" s="1141"/>
      <c r="AB986" s="1140"/>
      <c r="AD986" s="1141"/>
      <c r="AE986" s="512"/>
      <c r="AO986" s="233"/>
    </row>
    <row r="987" spans="2:41" ht="18" customHeight="1">
      <c r="B987" s="189"/>
      <c r="D987" s="144"/>
      <c r="F987" s="144"/>
      <c r="G987" s="206"/>
      <c r="I987" s="622"/>
      <c r="J987" s="199"/>
      <c r="K987" s="476"/>
      <c r="L987" s="144"/>
      <c r="M987" s="144"/>
      <c r="N987" s="144"/>
      <c r="O987" s="233"/>
      <c r="P987" s="1391"/>
      <c r="R987" s="981"/>
      <c r="S987" s="512"/>
      <c r="T987" s="1140"/>
      <c r="V987" s="1141"/>
      <c r="X987" s="1140"/>
      <c r="Z987" s="1141"/>
      <c r="AB987" s="1140"/>
      <c r="AD987" s="1141"/>
      <c r="AE987" s="512"/>
      <c r="AO987" s="233"/>
    </row>
    <row r="988" spans="2:41" ht="18" customHeight="1">
      <c r="B988" s="189"/>
      <c r="D988" s="144"/>
      <c r="F988" s="144"/>
      <c r="G988" s="206"/>
      <c r="I988" s="622"/>
      <c r="J988" s="199"/>
      <c r="K988" s="476"/>
      <c r="L988" s="144"/>
      <c r="M988" s="144"/>
      <c r="N988" s="144"/>
      <c r="O988" s="233"/>
      <c r="P988" s="1391"/>
      <c r="R988" s="981"/>
      <c r="S988" s="512"/>
      <c r="T988" s="1140"/>
      <c r="V988" s="1141"/>
      <c r="X988" s="1140"/>
      <c r="Z988" s="1141"/>
      <c r="AB988" s="1140"/>
      <c r="AD988" s="1141"/>
      <c r="AE988" s="512"/>
      <c r="AO988" s="233"/>
    </row>
    <row r="989" spans="2:41" ht="18" customHeight="1">
      <c r="B989" s="189"/>
      <c r="D989" s="144"/>
      <c r="F989" s="144"/>
      <c r="G989" s="206"/>
      <c r="I989" s="622"/>
      <c r="J989" s="199"/>
      <c r="K989" s="476"/>
      <c r="L989" s="144"/>
      <c r="M989" s="144"/>
      <c r="N989" s="144"/>
      <c r="O989" s="233"/>
      <c r="P989" s="1391"/>
      <c r="R989" s="981"/>
      <c r="S989" s="512"/>
      <c r="T989" s="1140"/>
      <c r="V989" s="1141"/>
      <c r="X989" s="1140"/>
      <c r="Z989" s="1141"/>
      <c r="AB989" s="1140"/>
      <c r="AD989" s="1141"/>
      <c r="AE989" s="512"/>
      <c r="AO989" s="233"/>
    </row>
    <row r="990" spans="2:41" ht="18" customHeight="1">
      <c r="B990" s="189"/>
      <c r="D990" s="144"/>
      <c r="F990" s="144"/>
      <c r="G990" s="206"/>
      <c r="I990" s="622"/>
      <c r="J990" s="199"/>
      <c r="K990" s="476"/>
      <c r="L990" s="144"/>
      <c r="M990" s="144"/>
      <c r="N990" s="144"/>
      <c r="O990" s="233"/>
      <c r="P990" s="1391"/>
      <c r="R990" s="981"/>
      <c r="S990" s="512"/>
      <c r="T990" s="1140"/>
      <c r="V990" s="1141"/>
      <c r="X990" s="1140"/>
      <c r="Z990" s="1141"/>
      <c r="AB990" s="1140"/>
      <c r="AD990" s="1141"/>
      <c r="AE990" s="512"/>
      <c r="AO990" s="233"/>
    </row>
    <row r="991" spans="2:41" ht="18" customHeight="1">
      <c r="B991" s="189"/>
      <c r="D991" s="144"/>
      <c r="F991" s="144"/>
      <c r="G991" s="206"/>
      <c r="I991" s="622"/>
      <c r="J991" s="199"/>
      <c r="K991" s="476"/>
      <c r="L991" s="144"/>
      <c r="M991" s="144"/>
      <c r="N991" s="144"/>
      <c r="O991" s="233"/>
      <c r="P991" s="1391"/>
      <c r="R991" s="981"/>
      <c r="S991" s="512"/>
      <c r="T991" s="1140"/>
      <c r="V991" s="1141"/>
      <c r="X991" s="1140"/>
      <c r="Z991" s="1141"/>
      <c r="AB991" s="1140"/>
      <c r="AD991" s="1141"/>
      <c r="AE991" s="512"/>
      <c r="AO991" s="233"/>
    </row>
    <row r="992" spans="2:41" ht="18" customHeight="1">
      <c r="B992" s="189"/>
      <c r="D992" s="144"/>
      <c r="F992" s="144"/>
      <c r="G992" s="206"/>
      <c r="I992" s="622"/>
      <c r="J992" s="199"/>
      <c r="K992" s="476"/>
      <c r="L992" s="144"/>
      <c r="M992" s="144"/>
      <c r="N992" s="144"/>
      <c r="O992" s="233"/>
      <c r="P992" s="1391"/>
      <c r="R992" s="981"/>
      <c r="S992" s="512"/>
      <c r="T992" s="1140"/>
      <c r="V992" s="1141"/>
      <c r="X992" s="1140"/>
      <c r="Z992" s="1141"/>
      <c r="AB992" s="1140"/>
      <c r="AD992" s="1141"/>
      <c r="AE992" s="512"/>
      <c r="AO992" s="233"/>
    </row>
    <row r="993" spans="2:41" ht="18" customHeight="1">
      <c r="B993" s="189"/>
      <c r="D993" s="144"/>
      <c r="F993" s="144"/>
      <c r="G993" s="206"/>
      <c r="I993" s="622"/>
      <c r="J993" s="199"/>
      <c r="K993" s="476"/>
      <c r="L993" s="144"/>
      <c r="M993" s="144"/>
      <c r="N993" s="144"/>
      <c r="O993" s="233"/>
      <c r="P993" s="1391"/>
      <c r="R993" s="981"/>
      <c r="S993" s="512"/>
      <c r="T993" s="1140"/>
      <c r="V993" s="1141"/>
      <c r="X993" s="1140"/>
      <c r="Z993" s="1141"/>
      <c r="AB993" s="1140"/>
      <c r="AD993" s="1141"/>
      <c r="AE993" s="512"/>
      <c r="AO993" s="233"/>
    </row>
    <row r="994" spans="2:41" ht="18" customHeight="1">
      <c r="B994" s="189"/>
      <c r="D994" s="144"/>
      <c r="F994" s="144"/>
      <c r="G994" s="206"/>
      <c r="I994" s="622"/>
      <c r="J994" s="199"/>
      <c r="K994" s="476"/>
      <c r="L994" s="144"/>
      <c r="M994" s="144"/>
      <c r="N994" s="144"/>
      <c r="O994" s="233"/>
      <c r="P994" s="1391"/>
      <c r="R994" s="981"/>
      <c r="S994" s="512"/>
      <c r="T994" s="1140"/>
      <c r="V994" s="1141"/>
      <c r="X994" s="1140"/>
      <c r="Z994" s="1141"/>
      <c r="AB994" s="1140"/>
      <c r="AD994" s="1141"/>
      <c r="AE994" s="512"/>
      <c r="AO994" s="233"/>
    </row>
    <row r="995" spans="2:41" ht="18" customHeight="1">
      <c r="B995" s="189"/>
      <c r="D995" s="144"/>
      <c r="F995" s="144"/>
      <c r="G995" s="206"/>
      <c r="I995" s="622"/>
      <c r="J995" s="199"/>
      <c r="K995" s="476"/>
      <c r="L995" s="144"/>
      <c r="M995" s="144"/>
      <c r="N995" s="144"/>
      <c r="O995" s="233"/>
      <c r="P995" s="1391"/>
      <c r="R995" s="981"/>
      <c r="S995" s="512"/>
      <c r="T995" s="1140"/>
      <c r="V995" s="1141"/>
      <c r="X995" s="1140"/>
      <c r="Z995" s="1141"/>
      <c r="AB995" s="1140"/>
      <c r="AD995" s="1141"/>
      <c r="AE995" s="512"/>
      <c r="AO995" s="233"/>
    </row>
    <row r="996" spans="2:41" ht="18" customHeight="1">
      <c r="B996" s="189"/>
      <c r="D996" s="144"/>
      <c r="F996" s="144"/>
      <c r="G996" s="206"/>
      <c r="I996" s="622"/>
      <c r="J996" s="199"/>
      <c r="K996" s="476"/>
      <c r="L996" s="144"/>
      <c r="M996" s="144"/>
      <c r="N996" s="144"/>
      <c r="O996" s="233"/>
      <c r="P996" s="1391"/>
      <c r="R996" s="981"/>
      <c r="S996" s="512"/>
      <c r="T996" s="1140"/>
      <c r="V996" s="1141"/>
      <c r="X996" s="1140"/>
      <c r="Z996" s="1141"/>
      <c r="AB996" s="1140"/>
      <c r="AD996" s="1141"/>
      <c r="AE996" s="512"/>
      <c r="AO996" s="233"/>
    </row>
    <row r="997" spans="2:41" ht="18" customHeight="1">
      <c r="B997" s="189"/>
      <c r="D997" s="144"/>
      <c r="F997" s="144"/>
      <c r="G997" s="206"/>
      <c r="I997" s="622"/>
      <c r="J997" s="199"/>
      <c r="K997" s="476"/>
      <c r="L997" s="144"/>
      <c r="M997" s="144"/>
      <c r="N997" s="144"/>
      <c r="O997" s="233"/>
      <c r="P997" s="1391"/>
      <c r="R997" s="981"/>
      <c r="S997" s="512"/>
      <c r="T997" s="1140"/>
      <c r="V997" s="1141"/>
      <c r="X997" s="1140"/>
      <c r="Z997" s="1141"/>
      <c r="AB997" s="1140"/>
      <c r="AD997" s="1141"/>
      <c r="AE997" s="512"/>
      <c r="AO997" s="233"/>
    </row>
    <row r="998" spans="2:41" ht="18" customHeight="1">
      <c r="B998" s="189"/>
      <c r="D998" s="144"/>
      <c r="F998" s="144"/>
      <c r="G998" s="206"/>
      <c r="I998" s="622"/>
      <c r="J998" s="199"/>
      <c r="K998" s="476"/>
      <c r="L998" s="144"/>
      <c r="M998" s="144"/>
      <c r="N998" s="144"/>
      <c r="O998" s="233"/>
      <c r="P998" s="1391"/>
      <c r="R998" s="981"/>
      <c r="S998" s="512"/>
      <c r="T998" s="1140"/>
      <c r="V998" s="1141"/>
      <c r="X998" s="1140"/>
      <c r="Z998" s="1141"/>
      <c r="AB998" s="1140"/>
      <c r="AD998" s="1141"/>
      <c r="AE998" s="512"/>
      <c r="AO998" s="233"/>
    </row>
    <row r="999" spans="2:41" ht="18" customHeight="1">
      <c r="B999" s="189"/>
      <c r="D999" s="144"/>
      <c r="F999" s="144"/>
      <c r="G999" s="206"/>
      <c r="I999" s="622"/>
      <c r="J999" s="199"/>
      <c r="K999" s="476"/>
      <c r="L999" s="144"/>
      <c r="M999" s="144"/>
      <c r="N999" s="144"/>
      <c r="O999" s="233"/>
      <c r="P999" s="1391"/>
      <c r="R999" s="981"/>
      <c r="S999" s="512"/>
      <c r="T999" s="1140"/>
      <c r="V999" s="1141"/>
      <c r="X999" s="1140"/>
      <c r="Z999" s="1141"/>
      <c r="AB999" s="1140"/>
      <c r="AD999" s="1141"/>
      <c r="AE999" s="512"/>
      <c r="AO999" s="233"/>
    </row>
    <row r="1000" spans="2:41" ht="18" customHeight="1">
      <c r="B1000" s="189"/>
      <c r="D1000" s="144"/>
      <c r="F1000" s="144"/>
      <c r="G1000" s="206"/>
      <c r="I1000" s="622"/>
      <c r="J1000" s="199"/>
      <c r="K1000" s="476"/>
      <c r="L1000" s="144"/>
      <c r="M1000" s="144"/>
      <c r="N1000" s="144"/>
      <c r="O1000" s="233"/>
      <c r="P1000" s="1391"/>
      <c r="R1000" s="981"/>
      <c r="S1000" s="512"/>
      <c r="T1000" s="1140"/>
      <c r="V1000" s="1141"/>
      <c r="X1000" s="1140"/>
      <c r="Z1000" s="1141"/>
      <c r="AB1000" s="1140"/>
      <c r="AD1000" s="1141"/>
      <c r="AE1000" s="512"/>
      <c r="AO1000" s="233"/>
    </row>
    <row r="1001" spans="2:41" ht="18" customHeight="1">
      <c r="B1001" s="189"/>
      <c r="D1001" s="144"/>
      <c r="F1001" s="144"/>
      <c r="G1001" s="206"/>
      <c r="I1001" s="622"/>
      <c r="J1001" s="199"/>
      <c r="K1001" s="476"/>
      <c r="L1001" s="144"/>
      <c r="M1001" s="144"/>
      <c r="N1001" s="144"/>
      <c r="O1001" s="233"/>
      <c r="P1001" s="1391"/>
      <c r="R1001" s="981"/>
      <c r="S1001" s="512"/>
      <c r="T1001" s="1140"/>
      <c r="V1001" s="1141"/>
      <c r="X1001" s="1140"/>
      <c r="Z1001" s="1141"/>
      <c r="AB1001" s="1140"/>
      <c r="AD1001" s="1141"/>
      <c r="AE1001" s="512"/>
      <c r="AO1001" s="233"/>
    </row>
    <row r="1002" spans="2:41" ht="18" customHeight="1">
      <c r="B1002" s="189"/>
      <c r="D1002" s="144"/>
      <c r="F1002" s="144"/>
      <c r="G1002" s="206"/>
      <c r="I1002" s="622"/>
      <c r="J1002" s="199"/>
      <c r="K1002" s="476"/>
      <c r="L1002" s="144"/>
      <c r="M1002" s="144"/>
      <c r="N1002" s="144"/>
      <c r="O1002" s="233"/>
      <c r="P1002" s="1391"/>
      <c r="R1002" s="981"/>
      <c r="S1002" s="512"/>
      <c r="T1002" s="1140"/>
      <c r="V1002" s="1141"/>
      <c r="X1002" s="1140"/>
      <c r="Z1002" s="1141"/>
      <c r="AB1002" s="1140"/>
      <c r="AD1002" s="1141"/>
      <c r="AE1002" s="512"/>
      <c r="AO1002" s="233"/>
    </row>
    <row r="1003" spans="2:41" ht="18" customHeight="1">
      <c r="B1003" s="189"/>
      <c r="D1003" s="144"/>
      <c r="F1003" s="144"/>
      <c r="G1003" s="206"/>
      <c r="I1003" s="622"/>
      <c r="J1003" s="199"/>
      <c r="K1003" s="476"/>
      <c r="L1003" s="144"/>
      <c r="M1003" s="144"/>
      <c r="N1003" s="144"/>
      <c r="O1003" s="233"/>
      <c r="P1003" s="1391"/>
      <c r="R1003" s="981"/>
      <c r="S1003" s="512"/>
      <c r="T1003" s="1140"/>
      <c r="V1003" s="1141"/>
      <c r="X1003" s="1140"/>
      <c r="Z1003" s="1141"/>
      <c r="AB1003" s="1140"/>
      <c r="AD1003" s="1141"/>
      <c r="AE1003" s="512"/>
      <c r="AO1003" s="233"/>
    </row>
    <row r="1004" spans="2:41" ht="18" customHeight="1">
      <c r="B1004" s="189"/>
      <c r="D1004" s="144"/>
      <c r="F1004" s="144"/>
      <c r="G1004" s="206"/>
      <c r="I1004" s="622"/>
      <c r="J1004" s="199"/>
      <c r="K1004" s="476"/>
      <c r="L1004" s="144"/>
      <c r="M1004" s="144"/>
      <c r="N1004" s="144"/>
      <c r="O1004" s="233"/>
      <c r="P1004" s="1391"/>
      <c r="R1004" s="981"/>
      <c r="S1004" s="512"/>
      <c r="T1004" s="1140"/>
      <c r="V1004" s="1141"/>
      <c r="X1004" s="1140"/>
      <c r="Z1004" s="1141"/>
      <c r="AB1004" s="1140"/>
      <c r="AD1004" s="1141"/>
      <c r="AE1004" s="512"/>
      <c r="AO1004" s="233"/>
    </row>
    <row r="1005" spans="2:41" ht="18" customHeight="1">
      <c r="B1005" s="189"/>
      <c r="D1005" s="144"/>
      <c r="F1005" s="144"/>
      <c r="G1005" s="206"/>
      <c r="I1005" s="622"/>
      <c r="J1005" s="199"/>
      <c r="K1005" s="476"/>
      <c r="L1005" s="144"/>
      <c r="M1005" s="144"/>
      <c r="N1005" s="144"/>
      <c r="O1005" s="233"/>
      <c r="P1005" s="1391"/>
      <c r="R1005" s="981"/>
      <c r="S1005" s="512"/>
      <c r="T1005" s="1140"/>
      <c r="V1005" s="1141"/>
      <c r="X1005" s="1140"/>
      <c r="Z1005" s="1141"/>
      <c r="AB1005" s="1140"/>
      <c r="AD1005" s="1141"/>
      <c r="AE1005" s="512"/>
      <c r="AO1005" s="233"/>
    </row>
    <row r="1006" spans="2:41" ht="18" customHeight="1">
      <c r="B1006" s="189"/>
      <c r="D1006" s="144"/>
      <c r="F1006" s="144"/>
      <c r="G1006" s="206"/>
      <c r="I1006" s="622"/>
      <c r="J1006" s="199"/>
      <c r="K1006" s="476"/>
      <c r="L1006" s="144"/>
      <c r="M1006" s="144"/>
      <c r="N1006" s="144"/>
      <c r="O1006" s="233"/>
      <c r="P1006" s="1391"/>
      <c r="R1006" s="981"/>
      <c r="S1006" s="512"/>
      <c r="T1006" s="1140"/>
      <c r="V1006" s="1141"/>
      <c r="X1006" s="1140"/>
      <c r="Z1006" s="1141"/>
      <c r="AB1006" s="1140"/>
      <c r="AD1006" s="1141"/>
      <c r="AE1006" s="512"/>
      <c r="AO1006" s="233"/>
    </row>
    <row r="1007" spans="2:41" ht="18" customHeight="1">
      <c r="B1007" s="189"/>
      <c r="D1007" s="144"/>
      <c r="F1007" s="144"/>
      <c r="G1007" s="206"/>
      <c r="I1007" s="622"/>
      <c r="J1007" s="199"/>
      <c r="K1007" s="476"/>
      <c r="L1007" s="144"/>
      <c r="M1007" s="144"/>
      <c r="N1007" s="144"/>
      <c r="O1007" s="233"/>
      <c r="P1007" s="1391"/>
      <c r="R1007" s="981"/>
      <c r="S1007" s="512"/>
      <c r="T1007" s="1140"/>
      <c r="V1007" s="1141"/>
      <c r="X1007" s="1140"/>
      <c r="Z1007" s="1141"/>
      <c r="AB1007" s="1140"/>
      <c r="AD1007" s="1141"/>
      <c r="AE1007" s="512"/>
      <c r="AO1007" s="233"/>
    </row>
    <row r="1008" spans="2:41" ht="18" customHeight="1">
      <c r="B1008" s="189"/>
      <c r="D1008" s="144"/>
      <c r="F1008" s="144"/>
      <c r="G1008" s="206"/>
      <c r="I1008" s="622"/>
      <c r="J1008" s="199"/>
      <c r="K1008" s="476"/>
      <c r="L1008" s="144"/>
      <c r="M1008" s="144"/>
      <c r="N1008" s="144"/>
      <c r="O1008" s="233"/>
      <c r="P1008" s="1391"/>
      <c r="R1008" s="981"/>
      <c r="S1008" s="512"/>
      <c r="T1008" s="1140"/>
      <c r="V1008" s="1141"/>
      <c r="X1008" s="1140"/>
      <c r="Z1008" s="1141"/>
      <c r="AB1008" s="1140"/>
      <c r="AD1008" s="1141"/>
      <c r="AE1008" s="512"/>
      <c r="AO1008" s="233"/>
    </row>
    <row r="1009" spans="2:41" ht="18" customHeight="1">
      <c r="B1009" s="189"/>
      <c r="D1009" s="144"/>
      <c r="F1009" s="144"/>
      <c r="G1009" s="206"/>
      <c r="I1009" s="622"/>
      <c r="J1009" s="199"/>
      <c r="K1009" s="476"/>
      <c r="L1009" s="144"/>
      <c r="M1009" s="144"/>
      <c r="N1009" s="144"/>
      <c r="O1009" s="233"/>
      <c r="P1009" s="1391"/>
      <c r="R1009" s="981"/>
      <c r="S1009" s="512"/>
      <c r="T1009" s="1140"/>
      <c r="V1009" s="1141"/>
      <c r="X1009" s="1140"/>
      <c r="Z1009" s="1141"/>
      <c r="AB1009" s="1140"/>
      <c r="AD1009" s="1141"/>
      <c r="AE1009" s="512"/>
      <c r="AO1009" s="233"/>
    </row>
    <row r="1010" spans="2:41" ht="18" customHeight="1">
      <c r="B1010" s="189"/>
      <c r="D1010" s="144"/>
      <c r="F1010" s="144"/>
      <c r="G1010" s="206"/>
      <c r="I1010" s="622"/>
      <c r="J1010" s="199"/>
      <c r="K1010" s="476"/>
      <c r="L1010" s="144"/>
      <c r="M1010" s="144"/>
      <c r="N1010" s="144"/>
      <c r="O1010" s="233"/>
      <c r="P1010" s="1391"/>
      <c r="R1010" s="981"/>
      <c r="S1010" s="512"/>
      <c r="T1010" s="1140"/>
      <c r="V1010" s="1141"/>
      <c r="X1010" s="1140"/>
      <c r="Z1010" s="1141"/>
      <c r="AB1010" s="1140"/>
      <c r="AD1010" s="1141"/>
      <c r="AE1010" s="512"/>
      <c r="AO1010" s="233"/>
    </row>
    <row r="1011" spans="2:41" ht="18" customHeight="1">
      <c r="B1011" s="189"/>
      <c r="D1011" s="144"/>
      <c r="F1011" s="144"/>
      <c r="G1011" s="206"/>
      <c r="I1011" s="622"/>
      <c r="J1011" s="199"/>
      <c r="K1011" s="476"/>
      <c r="L1011" s="144"/>
      <c r="M1011" s="144"/>
      <c r="N1011" s="144"/>
      <c r="O1011" s="233"/>
      <c r="P1011" s="1391"/>
      <c r="R1011" s="981"/>
      <c r="S1011" s="512"/>
      <c r="T1011" s="1140"/>
      <c r="V1011" s="1141"/>
      <c r="X1011" s="1140"/>
      <c r="Z1011" s="1141"/>
      <c r="AB1011" s="1140"/>
      <c r="AD1011" s="1141"/>
      <c r="AE1011" s="512"/>
      <c r="AO1011" s="233"/>
    </row>
    <row r="1012" spans="2:41" ht="18" customHeight="1">
      <c r="B1012" s="189"/>
      <c r="D1012" s="144"/>
      <c r="F1012" s="144"/>
      <c r="G1012" s="206"/>
      <c r="I1012" s="622"/>
      <c r="J1012" s="199"/>
      <c r="K1012" s="476"/>
      <c r="L1012" s="144"/>
      <c r="M1012" s="144"/>
      <c r="N1012" s="144"/>
      <c r="O1012" s="233"/>
      <c r="P1012" s="1391"/>
      <c r="R1012" s="981"/>
      <c r="S1012" s="512"/>
      <c r="T1012" s="1140"/>
      <c r="V1012" s="1141"/>
      <c r="X1012" s="1140"/>
      <c r="Z1012" s="1141"/>
      <c r="AB1012" s="1140"/>
      <c r="AD1012" s="1141"/>
      <c r="AE1012" s="512"/>
      <c r="AO1012" s="233"/>
    </row>
    <row r="1013" spans="2:41" ht="18" customHeight="1">
      <c r="B1013" s="189"/>
      <c r="D1013" s="144"/>
      <c r="F1013" s="144"/>
      <c r="G1013" s="206"/>
      <c r="I1013" s="622"/>
      <c r="J1013" s="199"/>
      <c r="K1013" s="476"/>
      <c r="L1013" s="144"/>
      <c r="M1013" s="144"/>
      <c r="N1013" s="144"/>
      <c r="O1013" s="233"/>
      <c r="P1013" s="1391"/>
      <c r="R1013" s="981"/>
      <c r="S1013" s="512"/>
      <c r="T1013" s="1140"/>
      <c r="V1013" s="1141"/>
      <c r="X1013" s="1140"/>
      <c r="Z1013" s="1141"/>
      <c r="AB1013" s="1140"/>
      <c r="AD1013" s="1141"/>
      <c r="AE1013" s="512"/>
      <c r="AO1013" s="233"/>
    </row>
    <row r="1014" spans="2:41" ht="18" customHeight="1">
      <c r="B1014" s="189"/>
      <c r="D1014" s="144"/>
      <c r="F1014" s="144"/>
      <c r="G1014" s="206"/>
      <c r="I1014" s="622"/>
      <c r="J1014" s="199"/>
      <c r="K1014" s="476"/>
      <c r="L1014" s="144"/>
      <c r="M1014" s="144"/>
      <c r="N1014" s="144"/>
      <c r="O1014" s="233"/>
      <c r="P1014" s="1391"/>
      <c r="R1014" s="981"/>
      <c r="S1014" s="512"/>
      <c r="T1014" s="1140"/>
      <c r="V1014" s="1141"/>
      <c r="X1014" s="1140"/>
      <c r="Z1014" s="1141"/>
      <c r="AB1014" s="1140"/>
      <c r="AD1014" s="1141"/>
      <c r="AE1014" s="512"/>
      <c r="AO1014" s="233"/>
    </row>
    <row r="1015" spans="2:41" ht="18" customHeight="1">
      <c r="B1015" s="189"/>
      <c r="D1015" s="144"/>
      <c r="F1015" s="144"/>
      <c r="G1015" s="206"/>
      <c r="I1015" s="622"/>
      <c r="J1015" s="199"/>
      <c r="K1015" s="476"/>
      <c r="L1015" s="144"/>
      <c r="M1015" s="144"/>
      <c r="N1015" s="144"/>
      <c r="O1015" s="233"/>
      <c r="P1015" s="1391"/>
      <c r="R1015" s="981"/>
      <c r="S1015" s="512"/>
      <c r="T1015" s="1140"/>
      <c r="V1015" s="1141"/>
      <c r="X1015" s="1140"/>
      <c r="Z1015" s="1141"/>
      <c r="AB1015" s="1140"/>
      <c r="AD1015" s="1141"/>
      <c r="AE1015" s="512"/>
      <c r="AO1015" s="233"/>
    </row>
    <row r="1016" spans="2:41" ht="18" customHeight="1">
      <c r="B1016" s="189"/>
      <c r="D1016" s="144"/>
      <c r="F1016" s="144"/>
      <c r="G1016" s="206"/>
      <c r="I1016" s="622"/>
      <c r="J1016" s="199"/>
      <c r="K1016" s="476"/>
      <c r="L1016" s="144"/>
      <c r="M1016" s="144"/>
      <c r="N1016" s="144"/>
      <c r="O1016" s="233"/>
      <c r="P1016" s="1391"/>
      <c r="R1016" s="981"/>
      <c r="S1016" s="512"/>
      <c r="T1016" s="1140"/>
      <c r="V1016" s="1141"/>
      <c r="X1016" s="1140"/>
      <c r="Z1016" s="1141"/>
      <c r="AB1016" s="1140"/>
      <c r="AD1016" s="1141"/>
      <c r="AE1016" s="512"/>
      <c r="AO1016" s="233"/>
    </row>
    <row r="1017" spans="2:41" ht="18" customHeight="1">
      <c r="B1017" s="189"/>
      <c r="D1017" s="144"/>
      <c r="F1017" s="144"/>
      <c r="G1017" s="206"/>
      <c r="I1017" s="622"/>
      <c r="J1017" s="199"/>
      <c r="K1017" s="476"/>
      <c r="L1017" s="144"/>
      <c r="M1017" s="144"/>
      <c r="N1017" s="144"/>
      <c r="O1017" s="233"/>
      <c r="P1017" s="1391"/>
      <c r="R1017" s="981"/>
      <c r="S1017" s="512"/>
      <c r="T1017" s="1140"/>
      <c r="V1017" s="1141"/>
      <c r="X1017" s="1140"/>
      <c r="Z1017" s="1141"/>
      <c r="AB1017" s="1140"/>
      <c r="AD1017" s="1141"/>
      <c r="AE1017" s="512"/>
      <c r="AO1017" s="233"/>
    </row>
    <row r="1018" spans="2:41" ht="18" customHeight="1">
      <c r="B1018" s="189"/>
      <c r="D1018" s="144"/>
      <c r="F1018" s="144"/>
      <c r="G1018" s="206"/>
      <c r="I1018" s="622"/>
      <c r="J1018" s="199"/>
      <c r="K1018" s="476"/>
      <c r="L1018" s="144"/>
      <c r="M1018" s="144"/>
      <c r="N1018" s="144"/>
      <c r="O1018" s="233"/>
      <c r="P1018" s="1391"/>
      <c r="R1018" s="981"/>
      <c r="S1018" s="512"/>
      <c r="T1018" s="1140"/>
      <c r="V1018" s="1141"/>
      <c r="X1018" s="1140"/>
      <c r="Z1018" s="1141"/>
      <c r="AB1018" s="1140"/>
      <c r="AD1018" s="1141"/>
      <c r="AE1018" s="512"/>
      <c r="AO1018" s="233"/>
    </row>
    <row r="1019" spans="2:41" ht="18" customHeight="1">
      <c r="B1019" s="189"/>
      <c r="D1019" s="144"/>
      <c r="F1019" s="144"/>
      <c r="G1019" s="206"/>
      <c r="I1019" s="622"/>
      <c r="J1019" s="199"/>
      <c r="K1019" s="476"/>
      <c r="L1019" s="144"/>
      <c r="M1019" s="144"/>
      <c r="N1019" s="144"/>
      <c r="O1019" s="233"/>
      <c r="P1019" s="1391"/>
      <c r="R1019" s="981"/>
      <c r="S1019" s="512"/>
      <c r="T1019" s="1140"/>
      <c r="V1019" s="1141"/>
      <c r="X1019" s="1140"/>
      <c r="Z1019" s="1141"/>
      <c r="AB1019" s="1140"/>
      <c r="AD1019" s="1141"/>
      <c r="AE1019" s="512"/>
      <c r="AO1019" s="233"/>
    </row>
    <row r="1020" spans="2:41" ht="18" customHeight="1">
      <c r="B1020" s="189"/>
      <c r="D1020" s="144"/>
      <c r="F1020" s="144"/>
      <c r="G1020" s="206"/>
      <c r="I1020" s="622"/>
      <c r="J1020" s="199"/>
      <c r="K1020" s="476"/>
      <c r="L1020" s="144"/>
      <c r="M1020" s="144"/>
      <c r="N1020" s="144"/>
      <c r="O1020" s="233"/>
      <c r="P1020" s="1391"/>
      <c r="R1020" s="981"/>
      <c r="S1020" s="512"/>
      <c r="T1020" s="1140"/>
      <c r="V1020" s="1141"/>
      <c r="X1020" s="1140"/>
      <c r="Z1020" s="1141"/>
      <c r="AB1020" s="1140"/>
      <c r="AD1020" s="1141"/>
      <c r="AE1020" s="512"/>
      <c r="AO1020" s="233"/>
    </row>
    <row r="1021" spans="2:41" ht="18" customHeight="1">
      <c r="B1021" s="189"/>
      <c r="D1021" s="144"/>
      <c r="F1021" s="144"/>
      <c r="G1021" s="206"/>
      <c r="I1021" s="622"/>
      <c r="J1021" s="199"/>
      <c r="K1021" s="476"/>
      <c r="L1021" s="144"/>
      <c r="M1021" s="144"/>
      <c r="N1021" s="144"/>
      <c r="O1021" s="233"/>
      <c r="P1021" s="1391"/>
      <c r="R1021" s="981"/>
      <c r="S1021" s="512"/>
      <c r="T1021" s="1140"/>
      <c r="V1021" s="1141"/>
      <c r="X1021" s="1140"/>
      <c r="Z1021" s="1141"/>
      <c r="AB1021" s="1140"/>
      <c r="AD1021" s="1141"/>
      <c r="AE1021" s="512"/>
      <c r="AO1021" s="233"/>
    </row>
    <row r="1022" spans="2:41" ht="18" customHeight="1">
      <c r="B1022" s="189"/>
      <c r="D1022" s="144"/>
      <c r="F1022" s="144"/>
      <c r="G1022" s="206"/>
      <c r="I1022" s="622"/>
      <c r="J1022" s="199"/>
      <c r="K1022" s="476"/>
      <c r="L1022" s="144"/>
      <c r="M1022" s="144"/>
      <c r="N1022" s="144"/>
      <c r="O1022" s="233"/>
      <c r="P1022" s="1391"/>
      <c r="R1022" s="981"/>
      <c r="S1022" s="512"/>
      <c r="T1022" s="1140"/>
      <c r="V1022" s="1141"/>
      <c r="X1022" s="1140"/>
      <c r="Z1022" s="1141"/>
      <c r="AB1022" s="1140"/>
      <c r="AD1022" s="1141"/>
      <c r="AE1022" s="512"/>
      <c r="AO1022" s="233"/>
    </row>
    <row r="1023" spans="2:41" ht="18" customHeight="1">
      <c r="B1023" s="189"/>
      <c r="D1023" s="144"/>
      <c r="F1023" s="144"/>
      <c r="G1023" s="206"/>
      <c r="I1023" s="622"/>
      <c r="J1023" s="199"/>
      <c r="K1023" s="476"/>
      <c r="L1023" s="144"/>
      <c r="M1023" s="144"/>
      <c r="N1023" s="144"/>
      <c r="O1023" s="233"/>
      <c r="P1023" s="1391"/>
      <c r="R1023" s="981"/>
      <c r="S1023" s="512"/>
      <c r="T1023" s="1140"/>
      <c r="V1023" s="1141"/>
      <c r="X1023" s="1140"/>
      <c r="Z1023" s="1141"/>
      <c r="AB1023" s="1140"/>
      <c r="AD1023" s="1141"/>
      <c r="AE1023" s="512"/>
      <c r="AO1023" s="233"/>
    </row>
    <row r="1024" spans="2:41" ht="18" customHeight="1">
      <c r="B1024" s="189"/>
      <c r="D1024" s="144"/>
      <c r="F1024" s="144"/>
      <c r="G1024" s="206"/>
      <c r="I1024" s="622"/>
      <c r="J1024" s="199"/>
      <c r="K1024" s="476"/>
      <c r="L1024" s="144"/>
      <c r="M1024" s="144"/>
      <c r="N1024" s="144"/>
      <c r="O1024" s="233"/>
      <c r="P1024" s="1391"/>
      <c r="R1024" s="981"/>
      <c r="S1024" s="512"/>
      <c r="T1024" s="1140"/>
      <c r="V1024" s="1141"/>
      <c r="X1024" s="1140"/>
      <c r="Z1024" s="1141"/>
      <c r="AB1024" s="1140"/>
      <c r="AD1024" s="1141"/>
      <c r="AE1024" s="512"/>
      <c r="AO1024" s="233"/>
    </row>
    <row r="1025" spans="2:41" ht="18" customHeight="1">
      <c r="B1025" s="189"/>
      <c r="D1025" s="144"/>
      <c r="F1025" s="144"/>
      <c r="G1025" s="206"/>
      <c r="I1025" s="622"/>
      <c r="J1025" s="199"/>
      <c r="K1025" s="476"/>
      <c r="L1025" s="144"/>
      <c r="M1025" s="144"/>
      <c r="N1025" s="144"/>
      <c r="O1025" s="233"/>
      <c r="P1025" s="1391"/>
      <c r="R1025" s="981"/>
      <c r="S1025" s="512"/>
      <c r="T1025" s="1140"/>
      <c r="V1025" s="1141"/>
      <c r="X1025" s="1140"/>
      <c r="Z1025" s="1141"/>
      <c r="AB1025" s="1140"/>
      <c r="AD1025" s="1141"/>
      <c r="AE1025" s="512"/>
      <c r="AO1025" s="233"/>
    </row>
    <row r="1026" spans="2:41" ht="18" customHeight="1">
      <c r="B1026" s="189"/>
      <c r="D1026" s="144"/>
      <c r="F1026" s="144"/>
      <c r="G1026" s="206"/>
      <c r="I1026" s="622"/>
      <c r="J1026" s="199"/>
      <c r="K1026" s="476"/>
      <c r="L1026" s="144"/>
      <c r="M1026" s="144"/>
      <c r="N1026" s="144"/>
      <c r="O1026" s="233"/>
      <c r="P1026" s="1391"/>
      <c r="R1026" s="981"/>
      <c r="S1026" s="512"/>
      <c r="T1026" s="1140"/>
      <c r="V1026" s="1141"/>
      <c r="X1026" s="1140"/>
      <c r="Z1026" s="1141"/>
      <c r="AB1026" s="1140"/>
      <c r="AD1026" s="1141"/>
      <c r="AE1026" s="512"/>
      <c r="AO1026" s="233"/>
    </row>
    <row r="1027" spans="2:41" ht="18" customHeight="1">
      <c r="B1027" s="189"/>
      <c r="D1027" s="144"/>
      <c r="F1027" s="144"/>
      <c r="G1027" s="206"/>
      <c r="I1027" s="622"/>
      <c r="J1027" s="199"/>
      <c r="K1027" s="476"/>
      <c r="L1027" s="144"/>
      <c r="M1027" s="144"/>
      <c r="N1027" s="144"/>
      <c r="O1027" s="233"/>
      <c r="P1027" s="1391"/>
      <c r="R1027" s="981"/>
      <c r="S1027" s="512"/>
      <c r="T1027" s="1140"/>
      <c r="V1027" s="1141"/>
      <c r="X1027" s="1140"/>
      <c r="Z1027" s="1141"/>
      <c r="AB1027" s="1140"/>
      <c r="AD1027" s="1141"/>
      <c r="AE1027" s="512"/>
      <c r="AO1027" s="233"/>
    </row>
    <row r="1028" spans="2:41" ht="18" customHeight="1">
      <c r="B1028" s="189"/>
      <c r="D1028" s="144"/>
      <c r="F1028" s="144"/>
      <c r="G1028" s="206"/>
      <c r="I1028" s="622"/>
      <c r="J1028" s="199"/>
      <c r="K1028" s="476"/>
      <c r="L1028" s="144"/>
      <c r="M1028" s="144"/>
      <c r="N1028" s="144"/>
      <c r="O1028" s="233"/>
      <c r="P1028" s="1391"/>
      <c r="R1028" s="981"/>
      <c r="S1028" s="512"/>
      <c r="T1028" s="1140"/>
      <c r="V1028" s="1141"/>
      <c r="X1028" s="1140"/>
      <c r="Z1028" s="1141"/>
      <c r="AB1028" s="1140"/>
      <c r="AD1028" s="1141"/>
      <c r="AE1028" s="512"/>
      <c r="AO1028" s="233"/>
    </row>
    <row r="1029" spans="2:41" ht="18" customHeight="1">
      <c r="B1029" s="189"/>
      <c r="D1029" s="144"/>
      <c r="F1029" s="144"/>
      <c r="G1029" s="206"/>
      <c r="I1029" s="622"/>
      <c r="J1029" s="199"/>
      <c r="K1029" s="476"/>
      <c r="L1029" s="144"/>
      <c r="M1029" s="144"/>
      <c r="N1029" s="144"/>
      <c r="O1029" s="233"/>
      <c r="P1029" s="1391"/>
      <c r="R1029" s="981"/>
      <c r="S1029" s="512"/>
      <c r="T1029" s="1140"/>
      <c r="V1029" s="1141"/>
      <c r="X1029" s="1140"/>
      <c r="Z1029" s="1141"/>
      <c r="AB1029" s="1140"/>
      <c r="AD1029" s="1141"/>
      <c r="AE1029" s="512"/>
      <c r="AO1029" s="233"/>
    </row>
    <row r="1030" spans="2:41" ht="18" customHeight="1">
      <c r="B1030" s="189"/>
      <c r="D1030" s="144"/>
      <c r="F1030" s="144"/>
      <c r="G1030" s="206"/>
      <c r="I1030" s="622"/>
      <c r="J1030" s="199"/>
      <c r="K1030" s="476"/>
      <c r="L1030" s="144"/>
      <c r="M1030" s="144"/>
      <c r="N1030" s="144"/>
      <c r="O1030" s="233"/>
      <c r="P1030" s="1391"/>
      <c r="R1030" s="981"/>
      <c r="S1030" s="512"/>
      <c r="T1030" s="1140"/>
      <c r="V1030" s="1141"/>
      <c r="X1030" s="1140"/>
      <c r="Z1030" s="1141"/>
      <c r="AB1030" s="1140"/>
      <c r="AD1030" s="1141"/>
      <c r="AE1030" s="512"/>
      <c r="AO1030" s="233"/>
    </row>
    <row r="1031" spans="2:41" ht="18" customHeight="1">
      <c r="B1031" s="189"/>
      <c r="D1031" s="144"/>
      <c r="F1031" s="144"/>
      <c r="G1031" s="206"/>
      <c r="I1031" s="622"/>
      <c r="J1031" s="199"/>
      <c r="K1031" s="476"/>
      <c r="L1031" s="144"/>
      <c r="M1031" s="144"/>
      <c r="N1031" s="144"/>
      <c r="O1031" s="233"/>
      <c r="P1031" s="1391"/>
      <c r="R1031" s="981"/>
      <c r="S1031" s="512"/>
      <c r="T1031" s="1140"/>
      <c r="V1031" s="1141"/>
      <c r="X1031" s="1140"/>
      <c r="Z1031" s="1141"/>
      <c r="AB1031" s="1140"/>
      <c r="AD1031" s="1141"/>
      <c r="AE1031" s="512"/>
      <c r="AO1031" s="233"/>
    </row>
    <row r="1032" spans="2:41" ht="18" customHeight="1">
      <c r="B1032" s="189"/>
      <c r="D1032" s="144"/>
      <c r="F1032" s="144"/>
      <c r="G1032" s="206"/>
      <c r="I1032" s="622"/>
      <c r="J1032" s="199"/>
      <c r="K1032" s="476"/>
      <c r="L1032" s="144"/>
      <c r="M1032" s="144"/>
      <c r="N1032" s="144"/>
      <c r="O1032" s="233"/>
      <c r="P1032" s="1391"/>
      <c r="R1032" s="981"/>
      <c r="S1032" s="512"/>
      <c r="T1032" s="1140"/>
      <c r="V1032" s="1141"/>
      <c r="X1032" s="1140"/>
      <c r="Z1032" s="1141"/>
      <c r="AB1032" s="1140"/>
      <c r="AD1032" s="1141"/>
      <c r="AE1032" s="512"/>
      <c r="AO1032" s="233"/>
    </row>
    <row r="1033" spans="2:41" ht="18" customHeight="1">
      <c r="B1033" s="189"/>
      <c r="D1033" s="144"/>
      <c r="F1033" s="144"/>
      <c r="G1033" s="206"/>
      <c r="I1033" s="622"/>
      <c r="J1033" s="199"/>
      <c r="K1033" s="476"/>
      <c r="L1033" s="144"/>
      <c r="M1033" s="144"/>
      <c r="N1033" s="144"/>
      <c r="O1033" s="233"/>
      <c r="P1033" s="1391"/>
      <c r="R1033" s="981"/>
      <c r="S1033" s="512"/>
      <c r="T1033" s="1140"/>
      <c r="V1033" s="1141"/>
      <c r="X1033" s="1140"/>
      <c r="Z1033" s="1141"/>
      <c r="AB1033" s="1140"/>
      <c r="AD1033" s="1141"/>
      <c r="AE1033" s="512"/>
      <c r="AO1033" s="233"/>
    </row>
    <row r="1034" spans="2:41" ht="18" customHeight="1">
      <c r="B1034" s="189"/>
      <c r="D1034" s="144"/>
      <c r="F1034" s="144"/>
      <c r="G1034" s="206"/>
      <c r="I1034" s="622"/>
      <c r="J1034" s="199"/>
      <c r="K1034" s="476"/>
      <c r="L1034" s="144"/>
      <c r="M1034" s="144"/>
      <c r="N1034" s="144"/>
      <c r="O1034" s="233"/>
      <c r="P1034" s="1391"/>
      <c r="R1034" s="981"/>
      <c r="S1034" s="512"/>
      <c r="T1034" s="1140"/>
      <c r="V1034" s="1141"/>
      <c r="X1034" s="1140"/>
      <c r="Z1034" s="1141"/>
      <c r="AB1034" s="1140"/>
      <c r="AD1034" s="1141"/>
      <c r="AE1034" s="512"/>
      <c r="AO1034" s="233"/>
    </row>
    <row r="1035" spans="2:41" ht="18" customHeight="1">
      <c r="B1035" s="189"/>
      <c r="D1035" s="144"/>
      <c r="F1035" s="144"/>
      <c r="G1035" s="206"/>
      <c r="I1035" s="622"/>
      <c r="J1035" s="199"/>
      <c r="K1035" s="476"/>
      <c r="L1035" s="144"/>
      <c r="M1035" s="144"/>
      <c r="N1035" s="144"/>
      <c r="O1035" s="233"/>
      <c r="P1035" s="1391"/>
      <c r="R1035" s="981"/>
      <c r="S1035" s="512"/>
      <c r="T1035" s="1140"/>
      <c r="V1035" s="1141"/>
      <c r="X1035" s="1140"/>
      <c r="Z1035" s="1141"/>
      <c r="AB1035" s="1140"/>
      <c r="AD1035" s="1141"/>
      <c r="AE1035" s="512"/>
      <c r="AO1035" s="233"/>
    </row>
    <row r="1036" spans="2:41" ht="18" customHeight="1">
      <c r="B1036" s="189"/>
      <c r="D1036" s="144"/>
      <c r="F1036" s="144"/>
      <c r="G1036" s="206"/>
      <c r="I1036" s="622"/>
      <c r="J1036" s="199"/>
      <c r="K1036" s="476"/>
      <c r="L1036" s="144"/>
      <c r="M1036" s="144"/>
      <c r="N1036" s="144"/>
      <c r="O1036" s="233"/>
      <c r="P1036" s="1391"/>
      <c r="R1036" s="981"/>
      <c r="S1036" s="512"/>
      <c r="T1036" s="1140"/>
      <c r="V1036" s="1141"/>
      <c r="X1036" s="1140"/>
      <c r="Z1036" s="1141"/>
      <c r="AB1036" s="1140"/>
      <c r="AD1036" s="1141"/>
      <c r="AE1036" s="512"/>
      <c r="AO1036" s="233"/>
    </row>
    <row r="1037" spans="2:41" ht="18" customHeight="1">
      <c r="B1037" s="189"/>
      <c r="D1037" s="144"/>
      <c r="F1037" s="144"/>
      <c r="G1037" s="206"/>
      <c r="I1037" s="622"/>
      <c r="J1037" s="199"/>
      <c r="K1037" s="476"/>
      <c r="L1037" s="144"/>
      <c r="M1037" s="144"/>
      <c r="N1037" s="144"/>
      <c r="O1037" s="233"/>
      <c r="P1037" s="1391"/>
      <c r="R1037" s="981"/>
      <c r="S1037" s="512"/>
      <c r="T1037" s="1140"/>
      <c r="V1037" s="1141"/>
      <c r="X1037" s="1140"/>
      <c r="Z1037" s="1141"/>
      <c r="AB1037" s="1140"/>
      <c r="AD1037" s="1141"/>
      <c r="AE1037" s="512"/>
      <c r="AO1037" s="233"/>
    </row>
    <row r="1038" spans="2:41" ht="18" customHeight="1">
      <c r="B1038" s="189"/>
      <c r="D1038" s="144"/>
      <c r="F1038" s="144"/>
      <c r="G1038" s="206"/>
      <c r="I1038" s="622"/>
      <c r="J1038" s="199"/>
      <c r="K1038" s="476"/>
      <c r="L1038" s="144"/>
      <c r="M1038" s="144"/>
      <c r="N1038" s="144"/>
      <c r="O1038" s="233"/>
      <c r="P1038" s="1391"/>
      <c r="R1038" s="981"/>
      <c r="S1038" s="512"/>
      <c r="T1038" s="1140"/>
      <c r="V1038" s="1141"/>
      <c r="X1038" s="1140"/>
      <c r="Z1038" s="1141"/>
      <c r="AB1038" s="1140"/>
      <c r="AD1038" s="1141"/>
      <c r="AE1038" s="512"/>
      <c r="AO1038" s="233"/>
    </row>
    <row r="1039" spans="2:41" ht="18" customHeight="1">
      <c r="B1039" s="189"/>
      <c r="D1039" s="144"/>
      <c r="F1039" s="144"/>
      <c r="G1039" s="206"/>
      <c r="I1039" s="622"/>
      <c r="J1039" s="199"/>
      <c r="K1039" s="476"/>
      <c r="L1039" s="144"/>
      <c r="M1039" s="144"/>
      <c r="N1039" s="144"/>
      <c r="O1039" s="233"/>
      <c r="P1039" s="1391"/>
      <c r="R1039" s="981"/>
      <c r="S1039" s="512"/>
      <c r="T1039" s="1140"/>
      <c r="V1039" s="1141"/>
      <c r="X1039" s="1140"/>
      <c r="Z1039" s="1141"/>
      <c r="AB1039" s="1140"/>
      <c r="AD1039" s="1141"/>
      <c r="AE1039" s="512"/>
      <c r="AO1039" s="233"/>
    </row>
    <row r="1040" spans="2:41" ht="18" customHeight="1">
      <c r="B1040" s="189"/>
      <c r="D1040" s="144"/>
      <c r="F1040" s="144"/>
      <c r="G1040" s="206"/>
      <c r="I1040" s="622"/>
      <c r="J1040" s="199"/>
      <c r="K1040" s="476"/>
      <c r="L1040" s="144"/>
      <c r="M1040" s="144"/>
      <c r="N1040" s="144"/>
      <c r="O1040" s="233"/>
      <c r="P1040" s="1391"/>
      <c r="R1040" s="981"/>
      <c r="S1040" s="512"/>
      <c r="T1040" s="1140"/>
      <c r="V1040" s="1141"/>
      <c r="X1040" s="1140"/>
      <c r="Z1040" s="1141"/>
      <c r="AB1040" s="1140"/>
      <c r="AD1040" s="1141"/>
      <c r="AE1040" s="512"/>
      <c r="AO1040" s="233"/>
    </row>
    <row r="1041" spans="2:41" ht="18" customHeight="1">
      <c r="B1041" s="189"/>
      <c r="D1041" s="144"/>
      <c r="F1041" s="144"/>
      <c r="G1041" s="206"/>
      <c r="I1041" s="622"/>
      <c r="J1041" s="199"/>
      <c r="K1041" s="476"/>
      <c r="L1041" s="144"/>
      <c r="M1041" s="144"/>
      <c r="N1041" s="144"/>
      <c r="O1041" s="233"/>
      <c r="P1041" s="1391"/>
      <c r="R1041" s="981"/>
      <c r="S1041" s="512"/>
      <c r="T1041" s="1140"/>
      <c r="V1041" s="1141"/>
      <c r="X1041" s="1140"/>
      <c r="Z1041" s="1141"/>
      <c r="AB1041" s="1140"/>
      <c r="AD1041" s="1141"/>
      <c r="AE1041" s="512"/>
      <c r="AO1041" s="233"/>
    </row>
    <row r="1042" spans="2:41" ht="18" customHeight="1">
      <c r="B1042" s="189"/>
      <c r="D1042" s="144"/>
      <c r="F1042" s="144"/>
      <c r="G1042" s="206"/>
      <c r="I1042" s="622"/>
      <c r="J1042" s="199"/>
      <c r="K1042" s="476"/>
      <c r="L1042" s="144"/>
      <c r="M1042" s="144"/>
      <c r="N1042" s="144"/>
      <c r="O1042" s="233"/>
      <c r="P1042" s="1391"/>
      <c r="R1042" s="981"/>
      <c r="S1042" s="512"/>
      <c r="T1042" s="1140"/>
      <c r="V1042" s="1141"/>
      <c r="X1042" s="1140"/>
      <c r="Z1042" s="1141"/>
      <c r="AB1042" s="1140"/>
      <c r="AD1042" s="1141"/>
      <c r="AE1042" s="512"/>
      <c r="AO1042" s="233"/>
    </row>
    <row r="1043" spans="2:41" ht="18" customHeight="1">
      <c r="B1043" s="189"/>
      <c r="D1043" s="144"/>
      <c r="F1043" s="144"/>
      <c r="G1043" s="206"/>
      <c r="I1043" s="622"/>
      <c r="J1043" s="199"/>
      <c r="K1043" s="476"/>
      <c r="L1043" s="144"/>
      <c r="M1043" s="144"/>
      <c r="N1043" s="144"/>
      <c r="O1043" s="233"/>
      <c r="P1043" s="1391"/>
      <c r="R1043" s="981"/>
      <c r="S1043" s="512"/>
      <c r="T1043" s="1140"/>
      <c r="V1043" s="1141"/>
      <c r="X1043" s="1140"/>
      <c r="Z1043" s="1141"/>
      <c r="AB1043" s="1140"/>
      <c r="AD1043" s="1141"/>
      <c r="AE1043" s="512"/>
      <c r="AO1043" s="233"/>
    </row>
    <row r="1044" spans="2:41" ht="18" customHeight="1">
      <c r="B1044" s="189"/>
      <c r="D1044" s="144"/>
      <c r="F1044" s="144"/>
      <c r="G1044" s="206"/>
      <c r="I1044" s="622"/>
      <c r="J1044" s="199"/>
      <c r="K1044" s="476"/>
      <c r="L1044" s="144"/>
      <c r="M1044" s="144"/>
      <c r="N1044" s="144"/>
      <c r="O1044" s="233"/>
      <c r="P1044" s="1391"/>
      <c r="R1044" s="981"/>
      <c r="S1044" s="512"/>
      <c r="T1044" s="1140"/>
      <c r="V1044" s="1141"/>
      <c r="X1044" s="1140"/>
      <c r="Z1044" s="1141"/>
      <c r="AB1044" s="1140"/>
      <c r="AD1044" s="1141"/>
      <c r="AE1044" s="512"/>
      <c r="AO1044" s="233"/>
    </row>
    <row r="1045" spans="2:41" ht="18" customHeight="1">
      <c r="B1045" s="189"/>
      <c r="D1045" s="144"/>
      <c r="F1045" s="144"/>
      <c r="G1045" s="206"/>
      <c r="I1045" s="622"/>
      <c r="J1045" s="199"/>
      <c r="K1045" s="476"/>
      <c r="L1045" s="144"/>
      <c r="M1045" s="144"/>
      <c r="N1045" s="144"/>
      <c r="O1045" s="233"/>
      <c r="P1045" s="1391"/>
      <c r="R1045" s="981"/>
      <c r="S1045" s="512"/>
      <c r="T1045" s="1140"/>
      <c r="V1045" s="1141"/>
      <c r="X1045" s="1140"/>
      <c r="Z1045" s="1141"/>
      <c r="AB1045" s="1140"/>
      <c r="AD1045" s="1141"/>
      <c r="AE1045" s="512"/>
      <c r="AO1045" s="233"/>
    </row>
    <row r="1046" spans="2:41" ht="18" customHeight="1">
      <c r="B1046" s="189"/>
      <c r="D1046" s="144"/>
      <c r="F1046" s="144"/>
      <c r="G1046" s="206"/>
      <c r="I1046" s="622"/>
      <c r="J1046" s="199"/>
      <c r="K1046" s="476"/>
      <c r="L1046" s="144"/>
      <c r="M1046" s="144"/>
      <c r="N1046" s="144"/>
      <c r="O1046" s="233"/>
      <c r="P1046" s="1391"/>
      <c r="R1046" s="981"/>
      <c r="S1046" s="512"/>
      <c r="T1046" s="1140"/>
      <c r="V1046" s="1141"/>
      <c r="X1046" s="1140"/>
      <c r="Z1046" s="1141"/>
      <c r="AB1046" s="1140"/>
      <c r="AD1046" s="1141"/>
      <c r="AE1046" s="512"/>
      <c r="AO1046" s="233"/>
    </row>
    <row r="1047" spans="2:41" ht="18" customHeight="1">
      <c r="B1047" s="189"/>
      <c r="D1047" s="144"/>
      <c r="F1047" s="144"/>
      <c r="G1047" s="206"/>
      <c r="I1047" s="622"/>
      <c r="J1047" s="199"/>
      <c r="K1047" s="476"/>
      <c r="L1047" s="144"/>
      <c r="M1047" s="144"/>
      <c r="N1047" s="144"/>
      <c r="O1047" s="233"/>
      <c r="P1047" s="1391"/>
      <c r="R1047" s="981"/>
      <c r="S1047" s="512"/>
      <c r="T1047" s="1140"/>
      <c r="V1047" s="1141"/>
      <c r="X1047" s="1140"/>
      <c r="Z1047" s="1141"/>
      <c r="AB1047" s="1140"/>
      <c r="AD1047" s="1141"/>
      <c r="AE1047" s="512"/>
      <c r="AO1047" s="233"/>
    </row>
    <row r="1048" spans="2:41" ht="18" customHeight="1">
      <c r="B1048" s="189"/>
      <c r="D1048" s="144"/>
      <c r="F1048" s="144"/>
      <c r="G1048" s="206"/>
      <c r="I1048" s="622"/>
      <c r="J1048" s="199"/>
      <c r="K1048" s="476"/>
      <c r="L1048" s="144"/>
      <c r="M1048" s="144"/>
      <c r="N1048" s="144"/>
      <c r="O1048" s="233"/>
      <c r="P1048" s="1391"/>
      <c r="R1048" s="981"/>
      <c r="S1048" s="512"/>
      <c r="T1048" s="1140"/>
      <c r="V1048" s="1141"/>
      <c r="X1048" s="1140"/>
      <c r="Z1048" s="1141"/>
      <c r="AB1048" s="1140"/>
      <c r="AD1048" s="1141"/>
      <c r="AE1048" s="512"/>
      <c r="AO1048" s="233"/>
    </row>
    <row r="1049" spans="2:41" ht="18" customHeight="1">
      <c r="B1049" s="189"/>
      <c r="D1049" s="144"/>
      <c r="F1049" s="144"/>
      <c r="G1049" s="206"/>
      <c r="I1049" s="622"/>
      <c r="J1049" s="199"/>
      <c r="K1049" s="476"/>
      <c r="L1049" s="144"/>
      <c r="M1049" s="144"/>
      <c r="N1049" s="144"/>
      <c r="O1049" s="233"/>
      <c r="P1049" s="1391"/>
      <c r="R1049" s="981"/>
      <c r="S1049" s="512"/>
      <c r="T1049" s="1140"/>
      <c r="V1049" s="1141"/>
      <c r="X1049" s="1140"/>
      <c r="Z1049" s="1141"/>
      <c r="AB1049" s="1140"/>
      <c r="AD1049" s="1141"/>
      <c r="AE1049" s="512"/>
      <c r="AO1049" s="233"/>
    </row>
    <row r="1050" spans="2:41" ht="18" customHeight="1">
      <c r="B1050" s="189"/>
      <c r="D1050" s="144"/>
      <c r="F1050" s="144"/>
      <c r="G1050" s="206"/>
      <c r="I1050" s="622"/>
      <c r="J1050" s="199"/>
      <c r="K1050" s="476"/>
      <c r="L1050" s="144"/>
      <c r="M1050" s="144"/>
      <c r="N1050" s="144"/>
      <c r="O1050" s="233"/>
      <c r="P1050" s="1391"/>
      <c r="R1050" s="981"/>
      <c r="S1050" s="512"/>
      <c r="T1050" s="1140"/>
      <c r="V1050" s="1141"/>
      <c r="X1050" s="1140"/>
      <c r="Z1050" s="1141"/>
      <c r="AB1050" s="1140"/>
      <c r="AD1050" s="1141"/>
      <c r="AE1050" s="512"/>
      <c r="AO1050" s="233"/>
    </row>
    <row r="1051" spans="2:41" ht="18" customHeight="1">
      <c r="B1051" s="189"/>
      <c r="D1051" s="144"/>
      <c r="F1051" s="144"/>
      <c r="G1051" s="206"/>
      <c r="I1051" s="622"/>
      <c r="J1051" s="199"/>
      <c r="K1051" s="476"/>
      <c r="L1051" s="144"/>
      <c r="M1051" s="144"/>
      <c r="N1051" s="144"/>
      <c r="O1051" s="233"/>
      <c r="P1051" s="1391"/>
      <c r="R1051" s="981"/>
      <c r="S1051" s="512"/>
      <c r="T1051" s="1140"/>
      <c r="V1051" s="1141"/>
      <c r="X1051" s="1140"/>
      <c r="Z1051" s="1141"/>
      <c r="AB1051" s="1140"/>
      <c r="AD1051" s="1141"/>
      <c r="AE1051" s="512"/>
      <c r="AO1051" s="233"/>
    </row>
    <row r="1052" spans="2:41" ht="18" customHeight="1">
      <c r="B1052" s="189"/>
      <c r="D1052" s="144"/>
      <c r="F1052" s="144"/>
      <c r="G1052" s="206"/>
      <c r="I1052" s="622"/>
      <c r="J1052" s="199"/>
      <c r="K1052" s="476"/>
      <c r="L1052" s="144"/>
      <c r="M1052" s="144"/>
      <c r="N1052" s="144"/>
      <c r="O1052" s="233"/>
      <c r="P1052" s="1391"/>
      <c r="R1052" s="981"/>
      <c r="S1052" s="512"/>
      <c r="T1052" s="1140"/>
      <c r="V1052" s="1141"/>
      <c r="X1052" s="1140"/>
      <c r="Z1052" s="1141"/>
      <c r="AB1052" s="1140"/>
      <c r="AD1052" s="1141"/>
      <c r="AE1052" s="512"/>
      <c r="AO1052" s="233"/>
    </row>
    <row r="1053" spans="2:41" ht="18" customHeight="1">
      <c r="B1053" s="189"/>
      <c r="D1053" s="144"/>
      <c r="F1053" s="144"/>
      <c r="G1053" s="206"/>
      <c r="I1053" s="622"/>
      <c r="J1053" s="199"/>
      <c r="K1053" s="476"/>
      <c r="L1053" s="144"/>
      <c r="M1053" s="144"/>
      <c r="N1053" s="144"/>
      <c r="O1053" s="233"/>
      <c r="P1053" s="1391"/>
      <c r="R1053" s="981"/>
      <c r="S1053" s="512"/>
      <c r="T1053" s="1140"/>
      <c r="V1053" s="1141"/>
      <c r="X1053" s="1140"/>
      <c r="Z1053" s="1141"/>
      <c r="AB1053" s="1140"/>
      <c r="AD1053" s="1141"/>
      <c r="AE1053" s="512"/>
      <c r="AO1053" s="233"/>
    </row>
    <row r="1054" spans="2:41" ht="18" customHeight="1">
      <c r="B1054" s="189"/>
      <c r="D1054" s="144"/>
      <c r="F1054" s="144"/>
      <c r="G1054" s="206"/>
      <c r="I1054" s="622"/>
      <c r="J1054" s="199"/>
      <c r="K1054" s="476"/>
      <c r="L1054" s="144"/>
      <c r="M1054" s="144"/>
      <c r="N1054" s="144"/>
      <c r="O1054" s="233"/>
      <c r="P1054" s="1391"/>
      <c r="R1054" s="981"/>
      <c r="S1054" s="512"/>
      <c r="T1054" s="1140"/>
      <c r="V1054" s="1141"/>
      <c r="X1054" s="1140"/>
      <c r="Z1054" s="1141"/>
      <c r="AB1054" s="1140"/>
      <c r="AD1054" s="1141"/>
      <c r="AE1054" s="512"/>
      <c r="AO1054" s="233"/>
    </row>
    <row r="1055" spans="2:41" ht="18" customHeight="1">
      <c r="B1055" s="189"/>
      <c r="D1055" s="144"/>
      <c r="F1055" s="144"/>
      <c r="G1055" s="206"/>
      <c r="I1055" s="622"/>
      <c r="J1055" s="199"/>
      <c r="K1055" s="476"/>
      <c r="L1055" s="144"/>
      <c r="M1055" s="144"/>
      <c r="N1055" s="144"/>
      <c r="O1055" s="233"/>
      <c r="P1055" s="1391"/>
      <c r="R1055" s="981"/>
      <c r="S1055" s="512"/>
      <c r="T1055" s="1140"/>
      <c r="V1055" s="1141"/>
      <c r="X1055" s="1140"/>
      <c r="Z1055" s="1141"/>
      <c r="AB1055" s="1140"/>
      <c r="AD1055" s="1141"/>
      <c r="AE1055" s="512"/>
      <c r="AO1055" s="233"/>
    </row>
    <row r="1056" spans="2:41" ht="18" customHeight="1">
      <c r="B1056" s="189"/>
      <c r="D1056" s="144"/>
      <c r="F1056" s="144"/>
      <c r="G1056" s="206"/>
      <c r="I1056" s="622"/>
      <c r="J1056" s="199"/>
      <c r="K1056" s="476"/>
      <c r="L1056" s="144"/>
      <c r="M1056" s="144"/>
      <c r="N1056" s="144"/>
      <c r="O1056" s="233"/>
      <c r="P1056" s="1391"/>
      <c r="R1056" s="981"/>
      <c r="S1056" s="512"/>
      <c r="T1056" s="1140"/>
      <c r="V1056" s="1141"/>
      <c r="X1056" s="1140"/>
      <c r="Z1056" s="1141"/>
      <c r="AB1056" s="1140"/>
      <c r="AD1056" s="1141"/>
      <c r="AE1056" s="512"/>
      <c r="AO1056" s="233"/>
    </row>
    <row r="1057" spans="2:41" ht="18" customHeight="1">
      <c r="B1057" s="189"/>
      <c r="D1057" s="144"/>
      <c r="F1057" s="144"/>
      <c r="G1057" s="206"/>
      <c r="I1057" s="622"/>
      <c r="J1057" s="199"/>
      <c r="K1057" s="476"/>
      <c r="L1057" s="144"/>
      <c r="M1057" s="144"/>
      <c r="N1057" s="144"/>
      <c r="O1057" s="233"/>
      <c r="P1057" s="1391"/>
      <c r="R1057" s="981"/>
      <c r="S1057" s="512"/>
      <c r="T1057" s="1140"/>
      <c r="V1057" s="1141"/>
      <c r="X1057" s="1140"/>
      <c r="Z1057" s="1141"/>
      <c r="AB1057" s="1140"/>
      <c r="AD1057" s="1141"/>
      <c r="AE1057" s="512"/>
      <c r="AO1057" s="233"/>
    </row>
    <row r="1058" spans="2:41" ht="18" customHeight="1">
      <c r="B1058" s="189"/>
      <c r="D1058" s="144"/>
      <c r="F1058" s="144"/>
      <c r="G1058" s="206"/>
      <c r="I1058" s="622"/>
      <c r="J1058" s="199"/>
      <c r="K1058" s="476"/>
      <c r="L1058" s="144"/>
      <c r="M1058" s="144"/>
      <c r="N1058" s="144"/>
      <c r="O1058" s="233"/>
      <c r="P1058" s="1391"/>
      <c r="R1058" s="981"/>
      <c r="S1058" s="512"/>
      <c r="T1058" s="1140"/>
      <c r="V1058" s="1141"/>
      <c r="X1058" s="1140"/>
      <c r="Z1058" s="1141"/>
      <c r="AB1058" s="1140"/>
      <c r="AD1058" s="1141"/>
      <c r="AE1058" s="512"/>
      <c r="AO1058" s="233"/>
    </row>
    <row r="1059" spans="2:41" ht="18" customHeight="1">
      <c r="B1059" s="189"/>
      <c r="D1059" s="144"/>
      <c r="F1059" s="144"/>
      <c r="G1059" s="206"/>
      <c r="I1059" s="622"/>
      <c r="J1059" s="199"/>
      <c r="K1059" s="476"/>
      <c r="L1059" s="144"/>
      <c r="M1059" s="144"/>
      <c r="N1059" s="144"/>
      <c r="O1059" s="233"/>
      <c r="P1059" s="1391"/>
      <c r="R1059" s="981"/>
      <c r="S1059" s="512"/>
      <c r="T1059" s="1140"/>
      <c r="V1059" s="1141"/>
      <c r="X1059" s="1140"/>
      <c r="Z1059" s="1141"/>
      <c r="AB1059" s="1140"/>
      <c r="AD1059" s="1141"/>
      <c r="AE1059" s="512"/>
      <c r="AO1059" s="233"/>
    </row>
    <row r="1060" spans="2:41" ht="18" customHeight="1">
      <c r="B1060" s="189"/>
      <c r="D1060" s="144"/>
      <c r="F1060" s="144"/>
      <c r="G1060" s="206"/>
      <c r="I1060" s="622"/>
      <c r="J1060" s="199"/>
      <c r="K1060" s="476"/>
      <c r="L1060" s="144"/>
      <c r="M1060" s="144"/>
      <c r="N1060" s="144"/>
      <c r="O1060" s="233"/>
      <c r="P1060" s="1391"/>
      <c r="R1060" s="981"/>
      <c r="S1060" s="512"/>
      <c r="T1060" s="1140"/>
      <c r="V1060" s="1141"/>
      <c r="X1060" s="1140"/>
      <c r="Z1060" s="1141"/>
      <c r="AB1060" s="1140"/>
      <c r="AD1060" s="1141"/>
      <c r="AE1060" s="512"/>
      <c r="AO1060" s="233"/>
    </row>
    <row r="1061" spans="2:41" ht="18" customHeight="1">
      <c r="B1061" s="189"/>
      <c r="D1061" s="144"/>
      <c r="F1061" s="144"/>
      <c r="G1061" s="206"/>
      <c r="I1061" s="622"/>
      <c r="J1061" s="199"/>
      <c r="K1061" s="476"/>
      <c r="L1061" s="144"/>
      <c r="M1061" s="144"/>
      <c r="N1061" s="144"/>
      <c r="O1061" s="233"/>
      <c r="P1061" s="1391"/>
      <c r="R1061" s="981"/>
      <c r="S1061" s="512"/>
      <c r="T1061" s="1140"/>
      <c r="V1061" s="1141"/>
      <c r="X1061" s="1140"/>
      <c r="Z1061" s="1141"/>
      <c r="AB1061" s="1140"/>
      <c r="AD1061" s="1141"/>
      <c r="AE1061" s="512"/>
      <c r="AO1061" s="233"/>
    </row>
    <row r="1062" spans="2:41" ht="18" customHeight="1">
      <c r="B1062" s="189"/>
      <c r="D1062" s="144"/>
      <c r="F1062" s="144"/>
      <c r="G1062" s="206"/>
      <c r="I1062" s="622"/>
      <c r="J1062" s="199"/>
      <c r="K1062" s="476"/>
      <c r="L1062" s="144"/>
      <c r="M1062" s="144"/>
      <c r="N1062" s="144"/>
      <c r="O1062" s="233"/>
      <c r="P1062" s="1391"/>
      <c r="R1062" s="981"/>
      <c r="S1062" s="512"/>
      <c r="T1062" s="1140"/>
      <c r="V1062" s="1141"/>
      <c r="X1062" s="1140"/>
      <c r="Z1062" s="1141"/>
      <c r="AB1062" s="1140"/>
      <c r="AD1062" s="1141"/>
      <c r="AE1062" s="512"/>
      <c r="AO1062" s="233"/>
    </row>
    <row r="1063" spans="2:41" ht="18" customHeight="1">
      <c r="B1063" s="189"/>
      <c r="D1063" s="144"/>
      <c r="F1063" s="144"/>
      <c r="G1063" s="206"/>
      <c r="I1063" s="622"/>
      <c r="J1063" s="199"/>
      <c r="K1063" s="476"/>
      <c r="L1063" s="144"/>
      <c r="M1063" s="144"/>
      <c r="N1063" s="144"/>
      <c r="O1063" s="233"/>
      <c r="P1063" s="1391"/>
      <c r="R1063" s="981"/>
      <c r="S1063" s="512"/>
      <c r="T1063" s="1140"/>
      <c r="V1063" s="1141"/>
      <c r="X1063" s="1140"/>
      <c r="Z1063" s="1141"/>
      <c r="AB1063" s="1140"/>
      <c r="AD1063" s="1141"/>
      <c r="AE1063" s="512"/>
      <c r="AO1063" s="233"/>
    </row>
    <row r="1064" spans="2:41" ht="18" customHeight="1">
      <c r="B1064" s="189"/>
      <c r="D1064" s="144"/>
      <c r="F1064" s="144"/>
      <c r="G1064" s="206"/>
      <c r="I1064" s="622"/>
      <c r="J1064" s="199"/>
      <c r="K1064" s="476"/>
      <c r="L1064" s="144"/>
      <c r="M1064" s="144"/>
      <c r="N1064" s="144"/>
      <c r="O1064" s="233"/>
      <c r="P1064" s="1391"/>
      <c r="R1064" s="981"/>
      <c r="S1064" s="512"/>
      <c r="T1064" s="1140"/>
      <c r="V1064" s="1141"/>
      <c r="X1064" s="1140"/>
      <c r="Z1064" s="1141"/>
      <c r="AB1064" s="1140"/>
      <c r="AD1064" s="1141"/>
      <c r="AE1064" s="512"/>
      <c r="AO1064" s="233"/>
    </row>
    <row r="1065" spans="2:41" ht="18" customHeight="1">
      <c r="B1065" s="189"/>
      <c r="D1065" s="144"/>
      <c r="F1065" s="144"/>
      <c r="G1065" s="206"/>
      <c r="I1065" s="622"/>
      <c r="J1065" s="199"/>
      <c r="K1065" s="476"/>
      <c r="L1065" s="144"/>
      <c r="M1065" s="144"/>
      <c r="N1065" s="144"/>
      <c r="O1065" s="233"/>
      <c r="P1065" s="1391"/>
      <c r="R1065" s="981"/>
      <c r="S1065" s="512"/>
      <c r="T1065" s="1140"/>
      <c r="V1065" s="1141"/>
      <c r="X1065" s="1140"/>
      <c r="Z1065" s="1141"/>
      <c r="AB1065" s="1140"/>
      <c r="AD1065" s="1141"/>
      <c r="AE1065" s="512"/>
      <c r="AO1065" s="233"/>
    </row>
    <row r="1066" spans="2:41" ht="18" customHeight="1">
      <c r="B1066" s="189"/>
      <c r="D1066" s="144"/>
      <c r="F1066" s="144"/>
      <c r="G1066" s="206"/>
      <c r="I1066" s="622"/>
      <c r="J1066" s="199"/>
      <c r="K1066" s="476"/>
      <c r="L1066" s="144"/>
      <c r="M1066" s="144"/>
      <c r="N1066" s="144"/>
      <c r="O1066" s="233"/>
      <c r="P1066" s="1391"/>
      <c r="R1066" s="981"/>
      <c r="S1066" s="512"/>
      <c r="T1066" s="1140"/>
      <c r="V1066" s="1141"/>
      <c r="X1066" s="1140"/>
      <c r="Z1066" s="1141"/>
      <c r="AB1066" s="1140"/>
      <c r="AD1066" s="1141"/>
      <c r="AE1066" s="512"/>
      <c r="AO1066" s="233"/>
    </row>
    <row r="1067" spans="2:41" ht="18" customHeight="1">
      <c r="B1067" s="189"/>
      <c r="D1067" s="144"/>
      <c r="F1067" s="144"/>
      <c r="G1067" s="206"/>
      <c r="I1067" s="622"/>
      <c r="J1067" s="199"/>
      <c r="K1067" s="476"/>
      <c r="L1067" s="144"/>
      <c r="M1067" s="144"/>
      <c r="N1067" s="144"/>
      <c r="O1067" s="233"/>
      <c r="P1067" s="1391"/>
      <c r="R1067" s="981"/>
      <c r="S1067" s="512"/>
      <c r="T1067" s="1140"/>
      <c r="V1067" s="1141"/>
      <c r="X1067" s="1140"/>
      <c r="Z1067" s="1141"/>
      <c r="AB1067" s="1140"/>
      <c r="AD1067" s="1141"/>
      <c r="AE1067" s="512"/>
      <c r="AO1067" s="233"/>
    </row>
    <row r="1068" spans="2:41" ht="18" customHeight="1">
      <c r="B1068" s="189"/>
      <c r="D1068" s="144"/>
      <c r="F1068" s="144"/>
      <c r="G1068" s="206"/>
      <c r="I1068" s="622"/>
      <c r="J1068" s="199"/>
      <c r="K1068" s="476"/>
      <c r="L1068" s="144"/>
      <c r="M1068" s="144"/>
      <c r="N1068" s="144"/>
      <c r="O1068" s="233"/>
      <c r="P1068" s="1391"/>
      <c r="R1068" s="981"/>
      <c r="S1068" s="512"/>
      <c r="T1068" s="1140"/>
      <c r="V1068" s="1141"/>
      <c r="X1068" s="1140"/>
      <c r="Z1068" s="1141"/>
      <c r="AB1068" s="1140"/>
      <c r="AD1068" s="1141"/>
      <c r="AE1068" s="512"/>
      <c r="AO1068" s="233"/>
    </row>
    <row r="1069" spans="2:41" ht="18" customHeight="1">
      <c r="B1069" s="189"/>
      <c r="D1069" s="144"/>
      <c r="F1069" s="144"/>
      <c r="G1069" s="206"/>
      <c r="I1069" s="622"/>
      <c r="J1069" s="199"/>
      <c r="K1069" s="476"/>
      <c r="L1069" s="144"/>
      <c r="M1069" s="144"/>
      <c r="N1069" s="144"/>
      <c r="O1069" s="233"/>
      <c r="P1069" s="1391"/>
      <c r="R1069" s="981"/>
      <c r="S1069" s="512"/>
      <c r="T1069" s="1140"/>
      <c r="V1069" s="1141"/>
      <c r="X1069" s="1140"/>
      <c r="Z1069" s="1141"/>
      <c r="AB1069" s="1140"/>
      <c r="AD1069" s="1141"/>
      <c r="AE1069" s="512"/>
      <c r="AO1069" s="233"/>
    </row>
    <row r="1070" spans="2:41" ht="18" customHeight="1">
      <c r="B1070" s="189"/>
      <c r="D1070" s="144"/>
      <c r="F1070" s="144"/>
      <c r="G1070" s="206"/>
      <c r="I1070" s="622"/>
      <c r="J1070" s="199"/>
      <c r="K1070" s="476"/>
      <c r="L1070" s="144"/>
      <c r="M1070" s="144"/>
      <c r="N1070" s="144"/>
      <c r="O1070" s="233"/>
      <c r="P1070" s="1391"/>
      <c r="R1070" s="981"/>
      <c r="S1070" s="512"/>
      <c r="T1070" s="1140"/>
      <c r="V1070" s="1141"/>
      <c r="X1070" s="1140"/>
      <c r="Z1070" s="1141"/>
      <c r="AB1070" s="1140"/>
      <c r="AD1070" s="1141"/>
      <c r="AE1070" s="512"/>
      <c r="AO1070" s="233"/>
    </row>
    <row r="1071" spans="2:41" ht="18" customHeight="1">
      <c r="B1071" s="189"/>
      <c r="D1071" s="144"/>
      <c r="F1071" s="144"/>
      <c r="G1071" s="206"/>
      <c r="I1071" s="622"/>
      <c r="J1071" s="199"/>
      <c r="K1071" s="476"/>
      <c r="L1071" s="144"/>
      <c r="M1071" s="144"/>
      <c r="N1071" s="144"/>
      <c r="O1071" s="233"/>
      <c r="P1071" s="1391"/>
      <c r="R1071" s="981"/>
      <c r="S1071" s="512"/>
      <c r="T1071" s="1140"/>
      <c r="V1071" s="1141"/>
      <c r="X1071" s="1140"/>
      <c r="Z1071" s="1141"/>
      <c r="AB1071" s="1140"/>
      <c r="AD1071" s="1141"/>
      <c r="AE1071" s="512"/>
      <c r="AO1071" s="233"/>
    </row>
    <row r="1072" spans="2:41" ht="18" customHeight="1">
      <c r="B1072" s="189"/>
      <c r="D1072" s="144"/>
      <c r="F1072" s="144"/>
      <c r="G1072" s="206"/>
      <c r="I1072" s="622"/>
      <c r="J1072" s="199"/>
      <c r="K1072" s="476"/>
      <c r="L1072" s="144"/>
      <c r="M1072" s="144"/>
      <c r="N1072" s="144"/>
      <c r="O1072" s="233"/>
      <c r="P1072" s="1391"/>
      <c r="R1072" s="981"/>
      <c r="S1072" s="512"/>
      <c r="T1072" s="1140"/>
      <c r="V1072" s="1141"/>
      <c r="X1072" s="1140"/>
      <c r="Z1072" s="1141"/>
      <c r="AB1072" s="1140"/>
      <c r="AD1072" s="1141"/>
      <c r="AE1072" s="512"/>
      <c r="AO1072" s="233"/>
    </row>
    <row r="1073" spans="2:41" ht="18" customHeight="1">
      <c r="B1073" s="189"/>
      <c r="D1073" s="144"/>
      <c r="F1073" s="144"/>
      <c r="G1073" s="206"/>
      <c r="I1073" s="622"/>
      <c r="J1073" s="199"/>
      <c r="K1073" s="476"/>
      <c r="L1073" s="144"/>
      <c r="M1073" s="144"/>
      <c r="N1073" s="144"/>
      <c r="O1073" s="233"/>
      <c r="P1073" s="1391"/>
      <c r="R1073" s="981"/>
      <c r="S1073" s="512"/>
      <c r="T1073" s="1140"/>
      <c r="V1073" s="1141"/>
      <c r="X1073" s="1140"/>
      <c r="Z1073" s="1141"/>
      <c r="AB1073" s="1140"/>
      <c r="AD1073" s="1141"/>
      <c r="AE1073" s="512"/>
      <c r="AO1073" s="233"/>
    </row>
    <row r="1074" spans="2:41" ht="18" customHeight="1">
      <c r="B1074" s="189"/>
      <c r="D1074" s="144"/>
      <c r="F1074" s="144"/>
      <c r="G1074" s="206"/>
      <c r="I1074" s="622"/>
      <c r="J1074" s="199"/>
      <c r="K1074" s="476"/>
      <c r="L1074" s="144"/>
      <c r="M1074" s="144"/>
      <c r="N1074" s="144"/>
      <c r="O1074" s="233"/>
      <c r="P1074" s="1391"/>
      <c r="R1074" s="981"/>
      <c r="S1074" s="512"/>
      <c r="T1074" s="1140"/>
      <c r="V1074" s="1141"/>
      <c r="X1074" s="1140"/>
      <c r="Z1074" s="1141"/>
      <c r="AB1074" s="1140"/>
      <c r="AD1074" s="1141"/>
      <c r="AE1074" s="512"/>
      <c r="AO1074" s="233"/>
    </row>
    <row r="1075" spans="2:41" ht="18" customHeight="1">
      <c r="B1075" s="189"/>
      <c r="D1075" s="144"/>
      <c r="F1075" s="144"/>
      <c r="G1075" s="206"/>
      <c r="I1075" s="622"/>
      <c r="J1075" s="199"/>
      <c r="K1075" s="476"/>
      <c r="L1075" s="144"/>
      <c r="M1075" s="144"/>
      <c r="N1075" s="144"/>
      <c r="O1075" s="233"/>
      <c r="P1075" s="1391"/>
      <c r="R1075" s="981"/>
      <c r="S1075" s="512"/>
      <c r="T1075" s="1140"/>
      <c r="V1075" s="1141"/>
      <c r="X1075" s="1140"/>
      <c r="Z1075" s="1141"/>
      <c r="AB1075" s="1140"/>
      <c r="AD1075" s="1141"/>
      <c r="AE1075" s="512"/>
      <c r="AO1075" s="233"/>
    </row>
    <row r="1076" spans="2:41" ht="18" customHeight="1">
      <c r="B1076" s="189"/>
      <c r="D1076" s="144"/>
      <c r="F1076" s="144"/>
      <c r="G1076" s="206"/>
      <c r="I1076" s="622"/>
      <c r="J1076" s="199"/>
      <c r="K1076" s="476"/>
      <c r="L1076" s="144"/>
      <c r="M1076" s="144"/>
      <c r="N1076" s="144"/>
      <c r="O1076" s="233"/>
      <c r="P1076" s="1391"/>
      <c r="R1076" s="981"/>
      <c r="S1076" s="512"/>
      <c r="T1076" s="1140"/>
      <c r="V1076" s="1141"/>
      <c r="X1076" s="1140"/>
      <c r="Z1076" s="1141"/>
      <c r="AB1076" s="1140"/>
      <c r="AD1076" s="1141"/>
      <c r="AE1076" s="512"/>
      <c r="AO1076" s="233"/>
    </row>
    <row r="1077" spans="2:41" ht="18" customHeight="1">
      <c r="B1077" s="189"/>
      <c r="D1077" s="144"/>
      <c r="F1077" s="144"/>
      <c r="G1077" s="206"/>
      <c r="I1077" s="622"/>
      <c r="J1077" s="199"/>
      <c r="K1077" s="476"/>
      <c r="L1077" s="144"/>
      <c r="M1077" s="144"/>
      <c r="N1077" s="144"/>
      <c r="O1077" s="233"/>
      <c r="P1077" s="1391"/>
      <c r="R1077" s="981"/>
      <c r="S1077" s="512"/>
      <c r="T1077" s="1140"/>
      <c r="V1077" s="1141"/>
      <c r="X1077" s="1140"/>
      <c r="Z1077" s="1141"/>
      <c r="AB1077" s="1140"/>
      <c r="AD1077" s="1141"/>
      <c r="AE1077" s="512"/>
      <c r="AO1077" s="233"/>
    </row>
    <row r="1078" spans="2:41" ht="18" customHeight="1">
      <c r="B1078" s="189"/>
      <c r="D1078" s="144"/>
      <c r="F1078" s="144"/>
      <c r="G1078" s="206"/>
      <c r="I1078" s="622"/>
      <c r="J1078" s="199"/>
      <c r="K1078" s="476"/>
      <c r="L1078" s="144"/>
      <c r="M1078" s="144"/>
      <c r="N1078" s="144"/>
      <c r="O1078" s="233"/>
      <c r="P1078" s="1391"/>
      <c r="R1078" s="981"/>
      <c r="S1078" s="512"/>
      <c r="T1078" s="1140"/>
      <c r="V1078" s="1141"/>
      <c r="X1078" s="1140"/>
      <c r="Z1078" s="1141"/>
      <c r="AB1078" s="1140"/>
      <c r="AD1078" s="1141"/>
      <c r="AE1078" s="512"/>
      <c r="AO1078" s="233"/>
    </row>
    <row r="1079" spans="2:41" ht="18" customHeight="1">
      <c r="B1079" s="189"/>
      <c r="D1079" s="144"/>
      <c r="F1079" s="144"/>
      <c r="G1079" s="206"/>
      <c r="I1079" s="622"/>
      <c r="J1079" s="199"/>
      <c r="K1079" s="476"/>
      <c r="L1079" s="144"/>
      <c r="M1079" s="144"/>
      <c r="N1079" s="144"/>
      <c r="O1079" s="233"/>
      <c r="P1079" s="1391"/>
      <c r="R1079" s="981"/>
      <c r="S1079" s="512"/>
      <c r="T1079" s="1140"/>
      <c r="V1079" s="1141"/>
      <c r="X1079" s="1140"/>
      <c r="Z1079" s="1141"/>
      <c r="AB1079" s="1140"/>
      <c r="AD1079" s="1141"/>
      <c r="AE1079" s="512"/>
      <c r="AO1079" s="233"/>
    </row>
    <row r="1080" spans="2:41" ht="18" customHeight="1">
      <c r="B1080" s="189"/>
      <c r="D1080" s="144"/>
      <c r="F1080" s="144"/>
      <c r="G1080" s="206"/>
      <c r="I1080" s="622"/>
      <c r="J1080" s="199"/>
      <c r="K1080" s="476"/>
      <c r="L1080" s="144"/>
      <c r="M1080" s="144"/>
      <c r="N1080" s="144"/>
      <c r="O1080" s="233"/>
      <c r="P1080" s="1391"/>
      <c r="R1080" s="981"/>
      <c r="S1080" s="512"/>
      <c r="T1080" s="1140"/>
      <c r="V1080" s="1141"/>
      <c r="X1080" s="1140"/>
      <c r="Z1080" s="1141"/>
      <c r="AB1080" s="1140"/>
      <c r="AD1080" s="1141"/>
      <c r="AE1080" s="512"/>
      <c r="AO1080" s="233"/>
    </row>
    <row r="1081" spans="2:41" ht="18" customHeight="1">
      <c r="B1081" s="189"/>
      <c r="D1081" s="144"/>
      <c r="F1081" s="144"/>
      <c r="G1081" s="206"/>
      <c r="I1081" s="622"/>
      <c r="J1081" s="199"/>
      <c r="K1081" s="476"/>
      <c r="L1081" s="144"/>
      <c r="M1081" s="144"/>
      <c r="N1081" s="144"/>
      <c r="O1081" s="233"/>
      <c r="P1081" s="1391"/>
      <c r="R1081" s="981"/>
      <c r="S1081" s="512"/>
      <c r="T1081" s="1140"/>
      <c r="V1081" s="1141"/>
      <c r="X1081" s="1140"/>
      <c r="Z1081" s="1141"/>
      <c r="AB1081" s="1140"/>
      <c r="AD1081" s="1141"/>
      <c r="AE1081" s="512"/>
      <c r="AO1081" s="233"/>
    </row>
    <row r="1082" spans="2:41" ht="18" customHeight="1">
      <c r="B1082" s="189"/>
      <c r="D1082" s="144"/>
      <c r="F1082" s="144"/>
      <c r="G1082" s="206"/>
      <c r="I1082" s="622"/>
      <c r="J1082" s="199"/>
      <c r="K1082" s="476"/>
      <c r="L1082" s="144"/>
      <c r="M1082" s="144"/>
      <c r="N1082" s="144"/>
      <c r="O1082" s="233"/>
      <c r="P1082" s="1391"/>
      <c r="R1082" s="981"/>
      <c r="S1082" s="512"/>
      <c r="T1082" s="1140"/>
      <c r="V1082" s="1141"/>
      <c r="X1082" s="1140"/>
      <c r="Z1082" s="1141"/>
      <c r="AB1082" s="1140"/>
      <c r="AD1082" s="1141"/>
      <c r="AE1082" s="512"/>
      <c r="AO1082" s="233"/>
    </row>
    <row r="1083" spans="2:41" ht="18" customHeight="1">
      <c r="B1083" s="189"/>
      <c r="D1083" s="144"/>
      <c r="F1083" s="144"/>
      <c r="G1083" s="206"/>
      <c r="I1083" s="622"/>
      <c r="J1083" s="199"/>
      <c r="K1083" s="476"/>
      <c r="L1083" s="144"/>
      <c r="M1083" s="144"/>
      <c r="N1083" s="144"/>
      <c r="O1083" s="233"/>
      <c r="P1083" s="1391"/>
      <c r="R1083" s="981"/>
      <c r="S1083" s="512"/>
      <c r="T1083" s="1140"/>
      <c r="V1083" s="1141"/>
      <c r="X1083" s="1140"/>
      <c r="Z1083" s="1141"/>
      <c r="AB1083" s="1140"/>
      <c r="AD1083" s="1141"/>
      <c r="AE1083" s="512"/>
      <c r="AO1083" s="233"/>
    </row>
    <row r="1084" spans="2:41" ht="18" customHeight="1">
      <c r="B1084" s="189"/>
      <c r="D1084" s="144"/>
      <c r="F1084" s="144"/>
      <c r="G1084" s="206"/>
      <c r="I1084" s="622"/>
      <c r="J1084" s="199"/>
      <c r="K1084" s="476"/>
      <c r="L1084" s="144"/>
      <c r="M1084" s="144"/>
      <c r="N1084" s="144"/>
      <c r="O1084" s="233"/>
      <c r="P1084" s="1391"/>
      <c r="R1084" s="981"/>
      <c r="S1084" s="512"/>
      <c r="T1084" s="1140"/>
      <c r="V1084" s="1141"/>
      <c r="X1084" s="1140"/>
      <c r="Z1084" s="1141"/>
      <c r="AB1084" s="1140"/>
      <c r="AD1084" s="1141"/>
      <c r="AE1084" s="512"/>
      <c r="AO1084" s="233"/>
    </row>
    <row r="1085" spans="2:41" ht="18" customHeight="1">
      <c r="B1085" s="189"/>
      <c r="D1085" s="144"/>
      <c r="F1085" s="144"/>
      <c r="G1085" s="206"/>
      <c r="I1085" s="622"/>
      <c r="J1085" s="199"/>
      <c r="K1085" s="476"/>
      <c r="L1085" s="144"/>
      <c r="M1085" s="144"/>
      <c r="N1085" s="144"/>
      <c r="O1085" s="233"/>
      <c r="P1085" s="1391"/>
      <c r="R1085" s="981"/>
      <c r="S1085" s="512"/>
      <c r="T1085" s="1140"/>
      <c r="V1085" s="1141"/>
      <c r="X1085" s="1140"/>
      <c r="Z1085" s="1141"/>
      <c r="AB1085" s="1140"/>
      <c r="AD1085" s="1141"/>
      <c r="AE1085" s="512"/>
      <c r="AO1085" s="233"/>
    </row>
    <row r="1086" spans="2:41" ht="18" customHeight="1">
      <c r="B1086" s="189"/>
      <c r="D1086" s="144"/>
      <c r="F1086" s="144"/>
      <c r="G1086" s="206"/>
      <c r="I1086" s="622"/>
      <c r="J1086" s="199"/>
      <c r="K1086" s="476"/>
      <c r="L1086" s="144"/>
      <c r="M1086" s="144"/>
      <c r="N1086" s="144"/>
      <c r="O1086" s="233"/>
      <c r="P1086" s="1391"/>
      <c r="R1086" s="981"/>
      <c r="S1086" s="512"/>
      <c r="T1086" s="1140"/>
      <c r="V1086" s="1141"/>
      <c r="X1086" s="1140"/>
      <c r="Z1086" s="1141"/>
      <c r="AB1086" s="1140"/>
      <c r="AD1086" s="1141"/>
      <c r="AE1086" s="512"/>
      <c r="AO1086" s="233"/>
    </row>
    <row r="1087" spans="2:41" ht="18" customHeight="1">
      <c r="B1087" s="189"/>
      <c r="D1087" s="144"/>
      <c r="F1087" s="144"/>
      <c r="G1087" s="206"/>
      <c r="I1087" s="622"/>
      <c r="J1087" s="199"/>
      <c r="K1087" s="476"/>
      <c r="L1087" s="144"/>
      <c r="M1087" s="144"/>
      <c r="N1087" s="144"/>
      <c r="O1087" s="233"/>
      <c r="P1087" s="1391"/>
      <c r="R1087" s="981"/>
      <c r="S1087" s="512"/>
      <c r="T1087" s="1140"/>
      <c r="V1087" s="1141"/>
      <c r="X1087" s="1140"/>
      <c r="Z1087" s="1141"/>
      <c r="AB1087" s="1140"/>
      <c r="AD1087" s="1141"/>
      <c r="AE1087" s="512"/>
      <c r="AO1087" s="233"/>
    </row>
    <row r="1088" spans="2:41" ht="18" customHeight="1">
      <c r="B1088" s="189"/>
      <c r="D1088" s="144"/>
      <c r="F1088" s="144"/>
      <c r="G1088" s="206"/>
      <c r="I1088" s="622"/>
      <c r="J1088" s="199"/>
      <c r="K1088" s="476"/>
      <c r="L1088" s="144"/>
      <c r="M1088" s="144"/>
      <c r="N1088" s="144"/>
      <c r="O1088" s="233"/>
      <c r="P1088" s="1391"/>
      <c r="R1088" s="981"/>
      <c r="S1088" s="512"/>
      <c r="T1088" s="1140"/>
      <c r="V1088" s="1141"/>
      <c r="X1088" s="1140"/>
      <c r="Z1088" s="1141"/>
      <c r="AB1088" s="1140"/>
      <c r="AD1088" s="1141"/>
      <c r="AE1088" s="512"/>
      <c r="AO1088" s="233"/>
    </row>
    <row r="1089" spans="2:41" ht="18" customHeight="1">
      <c r="B1089" s="189"/>
      <c r="D1089" s="144"/>
      <c r="F1089" s="144"/>
      <c r="G1089" s="206"/>
      <c r="I1089" s="622"/>
      <c r="J1089" s="199"/>
      <c r="K1089" s="476"/>
      <c r="L1089" s="144"/>
      <c r="M1089" s="144"/>
      <c r="N1089" s="144"/>
      <c r="O1089" s="233"/>
      <c r="P1089" s="1391"/>
      <c r="R1089" s="981"/>
      <c r="S1089" s="512"/>
      <c r="T1089" s="1140"/>
      <c r="V1089" s="1141"/>
      <c r="X1089" s="1140"/>
      <c r="Z1089" s="1141"/>
      <c r="AB1089" s="1140"/>
      <c r="AD1089" s="1141"/>
      <c r="AE1089" s="512"/>
      <c r="AO1089" s="233"/>
    </row>
    <row r="1090" spans="2:41" ht="18" customHeight="1">
      <c r="B1090" s="189"/>
      <c r="D1090" s="144"/>
      <c r="F1090" s="144"/>
      <c r="G1090" s="206"/>
      <c r="I1090" s="622"/>
      <c r="J1090" s="199"/>
      <c r="K1090" s="476"/>
      <c r="L1090" s="144"/>
      <c r="M1090" s="144"/>
      <c r="N1090" s="144"/>
      <c r="O1090" s="233"/>
      <c r="P1090" s="1391"/>
      <c r="R1090" s="981"/>
      <c r="S1090" s="512"/>
      <c r="T1090" s="1140"/>
      <c r="V1090" s="1141"/>
      <c r="X1090" s="1140"/>
      <c r="Z1090" s="1141"/>
      <c r="AB1090" s="1140"/>
      <c r="AD1090" s="1141"/>
      <c r="AE1090" s="512"/>
      <c r="AO1090" s="233"/>
    </row>
    <row r="1091" spans="2:41" ht="18" customHeight="1">
      <c r="B1091" s="189"/>
      <c r="D1091" s="144"/>
      <c r="F1091" s="144"/>
      <c r="G1091" s="206"/>
      <c r="I1091" s="622"/>
      <c r="J1091" s="199"/>
      <c r="K1091" s="476"/>
      <c r="L1091" s="144"/>
      <c r="M1091" s="144"/>
      <c r="N1091" s="144"/>
      <c r="O1091" s="233"/>
      <c r="P1091" s="1391"/>
      <c r="R1091" s="981"/>
      <c r="S1091" s="512"/>
      <c r="T1091" s="1140"/>
      <c r="V1091" s="1141"/>
      <c r="X1091" s="1140"/>
      <c r="Z1091" s="1141"/>
      <c r="AB1091" s="1140"/>
      <c r="AD1091" s="1141"/>
      <c r="AE1091" s="512"/>
      <c r="AO1091" s="233"/>
    </row>
    <row r="1092" spans="2:41" ht="18" customHeight="1">
      <c r="B1092" s="189"/>
      <c r="D1092" s="144"/>
      <c r="F1092" s="144"/>
      <c r="G1092" s="206"/>
      <c r="I1092" s="622"/>
      <c r="J1092" s="199"/>
      <c r="K1092" s="476"/>
      <c r="L1092" s="144"/>
      <c r="M1092" s="144"/>
      <c r="N1092" s="144"/>
      <c r="O1092" s="233"/>
      <c r="P1092" s="1391"/>
      <c r="R1092" s="981"/>
      <c r="S1092" s="512"/>
      <c r="T1092" s="1140"/>
      <c r="V1092" s="1141"/>
      <c r="X1092" s="1140"/>
      <c r="Z1092" s="1141"/>
      <c r="AB1092" s="1140"/>
      <c r="AD1092" s="1141"/>
      <c r="AE1092" s="512"/>
      <c r="AO1092" s="233"/>
    </row>
    <row r="1093" spans="2:41" ht="18" customHeight="1">
      <c r="B1093" s="189"/>
      <c r="D1093" s="144"/>
      <c r="F1093" s="144"/>
      <c r="G1093" s="206"/>
      <c r="I1093" s="622"/>
      <c r="J1093" s="199"/>
      <c r="K1093" s="476"/>
      <c r="L1093" s="144"/>
      <c r="M1093" s="144"/>
      <c r="N1093" s="144"/>
      <c r="O1093" s="233"/>
      <c r="P1093" s="1391"/>
      <c r="R1093" s="981"/>
      <c r="S1093" s="512"/>
      <c r="T1093" s="1140"/>
      <c r="V1093" s="1141"/>
      <c r="X1093" s="1140"/>
      <c r="Z1093" s="1141"/>
      <c r="AB1093" s="1140"/>
      <c r="AD1093" s="1141"/>
      <c r="AE1093" s="512"/>
      <c r="AO1093" s="233"/>
    </row>
    <row r="1094" spans="2:41" ht="18" customHeight="1">
      <c r="B1094" s="189"/>
      <c r="D1094" s="144"/>
      <c r="F1094" s="144"/>
      <c r="G1094" s="206"/>
      <c r="I1094" s="622"/>
      <c r="J1094" s="199"/>
      <c r="K1094" s="476"/>
      <c r="L1094" s="144"/>
      <c r="M1094" s="144"/>
      <c r="N1094" s="144"/>
      <c r="O1094" s="233"/>
      <c r="P1094" s="1391"/>
      <c r="R1094" s="981"/>
      <c r="S1094" s="512"/>
      <c r="T1094" s="1140"/>
      <c r="V1094" s="1141"/>
      <c r="X1094" s="1140"/>
      <c r="Z1094" s="1141"/>
      <c r="AB1094" s="1140"/>
      <c r="AD1094" s="1141"/>
      <c r="AE1094" s="512"/>
      <c r="AO1094" s="233"/>
    </row>
    <row r="1095" spans="2:41" ht="18" customHeight="1">
      <c r="B1095" s="189"/>
      <c r="D1095" s="144"/>
      <c r="F1095" s="144"/>
      <c r="G1095" s="206"/>
      <c r="I1095" s="622"/>
      <c r="J1095" s="199"/>
      <c r="K1095" s="476"/>
      <c r="L1095" s="144"/>
      <c r="M1095" s="144"/>
      <c r="N1095" s="144"/>
      <c r="O1095" s="233"/>
      <c r="P1095" s="1391"/>
      <c r="R1095" s="981"/>
      <c r="S1095" s="512"/>
      <c r="T1095" s="1140"/>
      <c r="V1095" s="1141"/>
      <c r="X1095" s="1140"/>
      <c r="Z1095" s="1141"/>
      <c r="AB1095" s="1140"/>
      <c r="AD1095" s="1141"/>
      <c r="AE1095" s="512"/>
      <c r="AO1095" s="233"/>
    </row>
    <row r="1096" spans="2:41" ht="18" customHeight="1">
      <c r="B1096" s="189"/>
      <c r="D1096" s="144"/>
      <c r="F1096" s="144"/>
      <c r="G1096" s="206"/>
      <c r="I1096" s="622"/>
      <c r="J1096" s="199"/>
      <c r="K1096" s="476"/>
      <c r="L1096" s="144"/>
      <c r="M1096" s="144"/>
      <c r="N1096" s="144"/>
      <c r="O1096" s="233"/>
      <c r="P1096" s="1391"/>
      <c r="R1096" s="981"/>
      <c r="S1096" s="512"/>
      <c r="T1096" s="1140"/>
      <c r="V1096" s="1141"/>
      <c r="X1096" s="1140"/>
      <c r="Z1096" s="1141"/>
      <c r="AB1096" s="1140"/>
      <c r="AD1096" s="1141"/>
      <c r="AE1096" s="512"/>
      <c r="AO1096" s="233"/>
    </row>
    <row r="1097" spans="2:41" ht="18" customHeight="1">
      <c r="B1097" s="189"/>
      <c r="D1097" s="144"/>
      <c r="F1097" s="144"/>
      <c r="G1097" s="206"/>
      <c r="I1097" s="622"/>
      <c r="J1097" s="199"/>
      <c r="K1097" s="476"/>
      <c r="L1097" s="144"/>
      <c r="M1097" s="144"/>
      <c r="N1097" s="144"/>
      <c r="O1097" s="233"/>
      <c r="P1097" s="1391"/>
      <c r="R1097" s="981"/>
      <c r="S1097" s="512"/>
      <c r="T1097" s="1140"/>
      <c r="V1097" s="1141"/>
      <c r="X1097" s="1140"/>
      <c r="Z1097" s="1141"/>
      <c r="AB1097" s="1140"/>
      <c r="AD1097" s="1141"/>
      <c r="AE1097" s="512"/>
      <c r="AO1097" s="233"/>
    </row>
    <row r="1098" spans="2:41" ht="18" customHeight="1">
      <c r="B1098" s="189"/>
      <c r="D1098" s="144"/>
      <c r="F1098" s="144"/>
      <c r="G1098" s="206"/>
      <c r="I1098" s="622"/>
      <c r="J1098" s="199"/>
      <c r="K1098" s="476"/>
      <c r="L1098" s="144"/>
      <c r="M1098" s="144"/>
      <c r="N1098" s="144"/>
      <c r="O1098" s="233"/>
      <c r="P1098" s="1391"/>
      <c r="R1098" s="981"/>
      <c r="S1098" s="512"/>
      <c r="T1098" s="1140"/>
      <c r="V1098" s="1141"/>
      <c r="X1098" s="1140"/>
      <c r="Z1098" s="1141"/>
      <c r="AB1098" s="1140"/>
      <c r="AD1098" s="1141"/>
      <c r="AE1098" s="512"/>
      <c r="AO1098" s="233"/>
    </row>
    <row r="1099" spans="2:41" ht="18" customHeight="1">
      <c r="B1099" s="189"/>
      <c r="D1099" s="144"/>
      <c r="F1099" s="144"/>
      <c r="G1099" s="206"/>
      <c r="I1099" s="622"/>
      <c r="J1099" s="199"/>
      <c r="K1099" s="476"/>
      <c r="L1099" s="144"/>
      <c r="M1099" s="144"/>
      <c r="N1099" s="144"/>
      <c r="O1099" s="233"/>
      <c r="P1099" s="1391"/>
      <c r="R1099" s="981"/>
      <c r="S1099" s="512"/>
      <c r="T1099" s="1140"/>
      <c r="V1099" s="1141"/>
      <c r="X1099" s="1140"/>
      <c r="Z1099" s="1141"/>
      <c r="AB1099" s="1140"/>
      <c r="AD1099" s="1141"/>
      <c r="AE1099" s="512"/>
      <c r="AO1099" s="233"/>
    </row>
    <row r="1100" spans="2:41" ht="18" customHeight="1">
      <c r="B1100" s="189"/>
      <c r="D1100" s="144"/>
      <c r="F1100" s="144"/>
      <c r="G1100" s="206"/>
      <c r="I1100" s="622"/>
      <c r="J1100" s="199"/>
      <c r="K1100" s="476"/>
      <c r="L1100" s="144"/>
      <c r="M1100" s="144"/>
      <c r="N1100" s="144"/>
      <c r="O1100" s="233"/>
      <c r="P1100" s="1391"/>
      <c r="R1100" s="981"/>
      <c r="S1100" s="512"/>
      <c r="T1100" s="1140"/>
      <c r="V1100" s="1141"/>
      <c r="X1100" s="1140"/>
      <c r="Z1100" s="1141"/>
      <c r="AB1100" s="1140"/>
      <c r="AD1100" s="1141"/>
      <c r="AE1100" s="512"/>
      <c r="AO1100" s="233"/>
    </row>
    <row r="1101" spans="2:41" ht="18" customHeight="1">
      <c r="B1101" s="189"/>
      <c r="D1101" s="144"/>
      <c r="F1101" s="144"/>
      <c r="G1101" s="206"/>
      <c r="I1101" s="622"/>
      <c r="J1101" s="199"/>
      <c r="K1101" s="476"/>
      <c r="L1101" s="144"/>
      <c r="M1101" s="144"/>
      <c r="N1101" s="144"/>
      <c r="O1101" s="233"/>
      <c r="P1101" s="1391"/>
      <c r="R1101" s="981"/>
      <c r="S1101" s="512"/>
      <c r="T1101" s="1140"/>
      <c r="V1101" s="1141"/>
      <c r="X1101" s="1140"/>
      <c r="Z1101" s="1141"/>
      <c r="AB1101" s="1140"/>
      <c r="AD1101" s="1141"/>
      <c r="AE1101" s="512"/>
      <c r="AO1101" s="233"/>
    </row>
    <row r="1102" spans="2:41" ht="18" customHeight="1">
      <c r="B1102" s="189"/>
      <c r="D1102" s="144"/>
      <c r="F1102" s="144"/>
      <c r="G1102" s="206"/>
      <c r="I1102" s="622"/>
      <c r="J1102" s="199"/>
      <c r="K1102" s="476"/>
      <c r="L1102" s="144"/>
      <c r="M1102" s="144"/>
      <c r="N1102" s="144"/>
      <c r="O1102" s="233"/>
      <c r="P1102" s="1391"/>
      <c r="R1102" s="981"/>
      <c r="S1102" s="512"/>
      <c r="T1102" s="1140"/>
      <c r="V1102" s="1141"/>
      <c r="X1102" s="1140"/>
      <c r="Z1102" s="1141"/>
      <c r="AB1102" s="1140"/>
      <c r="AD1102" s="1141"/>
      <c r="AE1102" s="512"/>
      <c r="AO1102" s="233"/>
    </row>
    <row r="1103" spans="2:41" ht="18" customHeight="1">
      <c r="B1103" s="189"/>
      <c r="D1103" s="144"/>
      <c r="F1103" s="144"/>
      <c r="G1103" s="206"/>
      <c r="I1103" s="622"/>
      <c r="J1103" s="199"/>
      <c r="K1103" s="476"/>
      <c r="L1103" s="144"/>
      <c r="M1103" s="144"/>
      <c r="N1103" s="144"/>
      <c r="O1103" s="233"/>
      <c r="P1103" s="1391"/>
      <c r="R1103" s="981"/>
      <c r="S1103" s="512"/>
      <c r="T1103" s="1140"/>
      <c r="V1103" s="1141"/>
      <c r="X1103" s="1140"/>
      <c r="Z1103" s="1141"/>
      <c r="AB1103" s="1140"/>
      <c r="AD1103" s="1141"/>
      <c r="AE1103" s="512"/>
      <c r="AO1103" s="233"/>
    </row>
    <row r="1104" spans="2:41" ht="18" customHeight="1">
      <c r="B1104" s="189"/>
      <c r="D1104" s="144"/>
      <c r="F1104" s="144"/>
      <c r="G1104" s="206"/>
      <c r="I1104" s="622"/>
      <c r="J1104" s="199"/>
      <c r="K1104" s="476"/>
      <c r="L1104" s="144"/>
      <c r="M1104" s="144"/>
      <c r="N1104" s="144"/>
      <c r="O1104" s="233"/>
      <c r="P1104" s="1391"/>
      <c r="R1104" s="981"/>
      <c r="S1104" s="512"/>
      <c r="T1104" s="1140"/>
      <c r="V1104" s="1141"/>
      <c r="X1104" s="1140"/>
      <c r="Z1104" s="1141"/>
      <c r="AB1104" s="1140"/>
      <c r="AD1104" s="1141"/>
      <c r="AE1104" s="512"/>
      <c r="AO1104" s="233"/>
    </row>
    <row r="1105" spans="2:41" ht="18" customHeight="1">
      <c r="B1105" s="189"/>
      <c r="D1105" s="144"/>
      <c r="F1105" s="144"/>
      <c r="G1105" s="206"/>
      <c r="I1105" s="622"/>
      <c r="J1105" s="199"/>
      <c r="K1105" s="476"/>
      <c r="L1105" s="144"/>
      <c r="M1105" s="144"/>
      <c r="N1105" s="144"/>
      <c r="O1105" s="233"/>
      <c r="P1105" s="1391"/>
      <c r="R1105" s="981"/>
      <c r="S1105" s="512"/>
      <c r="T1105" s="1140"/>
      <c r="V1105" s="1141"/>
      <c r="X1105" s="1140"/>
      <c r="Z1105" s="1141"/>
      <c r="AB1105" s="1140"/>
      <c r="AD1105" s="1141"/>
      <c r="AE1105" s="512"/>
      <c r="AO1105" s="233"/>
    </row>
    <row r="1106" spans="2:41" ht="18" customHeight="1">
      <c r="B1106" s="189"/>
      <c r="D1106" s="144"/>
      <c r="F1106" s="144"/>
      <c r="G1106" s="206"/>
      <c r="I1106" s="622"/>
      <c r="J1106" s="199"/>
      <c r="K1106" s="476"/>
      <c r="L1106" s="144"/>
      <c r="M1106" s="144"/>
      <c r="N1106" s="144"/>
      <c r="O1106" s="233"/>
      <c r="P1106" s="1391"/>
      <c r="R1106" s="981"/>
      <c r="S1106" s="512"/>
      <c r="T1106" s="1140"/>
      <c r="V1106" s="1141"/>
      <c r="X1106" s="1140"/>
      <c r="Z1106" s="1141"/>
      <c r="AB1106" s="1140"/>
      <c r="AD1106" s="1141"/>
      <c r="AE1106" s="512"/>
      <c r="AO1106" s="233"/>
    </row>
    <row r="1107" spans="2:41" ht="18" customHeight="1">
      <c r="B1107" s="189"/>
      <c r="D1107" s="144"/>
      <c r="F1107" s="144"/>
      <c r="G1107" s="206"/>
      <c r="I1107" s="622"/>
      <c r="J1107" s="199"/>
      <c r="K1107" s="476"/>
      <c r="L1107" s="144"/>
      <c r="M1107" s="144"/>
      <c r="N1107" s="144"/>
      <c r="O1107" s="233"/>
      <c r="P1107" s="1391"/>
      <c r="R1107" s="981"/>
      <c r="S1107" s="512"/>
      <c r="T1107" s="1140"/>
      <c r="V1107" s="1141"/>
      <c r="X1107" s="1140"/>
      <c r="Z1107" s="1141"/>
      <c r="AB1107" s="1140"/>
      <c r="AD1107" s="1141"/>
      <c r="AE1107" s="512"/>
      <c r="AO1107" s="233"/>
    </row>
    <row r="1108" spans="2:41" ht="18" customHeight="1">
      <c r="B1108" s="189"/>
      <c r="D1108" s="144"/>
      <c r="F1108" s="144"/>
      <c r="G1108" s="206"/>
      <c r="I1108" s="622"/>
      <c r="J1108" s="199"/>
      <c r="K1108" s="476"/>
      <c r="L1108" s="144"/>
      <c r="M1108" s="144"/>
      <c r="N1108" s="144"/>
      <c r="O1108" s="233"/>
      <c r="P1108" s="1391"/>
      <c r="R1108" s="981"/>
      <c r="S1108" s="512"/>
      <c r="T1108" s="1140"/>
      <c r="V1108" s="1141"/>
      <c r="X1108" s="1140"/>
      <c r="Z1108" s="1141"/>
      <c r="AB1108" s="1140"/>
      <c r="AD1108" s="1141"/>
      <c r="AE1108" s="512"/>
      <c r="AO1108" s="233"/>
    </row>
    <row r="1109" spans="2:41" ht="18" customHeight="1">
      <c r="B1109" s="189"/>
      <c r="D1109" s="144"/>
      <c r="F1109" s="144"/>
      <c r="G1109" s="206"/>
      <c r="I1109" s="622"/>
      <c r="J1109" s="199"/>
      <c r="K1109" s="476"/>
      <c r="L1109" s="144"/>
      <c r="M1109" s="144"/>
      <c r="N1109" s="144"/>
      <c r="O1109" s="233"/>
      <c r="P1109" s="1391"/>
      <c r="R1109" s="981"/>
      <c r="S1109" s="512"/>
      <c r="T1109" s="1140"/>
      <c r="V1109" s="1141"/>
      <c r="X1109" s="1140"/>
      <c r="Z1109" s="1141"/>
      <c r="AB1109" s="1140"/>
      <c r="AD1109" s="1141"/>
      <c r="AE1109" s="512"/>
      <c r="AO1109" s="233"/>
    </row>
    <row r="1110" spans="2:41" ht="18" customHeight="1">
      <c r="B1110" s="189"/>
      <c r="D1110" s="144"/>
      <c r="F1110" s="144"/>
      <c r="G1110" s="206"/>
      <c r="I1110" s="622"/>
      <c r="J1110" s="199"/>
      <c r="K1110" s="476"/>
      <c r="L1110" s="144"/>
      <c r="M1110" s="144"/>
      <c r="N1110" s="144"/>
      <c r="O1110" s="233"/>
      <c r="P1110" s="1391"/>
      <c r="R1110" s="981"/>
      <c r="S1110" s="512"/>
      <c r="T1110" s="1140"/>
      <c r="V1110" s="1141"/>
      <c r="X1110" s="1140"/>
      <c r="Z1110" s="1141"/>
      <c r="AB1110" s="1140"/>
      <c r="AD1110" s="1141"/>
      <c r="AE1110" s="512"/>
      <c r="AO1110" s="233"/>
    </row>
    <row r="1111" spans="2:41" ht="18" customHeight="1">
      <c r="B1111" s="189"/>
      <c r="D1111" s="144"/>
      <c r="F1111" s="144"/>
      <c r="G1111" s="206"/>
      <c r="I1111" s="622"/>
      <c r="J1111" s="199"/>
      <c r="K1111" s="476"/>
      <c r="L1111" s="144"/>
      <c r="M1111" s="144"/>
      <c r="N1111" s="144"/>
      <c r="O1111" s="233"/>
      <c r="P1111" s="1391"/>
      <c r="R1111" s="981"/>
      <c r="S1111" s="512"/>
      <c r="T1111" s="1140"/>
      <c r="V1111" s="1141"/>
      <c r="X1111" s="1140"/>
      <c r="Z1111" s="1141"/>
      <c r="AB1111" s="1140"/>
      <c r="AD1111" s="1141"/>
      <c r="AE1111" s="512"/>
      <c r="AO1111" s="233"/>
    </row>
    <row r="1112" spans="2:41" ht="18" customHeight="1">
      <c r="B1112" s="189"/>
      <c r="D1112" s="144"/>
      <c r="F1112" s="144"/>
      <c r="G1112" s="206"/>
      <c r="I1112" s="622"/>
      <c r="J1112" s="199"/>
      <c r="K1112" s="476"/>
      <c r="L1112" s="144"/>
      <c r="M1112" s="144"/>
      <c r="N1112" s="144"/>
      <c r="O1112" s="233"/>
      <c r="P1112" s="1391"/>
      <c r="R1112" s="981"/>
      <c r="S1112" s="512"/>
      <c r="T1112" s="1140"/>
      <c r="V1112" s="1141"/>
      <c r="X1112" s="1140"/>
      <c r="Z1112" s="1141"/>
      <c r="AB1112" s="1140"/>
      <c r="AD1112" s="1141"/>
      <c r="AE1112" s="512"/>
      <c r="AO1112" s="233"/>
    </row>
    <row r="1113" spans="2:41" ht="18" customHeight="1">
      <c r="B1113" s="189"/>
      <c r="D1113" s="144"/>
      <c r="F1113" s="144"/>
      <c r="G1113" s="206"/>
      <c r="I1113" s="622"/>
      <c r="J1113" s="199"/>
      <c r="K1113" s="476"/>
      <c r="L1113" s="144"/>
      <c r="M1113" s="144"/>
      <c r="N1113" s="144"/>
      <c r="O1113" s="233"/>
      <c r="P1113" s="1391"/>
      <c r="R1113" s="981"/>
      <c r="S1113" s="512"/>
      <c r="T1113" s="1140"/>
      <c r="V1113" s="1141"/>
      <c r="X1113" s="1140"/>
      <c r="Z1113" s="1141"/>
      <c r="AB1113" s="1140"/>
      <c r="AD1113" s="1141"/>
      <c r="AE1113" s="512"/>
      <c r="AO1113" s="233"/>
    </row>
    <row r="1114" spans="2:41" ht="18" customHeight="1">
      <c r="B1114" s="189"/>
      <c r="D1114" s="144"/>
      <c r="F1114" s="144"/>
      <c r="G1114" s="206"/>
      <c r="I1114" s="622"/>
      <c r="J1114" s="199"/>
      <c r="K1114" s="476"/>
      <c r="L1114" s="144"/>
      <c r="M1114" s="144"/>
      <c r="N1114" s="144"/>
      <c r="O1114" s="233"/>
      <c r="P1114" s="1391"/>
      <c r="R1114" s="981"/>
      <c r="S1114" s="512"/>
      <c r="T1114" s="1140"/>
      <c r="V1114" s="1141"/>
      <c r="X1114" s="1140"/>
      <c r="Z1114" s="1141"/>
      <c r="AB1114" s="1140"/>
      <c r="AD1114" s="1141"/>
      <c r="AE1114" s="512"/>
      <c r="AO1114" s="233"/>
    </row>
    <row r="1115" spans="2:41" ht="18" customHeight="1">
      <c r="B1115" s="189"/>
      <c r="D1115" s="144"/>
      <c r="F1115" s="144"/>
      <c r="G1115" s="206"/>
      <c r="I1115" s="622"/>
      <c r="J1115" s="199"/>
      <c r="K1115" s="476"/>
      <c r="L1115" s="144"/>
      <c r="M1115" s="144"/>
      <c r="N1115" s="144"/>
      <c r="O1115" s="233"/>
      <c r="P1115" s="1391"/>
      <c r="R1115" s="981"/>
      <c r="S1115" s="512"/>
      <c r="T1115" s="1140"/>
      <c r="V1115" s="1141"/>
      <c r="X1115" s="1140"/>
      <c r="Z1115" s="1141"/>
      <c r="AB1115" s="1140"/>
      <c r="AD1115" s="1141"/>
      <c r="AE1115" s="512"/>
      <c r="AO1115" s="233"/>
    </row>
    <row r="1116" spans="2:41" ht="18" customHeight="1">
      <c r="B1116" s="189"/>
      <c r="D1116" s="144"/>
      <c r="F1116" s="144"/>
      <c r="G1116" s="206"/>
      <c r="I1116" s="622"/>
      <c r="J1116" s="199"/>
      <c r="K1116" s="476"/>
      <c r="L1116" s="144"/>
      <c r="M1116" s="144"/>
      <c r="N1116" s="144"/>
      <c r="O1116" s="233"/>
      <c r="P1116" s="1391"/>
      <c r="R1116" s="981"/>
      <c r="S1116" s="512"/>
      <c r="T1116" s="1140"/>
      <c r="V1116" s="1141"/>
      <c r="X1116" s="1140"/>
      <c r="Z1116" s="1141"/>
      <c r="AB1116" s="1140"/>
      <c r="AD1116" s="1141"/>
      <c r="AE1116" s="512"/>
      <c r="AO1116" s="233"/>
    </row>
    <row r="1117" spans="2:41" ht="18" customHeight="1">
      <c r="B1117" s="189"/>
      <c r="D1117" s="144"/>
      <c r="F1117" s="144"/>
      <c r="G1117" s="206"/>
      <c r="I1117" s="622"/>
      <c r="J1117" s="199"/>
      <c r="K1117" s="476"/>
      <c r="L1117" s="144"/>
      <c r="M1117" s="144"/>
      <c r="N1117" s="144"/>
      <c r="O1117" s="233"/>
      <c r="P1117" s="1391"/>
      <c r="R1117" s="981"/>
      <c r="S1117" s="512"/>
      <c r="T1117" s="1140"/>
      <c r="V1117" s="1141"/>
      <c r="X1117" s="1140"/>
      <c r="Z1117" s="1141"/>
      <c r="AB1117" s="1140"/>
      <c r="AD1117" s="1141"/>
      <c r="AE1117" s="512"/>
      <c r="AO1117" s="233"/>
    </row>
    <row r="1118" spans="2:41" ht="18" customHeight="1">
      <c r="B1118" s="189"/>
      <c r="D1118" s="144"/>
      <c r="F1118" s="144"/>
      <c r="G1118" s="206"/>
      <c r="I1118" s="622"/>
      <c r="J1118" s="199"/>
      <c r="K1118" s="476"/>
      <c r="L1118" s="144"/>
      <c r="M1118" s="144"/>
      <c r="N1118" s="144"/>
      <c r="O1118" s="233"/>
      <c r="P1118" s="1391"/>
      <c r="R1118" s="981"/>
      <c r="S1118" s="512"/>
      <c r="T1118" s="1140"/>
      <c r="V1118" s="1141"/>
      <c r="X1118" s="1140"/>
      <c r="Z1118" s="1141"/>
      <c r="AB1118" s="1140"/>
      <c r="AD1118" s="1141"/>
      <c r="AE1118" s="512"/>
      <c r="AO1118" s="233"/>
    </row>
    <row r="1119" spans="2:41" ht="18" customHeight="1">
      <c r="B1119" s="189"/>
      <c r="D1119" s="144"/>
      <c r="F1119" s="144"/>
      <c r="G1119" s="206"/>
      <c r="I1119" s="622"/>
      <c r="J1119" s="199"/>
      <c r="K1119" s="476"/>
      <c r="L1119" s="144"/>
      <c r="M1119" s="144"/>
      <c r="N1119" s="144"/>
      <c r="O1119" s="233"/>
      <c r="P1119" s="1391"/>
      <c r="R1119" s="981"/>
      <c r="S1119" s="512"/>
      <c r="T1119" s="1140"/>
      <c r="V1119" s="1141"/>
      <c r="X1119" s="1140"/>
      <c r="Z1119" s="1141"/>
      <c r="AB1119" s="1140"/>
      <c r="AD1119" s="1141"/>
      <c r="AE1119" s="512"/>
      <c r="AO1119" s="233"/>
    </row>
    <row r="1120" spans="2:41" ht="18" customHeight="1">
      <c r="B1120" s="189"/>
      <c r="D1120" s="144"/>
      <c r="F1120" s="144"/>
      <c r="G1120" s="206"/>
      <c r="I1120" s="622"/>
      <c r="J1120" s="199"/>
      <c r="K1120" s="476"/>
      <c r="L1120" s="144"/>
      <c r="M1120" s="144"/>
      <c r="N1120" s="144"/>
      <c r="O1120" s="233"/>
      <c r="P1120" s="1391"/>
      <c r="R1120" s="981"/>
      <c r="S1120" s="512"/>
      <c r="T1120" s="1140"/>
      <c r="V1120" s="1141"/>
      <c r="X1120" s="1140"/>
      <c r="Z1120" s="1141"/>
      <c r="AB1120" s="1140"/>
      <c r="AD1120" s="1141"/>
      <c r="AE1120" s="512"/>
      <c r="AO1120" s="233"/>
    </row>
    <row r="1121" spans="2:41" ht="18" customHeight="1">
      <c r="B1121" s="189"/>
      <c r="D1121" s="144"/>
      <c r="F1121" s="144"/>
      <c r="G1121" s="206"/>
      <c r="I1121" s="622"/>
      <c r="J1121" s="199"/>
      <c r="K1121" s="476"/>
      <c r="L1121" s="144"/>
      <c r="M1121" s="144"/>
      <c r="N1121" s="144"/>
      <c r="O1121" s="233"/>
      <c r="P1121" s="1391"/>
      <c r="R1121" s="981"/>
      <c r="S1121" s="512"/>
      <c r="T1121" s="1140"/>
      <c r="V1121" s="1141"/>
      <c r="X1121" s="1140"/>
      <c r="Z1121" s="1141"/>
      <c r="AB1121" s="1140"/>
      <c r="AD1121" s="1141"/>
      <c r="AE1121" s="512"/>
      <c r="AO1121" s="233"/>
    </row>
    <row r="1122" spans="2:41" ht="18" customHeight="1">
      <c r="B1122" s="189"/>
      <c r="D1122" s="144"/>
      <c r="F1122" s="144"/>
      <c r="G1122" s="206"/>
      <c r="I1122" s="622"/>
      <c r="J1122" s="199"/>
      <c r="K1122" s="476"/>
      <c r="L1122" s="144"/>
      <c r="M1122" s="144"/>
      <c r="N1122" s="144"/>
      <c r="O1122" s="233"/>
      <c r="P1122" s="1391"/>
      <c r="R1122" s="981"/>
      <c r="S1122" s="512"/>
      <c r="T1122" s="1140"/>
      <c r="V1122" s="1141"/>
      <c r="X1122" s="1140"/>
      <c r="Z1122" s="1141"/>
      <c r="AB1122" s="1140"/>
      <c r="AD1122" s="1141"/>
      <c r="AE1122" s="512"/>
      <c r="AO1122" s="233"/>
    </row>
    <row r="1123" spans="2:41" ht="18" customHeight="1">
      <c r="B1123" s="189"/>
      <c r="D1123" s="144"/>
      <c r="F1123" s="144"/>
      <c r="G1123" s="206"/>
      <c r="I1123" s="622"/>
      <c r="J1123" s="199"/>
      <c r="K1123" s="476"/>
      <c r="L1123" s="144"/>
      <c r="M1123" s="144"/>
      <c r="N1123" s="144"/>
      <c r="O1123" s="233"/>
      <c r="P1123" s="1391"/>
      <c r="R1123" s="981"/>
      <c r="S1123" s="512"/>
      <c r="T1123" s="1140"/>
      <c r="V1123" s="1141"/>
      <c r="X1123" s="1140"/>
      <c r="Z1123" s="1141"/>
      <c r="AB1123" s="1140"/>
      <c r="AD1123" s="1141"/>
      <c r="AE1123" s="512"/>
      <c r="AO1123" s="233"/>
    </row>
    <row r="1124" spans="2:41" ht="18" customHeight="1">
      <c r="B1124" s="189"/>
      <c r="D1124" s="144"/>
      <c r="F1124" s="144"/>
      <c r="G1124" s="206"/>
      <c r="I1124" s="622"/>
      <c r="J1124" s="199"/>
      <c r="K1124" s="476"/>
      <c r="L1124" s="144"/>
      <c r="M1124" s="144"/>
      <c r="N1124" s="144"/>
      <c r="O1124" s="233"/>
      <c r="P1124" s="1391"/>
      <c r="R1124" s="981"/>
      <c r="S1124" s="512"/>
      <c r="T1124" s="1140"/>
      <c r="V1124" s="1141"/>
      <c r="X1124" s="1140"/>
      <c r="Z1124" s="1141"/>
      <c r="AB1124" s="1140"/>
      <c r="AD1124" s="1141"/>
      <c r="AE1124" s="512"/>
      <c r="AO1124" s="233"/>
    </row>
    <row r="1125" spans="2:41" ht="18" customHeight="1">
      <c r="B1125" s="189"/>
      <c r="D1125" s="144"/>
      <c r="F1125" s="144"/>
      <c r="G1125" s="206"/>
      <c r="I1125" s="622"/>
      <c r="J1125" s="199"/>
      <c r="K1125" s="476"/>
      <c r="L1125" s="144"/>
      <c r="M1125" s="144"/>
      <c r="N1125" s="144"/>
      <c r="O1125" s="233"/>
      <c r="P1125" s="1391"/>
      <c r="R1125" s="981"/>
      <c r="S1125" s="512"/>
      <c r="T1125" s="1140"/>
      <c r="V1125" s="1141"/>
      <c r="X1125" s="1140"/>
      <c r="Z1125" s="1141"/>
      <c r="AB1125" s="1140"/>
      <c r="AD1125" s="1141"/>
      <c r="AE1125" s="512"/>
      <c r="AO1125" s="233"/>
    </row>
    <row r="1126" spans="2:41" ht="18" customHeight="1">
      <c r="B1126" s="189"/>
      <c r="D1126" s="144"/>
      <c r="F1126" s="144"/>
      <c r="G1126" s="206"/>
      <c r="I1126" s="622"/>
      <c r="J1126" s="199"/>
      <c r="K1126" s="476"/>
      <c r="L1126" s="144"/>
      <c r="M1126" s="144"/>
      <c r="N1126" s="144"/>
      <c r="O1126" s="233"/>
      <c r="P1126" s="1391"/>
      <c r="R1126" s="981"/>
      <c r="S1126" s="512"/>
      <c r="T1126" s="1140"/>
      <c r="V1126" s="1141"/>
      <c r="X1126" s="1140"/>
      <c r="Z1126" s="1141"/>
      <c r="AB1126" s="1140"/>
      <c r="AD1126" s="1141"/>
      <c r="AE1126" s="512"/>
      <c r="AO1126" s="233"/>
    </row>
    <row r="1127" spans="2:41" ht="18" customHeight="1">
      <c r="B1127" s="189"/>
      <c r="D1127" s="144"/>
      <c r="F1127" s="144"/>
      <c r="G1127" s="206"/>
      <c r="I1127" s="622"/>
      <c r="J1127" s="199"/>
      <c r="K1127" s="476"/>
      <c r="L1127" s="144"/>
      <c r="M1127" s="144"/>
      <c r="N1127" s="144"/>
      <c r="O1127" s="233"/>
      <c r="P1127" s="1391"/>
      <c r="R1127" s="981"/>
      <c r="S1127" s="512"/>
      <c r="T1127" s="1140"/>
      <c r="V1127" s="1141"/>
      <c r="X1127" s="1140"/>
      <c r="Z1127" s="1141"/>
      <c r="AB1127" s="1140"/>
      <c r="AD1127" s="1141"/>
      <c r="AE1127" s="512"/>
      <c r="AO1127" s="233"/>
    </row>
    <row r="1128" spans="2:41" ht="18" customHeight="1">
      <c r="B1128" s="189"/>
      <c r="D1128" s="144"/>
      <c r="F1128" s="144"/>
      <c r="G1128" s="206"/>
      <c r="I1128" s="622"/>
      <c r="J1128" s="199"/>
      <c r="K1128" s="476"/>
      <c r="L1128" s="144"/>
      <c r="M1128" s="144"/>
      <c r="N1128" s="144"/>
      <c r="O1128" s="233"/>
      <c r="P1128" s="1391"/>
      <c r="R1128" s="981"/>
      <c r="S1128" s="512"/>
      <c r="T1128" s="1140"/>
      <c r="V1128" s="1141"/>
      <c r="X1128" s="1140"/>
      <c r="Z1128" s="1141"/>
      <c r="AB1128" s="1140"/>
      <c r="AD1128" s="1141"/>
      <c r="AE1128" s="512"/>
      <c r="AO1128" s="233"/>
    </row>
    <row r="1129" spans="2:41" ht="18" customHeight="1">
      <c r="B1129" s="189"/>
      <c r="D1129" s="144"/>
      <c r="F1129" s="144"/>
      <c r="G1129" s="206"/>
      <c r="I1129" s="622"/>
      <c r="J1129" s="199"/>
      <c r="K1129" s="476"/>
      <c r="L1129" s="144"/>
      <c r="M1129" s="144"/>
      <c r="N1129" s="144"/>
      <c r="O1129" s="233"/>
      <c r="P1129" s="1391"/>
      <c r="R1129" s="981"/>
      <c r="S1129" s="512"/>
      <c r="T1129" s="1140"/>
      <c r="V1129" s="1141"/>
      <c r="X1129" s="1140"/>
      <c r="Z1129" s="1141"/>
      <c r="AB1129" s="1140"/>
      <c r="AD1129" s="1141"/>
      <c r="AE1129" s="512"/>
      <c r="AO1129" s="233"/>
    </row>
    <row r="1130" spans="2:41" ht="18" customHeight="1">
      <c r="B1130" s="189"/>
      <c r="D1130" s="144"/>
      <c r="F1130" s="144"/>
      <c r="G1130" s="206"/>
      <c r="I1130" s="622"/>
      <c r="J1130" s="199"/>
      <c r="K1130" s="476"/>
      <c r="L1130" s="144"/>
      <c r="M1130" s="144"/>
      <c r="N1130" s="144"/>
      <c r="O1130" s="233"/>
      <c r="P1130" s="1391"/>
      <c r="R1130" s="981"/>
      <c r="S1130" s="512"/>
      <c r="T1130" s="1140"/>
      <c r="V1130" s="1141"/>
      <c r="X1130" s="1140"/>
      <c r="Z1130" s="1141"/>
      <c r="AB1130" s="1140"/>
      <c r="AD1130" s="1141"/>
      <c r="AE1130" s="512"/>
      <c r="AO1130" s="233"/>
    </row>
    <row r="1131" spans="2:41" ht="18" customHeight="1">
      <c r="B1131" s="189"/>
      <c r="D1131" s="144"/>
      <c r="F1131" s="144"/>
      <c r="G1131" s="206"/>
      <c r="I1131" s="622"/>
      <c r="J1131" s="199"/>
      <c r="K1131" s="476"/>
      <c r="L1131" s="144"/>
      <c r="M1131" s="144"/>
      <c r="N1131" s="144"/>
      <c r="O1131" s="233"/>
      <c r="P1131" s="1391"/>
      <c r="R1131" s="981"/>
      <c r="S1131" s="512"/>
      <c r="T1131" s="1140"/>
      <c r="V1131" s="1141"/>
      <c r="X1131" s="1140"/>
      <c r="Z1131" s="1141"/>
      <c r="AB1131" s="1140"/>
      <c r="AD1131" s="1141"/>
      <c r="AE1131" s="512"/>
      <c r="AO1131" s="233"/>
    </row>
    <row r="1132" spans="2:41" ht="18" customHeight="1">
      <c r="B1132" s="189"/>
      <c r="D1132" s="144"/>
      <c r="F1132" s="144"/>
      <c r="G1132" s="206"/>
      <c r="I1132" s="622"/>
      <c r="J1132" s="199"/>
      <c r="K1132" s="476"/>
      <c r="L1132" s="144"/>
      <c r="M1132" s="144"/>
      <c r="N1132" s="144"/>
      <c r="O1132" s="233"/>
      <c r="P1132" s="1391"/>
      <c r="R1132" s="981"/>
      <c r="S1132" s="512"/>
      <c r="T1132" s="1140"/>
      <c r="V1132" s="1141"/>
      <c r="X1132" s="1140"/>
      <c r="Z1132" s="1141"/>
      <c r="AB1132" s="1140"/>
      <c r="AD1132" s="1141"/>
      <c r="AE1132" s="512"/>
      <c r="AO1132" s="233"/>
    </row>
    <row r="1133" spans="2:41" ht="18" customHeight="1">
      <c r="B1133" s="189"/>
      <c r="D1133" s="144"/>
      <c r="F1133" s="144"/>
      <c r="G1133" s="206"/>
      <c r="I1133" s="622"/>
      <c r="J1133" s="199"/>
      <c r="K1133" s="476"/>
      <c r="L1133" s="144"/>
      <c r="M1133" s="144"/>
      <c r="N1133" s="144"/>
      <c r="O1133" s="233"/>
      <c r="P1133" s="1391"/>
      <c r="R1133" s="981"/>
      <c r="S1133" s="512"/>
      <c r="T1133" s="1140"/>
      <c r="V1133" s="1141"/>
      <c r="X1133" s="1140"/>
      <c r="Z1133" s="1141"/>
      <c r="AB1133" s="1140"/>
      <c r="AD1133" s="1141"/>
      <c r="AE1133" s="512"/>
      <c r="AO1133" s="233"/>
    </row>
    <row r="1134" spans="2:41" ht="18" customHeight="1">
      <c r="B1134" s="189"/>
      <c r="D1134" s="144"/>
      <c r="F1134" s="144"/>
      <c r="G1134" s="206"/>
      <c r="I1134" s="622"/>
      <c r="J1134" s="199"/>
      <c r="K1134" s="476"/>
      <c r="L1134" s="144"/>
      <c r="M1134" s="144"/>
      <c r="N1134" s="144"/>
      <c r="O1134" s="233"/>
      <c r="P1134" s="1391"/>
      <c r="R1134" s="981"/>
      <c r="S1134" s="512"/>
      <c r="T1134" s="1140"/>
      <c r="V1134" s="1141"/>
      <c r="X1134" s="1140"/>
      <c r="Z1134" s="1141"/>
      <c r="AB1134" s="1140"/>
      <c r="AD1134" s="1141"/>
      <c r="AE1134" s="512"/>
      <c r="AO1134" s="233"/>
    </row>
    <row r="1135" spans="2:41" ht="18" customHeight="1">
      <c r="B1135" s="189"/>
      <c r="D1135" s="144"/>
      <c r="F1135" s="144"/>
      <c r="G1135" s="206"/>
      <c r="I1135" s="622"/>
      <c r="J1135" s="199"/>
      <c r="K1135" s="476"/>
      <c r="L1135" s="144"/>
      <c r="M1135" s="144"/>
      <c r="N1135" s="144"/>
      <c r="O1135" s="233"/>
      <c r="P1135" s="1391"/>
      <c r="R1135" s="981"/>
      <c r="S1135" s="512"/>
      <c r="T1135" s="1140"/>
      <c r="V1135" s="1141"/>
      <c r="X1135" s="1140"/>
      <c r="Z1135" s="1141"/>
      <c r="AB1135" s="1140"/>
      <c r="AD1135" s="1141"/>
      <c r="AE1135" s="512"/>
      <c r="AO1135" s="233"/>
    </row>
    <row r="1136" spans="2:41" ht="18" customHeight="1">
      <c r="B1136" s="189"/>
      <c r="D1136" s="144"/>
      <c r="F1136" s="144"/>
      <c r="G1136" s="206"/>
      <c r="I1136" s="622"/>
      <c r="J1136" s="199"/>
      <c r="K1136" s="476"/>
      <c r="L1136" s="144"/>
      <c r="M1136" s="144"/>
      <c r="N1136" s="144"/>
      <c r="O1136" s="233"/>
      <c r="P1136" s="1391"/>
      <c r="R1136" s="981"/>
      <c r="S1136" s="512"/>
      <c r="T1136" s="1140"/>
      <c r="V1136" s="1141"/>
      <c r="X1136" s="1140"/>
      <c r="Z1136" s="1141"/>
      <c r="AB1136" s="1140"/>
      <c r="AD1136" s="1141"/>
      <c r="AE1136" s="512"/>
      <c r="AO1136" s="233"/>
    </row>
    <row r="1137" spans="2:41" ht="18" customHeight="1">
      <c r="B1137" s="189"/>
      <c r="D1137" s="144"/>
      <c r="F1137" s="144"/>
      <c r="G1137" s="206"/>
      <c r="I1137" s="622"/>
      <c r="J1137" s="199"/>
      <c r="K1137" s="476"/>
      <c r="L1137" s="144"/>
      <c r="M1137" s="144"/>
      <c r="N1137" s="144"/>
      <c r="O1137" s="233"/>
      <c r="P1137" s="1391"/>
      <c r="R1137" s="981"/>
      <c r="S1137" s="512"/>
      <c r="T1137" s="1140"/>
      <c r="V1137" s="1141"/>
      <c r="X1137" s="1140"/>
      <c r="Z1137" s="1141"/>
      <c r="AB1137" s="1140"/>
      <c r="AD1137" s="1141"/>
      <c r="AE1137" s="512"/>
      <c r="AO1137" s="233"/>
    </row>
    <row r="1138" spans="2:41" ht="18" customHeight="1">
      <c r="B1138" s="189"/>
      <c r="D1138" s="144"/>
      <c r="F1138" s="144"/>
      <c r="G1138" s="206"/>
      <c r="I1138" s="622"/>
      <c r="J1138" s="199"/>
      <c r="K1138" s="476"/>
      <c r="L1138" s="144"/>
      <c r="M1138" s="144"/>
      <c r="N1138" s="144"/>
      <c r="O1138" s="233"/>
      <c r="P1138" s="1391"/>
      <c r="R1138" s="981"/>
      <c r="S1138" s="512"/>
      <c r="T1138" s="1140"/>
      <c r="V1138" s="1141"/>
      <c r="X1138" s="1140"/>
      <c r="Z1138" s="1141"/>
      <c r="AB1138" s="1140"/>
      <c r="AD1138" s="1141"/>
      <c r="AE1138" s="512"/>
      <c r="AO1138" s="233"/>
    </row>
    <row r="1139" spans="2:41" ht="18" customHeight="1">
      <c r="B1139" s="189"/>
      <c r="D1139" s="144"/>
      <c r="F1139" s="144"/>
      <c r="G1139" s="206"/>
      <c r="I1139" s="622"/>
      <c r="J1139" s="199"/>
      <c r="K1139" s="476"/>
      <c r="L1139" s="144"/>
      <c r="M1139" s="144"/>
      <c r="N1139" s="144"/>
      <c r="O1139" s="233"/>
      <c r="P1139" s="1391"/>
      <c r="R1139" s="981"/>
      <c r="S1139" s="512"/>
      <c r="T1139" s="1140"/>
      <c r="V1139" s="1141"/>
      <c r="X1139" s="1140"/>
      <c r="Z1139" s="1141"/>
      <c r="AB1139" s="1140"/>
      <c r="AD1139" s="1141"/>
      <c r="AE1139" s="512"/>
      <c r="AO1139" s="233"/>
    </row>
    <row r="1140" spans="2:41" ht="18" customHeight="1">
      <c r="B1140" s="189"/>
      <c r="D1140" s="144"/>
      <c r="F1140" s="144"/>
      <c r="G1140" s="206"/>
      <c r="I1140" s="622"/>
      <c r="J1140" s="199"/>
      <c r="K1140" s="476"/>
      <c r="L1140" s="144"/>
      <c r="M1140" s="144"/>
      <c r="N1140" s="144"/>
      <c r="O1140" s="233"/>
      <c r="P1140" s="1391"/>
      <c r="R1140" s="981"/>
      <c r="S1140" s="512"/>
      <c r="T1140" s="1140"/>
      <c r="V1140" s="1141"/>
      <c r="X1140" s="1140"/>
      <c r="Z1140" s="1141"/>
      <c r="AB1140" s="1140"/>
      <c r="AD1140" s="1141"/>
      <c r="AE1140" s="512"/>
      <c r="AO1140" s="233"/>
    </row>
    <row r="1141" spans="2:41" ht="18" customHeight="1">
      <c r="B1141" s="189"/>
      <c r="D1141" s="144"/>
      <c r="F1141" s="144"/>
      <c r="G1141" s="206"/>
      <c r="I1141" s="622"/>
      <c r="J1141" s="199"/>
      <c r="K1141" s="476"/>
      <c r="L1141" s="144"/>
      <c r="M1141" s="144"/>
      <c r="N1141" s="144"/>
      <c r="O1141" s="233"/>
      <c r="P1141" s="1391"/>
      <c r="R1141" s="981"/>
      <c r="S1141" s="512"/>
      <c r="T1141" s="1140"/>
      <c r="V1141" s="1141"/>
      <c r="X1141" s="1140"/>
      <c r="Z1141" s="1141"/>
      <c r="AB1141" s="1140"/>
      <c r="AD1141" s="1141"/>
      <c r="AE1141" s="512"/>
      <c r="AO1141" s="233"/>
    </row>
    <row r="1142" spans="2:41" ht="18" customHeight="1">
      <c r="B1142" s="189"/>
      <c r="D1142" s="144"/>
      <c r="F1142" s="144"/>
      <c r="G1142" s="206"/>
      <c r="I1142" s="622"/>
      <c r="J1142" s="199"/>
      <c r="K1142" s="476"/>
      <c r="L1142" s="144"/>
      <c r="M1142" s="144"/>
      <c r="N1142" s="144"/>
      <c r="O1142" s="233"/>
      <c r="P1142" s="1391"/>
      <c r="R1142" s="981"/>
      <c r="S1142" s="512"/>
      <c r="T1142" s="1140"/>
      <c r="V1142" s="1141"/>
      <c r="X1142" s="1140"/>
      <c r="Z1142" s="1141"/>
      <c r="AB1142" s="1140"/>
      <c r="AD1142" s="1141"/>
      <c r="AE1142" s="512"/>
      <c r="AO1142" s="233"/>
    </row>
    <row r="1143" spans="2:41" ht="18" customHeight="1">
      <c r="B1143" s="189"/>
      <c r="D1143" s="144"/>
      <c r="F1143" s="144"/>
      <c r="G1143" s="206"/>
      <c r="I1143" s="622"/>
      <c r="J1143" s="199"/>
      <c r="K1143" s="476"/>
      <c r="L1143" s="144"/>
      <c r="M1143" s="144"/>
      <c r="N1143" s="144"/>
      <c r="O1143" s="233"/>
      <c r="P1143" s="1391"/>
      <c r="R1143" s="981"/>
      <c r="S1143" s="512"/>
      <c r="T1143" s="1140"/>
      <c r="V1143" s="1141"/>
      <c r="X1143" s="1140"/>
      <c r="Z1143" s="1141"/>
      <c r="AB1143" s="1140"/>
      <c r="AD1143" s="1141"/>
      <c r="AE1143" s="512"/>
      <c r="AO1143" s="233"/>
    </row>
    <row r="1144" spans="2:41" ht="18" customHeight="1">
      <c r="B1144" s="189"/>
      <c r="D1144" s="144"/>
      <c r="F1144" s="144"/>
      <c r="G1144" s="206"/>
      <c r="I1144" s="622"/>
      <c r="J1144" s="199"/>
      <c r="K1144" s="476"/>
      <c r="L1144" s="144"/>
      <c r="M1144" s="144"/>
      <c r="N1144" s="144"/>
      <c r="O1144" s="233"/>
      <c r="P1144" s="1391"/>
      <c r="R1144" s="981"/>
      <c r="S1144" s="512"/>
      <c r="T1144" s="1140"/>
      <c r="V1144" s="1141"/>
      <c r="X1144" s="1140"/>
      <c r="Z1144" s="1141"/>
      <c r="AB1144" s="1140"/>
      <c r="AD1144" s="1141"/>
      <c r="AE1144" s="512"/>
      <c r="AO1144" s="233"/>
    </row>
    <row r="1145" spans="2:41" ht="18" customHeight="1">
      <c r="B1145" s="189"/>
      <c r="D1145" s="144"/>
      <c r="F1145" s="144"/>
      <c r="G1145" s="206"/>
      <c r="I1145" s="622"/>
      <c r="J1145" s="199"/>
      <c r="K1145" s="476"/>
      <c r="L1145" s="144"/>
      <c r="M1145" s="144"/>
      <c r="N1145" s="144"/>
      <c r="O1145" s="233"/>
      <c r="P1145" s="1391"/>
      <c r="R1145" s="981"/>
      <c r="S1145" s="512"/>
      <c r="T1145" s="1140"/>
      <c r="V1145" s="1141"/>
      <c r="X1145" s="1140"/>
      <c r="Z1145" s="1141"/>
      <c r="AB1145" s="1140"/>
      <c r="AD1145" s="1141"/>
      <c r="AE1145" s="512"/>
      <c r="AO1145" s="233"/>
    </row>
    <row r="1146" spans="2:41" ht="18" customHeight="1">
      <c r="B1146" s="189"/>
      <c r="D1146" s="144"/>
      <c r="F1146" s="144"/>
      <c r="G1146" s="206"/>
      <c r="I1146" s="622"/>
      <c r="J1146" s="199"/>
      <c r="K1146" s="476"/>
      <c r="L1146" s="144"/>
      <c r="M1146" s="144"/>
      <c r="N1146" s="144"/>
      <c r="O1146" s="233"/>
      <c r="P1146" s="1391"/>
      <c r="R1146" s="981"/>
      <c r="S1146" s="512"/>
      <c r="T1146" s="1140"/>
      <c r="V1146" s="1141"/>
      <c r="X1146" s="1140"/>
      <c r="Z1146" s="1141"/>
      <c r="AB1146" s="1140"/>
      <c r="AD1146" s="1141"/>
      <c r="AE1146" s="512"/>
      <c r="AO1146" s="233"/>
    </row>
    <row r="1147" spans="2:41" ht="18" customHeight="1">
      <c r="B1147" s="189"/>
      <c r="D1147" s="144"/>
      <c r="F1147" s="144"/>
      <c r="G1147" s="206"/>
      <c r="I1147" s="622"/>
      <c r="J1147" s="199"/>
      <c r="K1147" s="476"/>
      <c r="L1147" s="144"/>
      <c r="M1147" s="144"/>
      <c r="N1147" s="144"/>
      <c r="O1147" s="233"/>
      <c r="P1147" s="1391"/>
      <c r="R1147" s="981"/>
      <c r="S1147" s="512"/>
      <c r="T1147" s="1140"/>
      <c r="V1147" s="1141"/>
      <c r="X1147" s="1140"/>
      <c r="Z1147" s="1141"/>
      <c r="AB1147" s="1140"/>
      <c r="AD1147" s="1141"/>
      <c r="AE1147" s="512"/>
      <c r="AO1147" s="233"/>
    </row>
    <row r="1148" spans="2:41" ht="18" customHeight="1">
      <c r="B1148" s="189"/>
      <c r="D1148" s="144"/>
      <c r="F1148" s="144"/>
      <c r="G1148" s="206"/>
      <c r="I1148" s="622"/>
      <c r="J1148" s="199"/>
      <c r="K1148" s="476"/>
      <c r="L1148" s="144"/>
      <c r="M1148" s="144"/>
      <c r="N1148" s="144"/>
      <c r="O1148" s="233"/>
      <c r="P1148" s="1391"/>
      <c r="R1148" s="981"/>
      <c r="S1148" s="512"/>
      <c r="T1148" s="1140"/>
      <c r="V1148" s="1141"/>
      <c r="X1148" s="1140"/>
      <c r="Z1148" s="1141"/>
      <c r="AB1148" s="1140"/>
      <c r="AD1148" s="1141"/>
      <c r="AE1148" s="512"/>
      <c r="AO1148" s="233"/>
    </row>
    <row r="1149" spans="2:41" ht="18" customHeight="1">
      <c r="B1149" s="189"/>
      <c r="D1149" s="144"/>
      <c r="F1149" s="144"/>
      <c r="G1149" s="206"/>
      <c r="I1149" s="622"/>
      <c r="J1149" s="199"/>
      <c r="K1149" s="476"/>
      <c r="L1149" s="144"/>
      <c r="M1149" s="144"/>
      <c r="N1149" s="144"/>
      <c r="O1149" s="233"/>
      <c r="P1149" s="1391"/>
      <c r="R1149" s="981"/>
      <c r="S1149" s="512"/>
      <c r="T1149" s="1140"/>
      <c r="V1149" s="1141"/>
      <c r="X1149" s="1140"/>
      <c r="Z1149" s="1141"/>
      <c r="AB1149" s="1140"/>
      <c r="AD1149" s="1141"/>
      <c r="AE1149" s="512"/>
      <c r="AO1149" s="233"/>
    </row>
    <row r="1150" spans="2:41" ht="18" customHeight="1">
      <c r="B1150" s="189"/>
      <c r="D1150" s="144"/>
      <c r="F1150" s="144"/>
      <c r="G1150" s="206"/>
      <c r="I1150" s="622"/>
      <c r="J1150" s="199"/>
      <c r="K1150" s="476"/>
      <c r="L1150" s="144"/>
      <c r="M1150" s="144"/>
      <c r="N1150" s="144"/>
      <c r="O1150" s="233"/>
      <c r="P1150" s="1391"/>
      <c r="R1150" s="981"/>
      <c r="S1150" s="512"/>
      <c r="T1150" s="1140"/>
      <c r="V1150" s="1141"/>
      <c r="X1150" s="1140"/>
      <c r="Z1150" s="1141"/>
      <c r="AB1150" s="1140"/>
      <c r="AD1150" s="1141"/>
      <c r="AE1150" s="512"/>
      <c r="AO1150" s="233"/>
    </row>
    <row r="1151" spans="2:41" ht="18" customHeight="1">
      <c r="B1151" s="189"/>
      <c r="D1151" s="144"/>
      <c r="F1151" s="144"/>
      <c r="G1151" s="206"/>
      <c r="I1151" s="622"/>
      <c r="J1151" s="199"/>
      <c r="K1151" s="476"/>
      <c r="L1151" s="144"/>
      <c r="M1151" s="144"/>
      <c r="N1151" s="144"/>
      <c r="O1151" s="233"/>
      <c r="P1151" s="1391"/>
      <c r="R1151" s="981"/>
      <c r="S1151" s="512"/>
      <c r="T1151" s="1140"/>
      <c r="V1151" s="1141"/>
      <c r="X1151" s="1140"/>
      <c r="Z1151" s="1141"/>
      <c r="AB1151" s="1140"/>
      <c r="AD1151" s="1141"/>
      <c r="AE1151" s="512"/>
      <c r="AO1151" s="233"/>
    </row>
    <row r="1152" spans="2:41" ht="18" customHeight="1">
      <c r="B1152" s="189"/>
      <c r="D1152" s="144"/>
      <c r="F1152" s="144"/>
      <c r="G1152" s="206"/>
      <c r="I1152" s="622"/>
      <c r="J1152" s="199"/>
      <c r="K1152" s="476"/>
      <c r="L1152" s="144"/>
      <c r="M1152" s="144"/>
      <c r="N1152" s="144"/>
      <c r="O1152" s="233"/>
      <c r="P1152" s="1391"/>
      <c r="R1152" s="981"/>
      <c r="S1152" s="512"/>
      <c r="T1152" s="1140"/>
      <c r="V1152" s="1141"/>
      <c r="X1152" s="1140"/>
      <c r="Z1152" s="1141"/>
      <c r="AB1152" s="1140"/>
      <c r="AD1152" s="1141"/>
      <c r="AE1152" s="512"/>
      <c r="AO1152" s="233"/>
    </row>
    <row r="1153" spans="2:41" ht="18" customHeight="1">
      <c r="B1153" s="189"/>
      <c r="D1153" s="144"/>
      <c r="F1153" s="144"/>
      <c r="G1153" s="206"/>
      <c r="I1153" s="622"/>
      <c r="J1153" s="199"/>
      <c r="K1153" s="476"/>
      <c r="L1153" s="144"/>
      <c r="M1153" s="144"/>
      <c r="N1153" s="144"/>
      <c r="O1153" s="233"/>
      <c r="P1153" s="1391"/>
      <c r="R1153" s="981"/>
      <c r="S1153" s="512"/>
      <c r="T1153" s="1140"/>
      <c r="V1153" s="1141"/>
      <c r="X1153" s="1140"/>
      <c r="Z1153" s="1141"/>
      <c r="AB1153" s="1140"/>
      <c r="AD1153" s="1141"/>
      <c r="AE1153" s="512"/>
      <c r="AO1153" s="233"/>
    </row>
    <row r="1154" spans="2:41" ht="18" customHeight="1">
      <c r="B1154" s="189"/>
      <c r="D1154" s="144"/>
      <c r="F1154" s="144"/>
      <c r="G1154" s="206"/>
      <c r="I1154" s="622"/>
      <c r="J1154" s="199"/>
      <c r="K1154" s="476"/>
      <c r="L1154" s="144"/>
      <c r="M1154" s="144"/>
      <c r="N1154" s="144"/>
      <c r="O1154" s="233"/>
      <c r="P1154" s="1391"/>
      <c r="R1154" s="981"/>
      <c r="S1154" s="512"/>
      <c r="T1154" s="1140"/>
      <c r="V1154" s="1141"/>
      <c r="X1154" s="1140"/>
      <c r="Z1154" s="1141"/>
      <c r="AB1154" s="1140"/>
      <c r="AD1154" s="1141"/>
      <c r="AE1154" s="512"/>
      <c r="AO1154" s="233"/>
    </row>
    <row r="1155" spans="2:41" ht="18" customHeight="1">
      <c r="B1155" s="189"/>
      <c r="D1155" s="144"/>
      <c r="F1155" s="144"/>
      <c r="G1155" s="206"/>
      <c r="I1155" s="622"/>
      <c r="J1155" s="199"/>
      <c r="K1155" s="476"/>
      <c r="L1155" s="144"/>
      <c r="M1155" s="144"/>
      <c r="N1155" s="144"/>
      <c r="O1155" s="233"/>
      <c r="P1155" s="1391"/>
      <c r="R1155" s="981"/>
      <c r="S1155" s="512"/>
      <c r="T1155" s="1140"/>
      <c r="V1155" s="1141"/>
      <c r="X1155" s="1140"/>
      <c r="Z1155" s="1141"/>
      <c r="AB1155" s="1140"/>
      <c r="AD1155" s="1141"/>
      <c r="AE1155" s="512"/>
      <c r="AO1155" s="233"/>
    </row>
    <row r="1156" spans="2:41" ht="18" customHeight="1">
      <c r="B1156" s="189"/>
      <c r="D1156" s="144"/>
      <c r="F1156" s="144"/>
      <c r="G1156" s="206"/>
      <c r="I1156" s="622"/>
      <c r="J1156" s="199"/>
      <c r="K1156" s="476"/>
      <c r="L1156" s="144"/>
      <c r="M1156" s="144"/>
      <c r="N1156" s="144"/>
      <c r="O1156" s="233"/>
      <c r="P1156" s="1391"/>
      <c r="R1156" s="981"/>
      <c r="S1156" s="512"/>
      <c r="T1156" s="1140"/>
      <c r="V1156" s="1141"/>
      <c r="X1156" s="1140"/>
      <c r="Z1156" s="1141"/>
      <c r="AB1156" s="1140"/>
      <c r="AD1156" s="1141"/>
      <c r="AE1156" s="512"/>
      <c r="AO1156" s="233"/>
    </row>
    <row r="1157" spans="2:41" ht="18" customHeight="1">
      <c r="B1157" s="189"/>
      <c r="D1157" s="144"/>
      <c r="F1157" s="144"/>
      <c r="G1157" s="206"/>
      <c r="I1157" s="622"/>
      <c r="J1157" s="199"/>
      <c r="K1157" s="476"/>
      <c r="L1157" s="144"/>
      <c r="M1157" s="144"/>
      <c r="N1157" s="144"/>
      <c r="O1157" s="233"/>
      <c r="P1157" s="1391"/>
      <c r="R1157" s="981"/>
      <c r="S1157" s="512"/>
      <c r="T1157" s="1140"/>
      <c r="V1157" s="1141"/>
      <c r="X1157" s="1140"/>
      <c r="Z1157" s="1141"/>
      <c r="AB1157" s="1140"/>
      <c r="AD1157" s="1141"/>
      <c r="AE1157" s="512"/>
      <c r="AO1157" s="233"/>
    </row>
    <row r="1158" spans="2:41" ht="18" customHeight="1">
      <c r="B1158" s="189"/>
      <c r="D1158" s="144"/>
      <c r="F1158" s="144"/>
      <c r="G1158" s="206"/>
      <c r="I1158" s="622"/>
      <c r="J1158" s="199"/>
      <c r="K1158" s="476"/>
      <c r="L1158" s="144"/>
      <c r="M1158" s="144"/>
      <c r="N1158" s="144"/>
      <c r="O1158" s="233"/>
      <c r="P1158" s="1391"/>
      <c r="R1158" s="981"/>
      <c r="S1158" s="512"/>
      <c r="T1158" s="1140"/>
      <c r="V1158" s="1141"/>
      <c r="X1158" s="1140"/>
      <c r="Z1158" s="1141"/>
      <c r="AB1158" s="1140"/>
      <c r="AD1158" s="1141"/>
      <c r="AE1158" s="512"/>
      <c r="AO1158" s="233"/>
    </row>
    <row r="1159" spans="2:41" ht="18" customHeight="1">
      <c r="B1159" s="189"/>
      <c r="D1159" s="144"/>
      <c r="F1159" s="144"/>
      <c r="G1159" s="206"/>
      <c r="I1159" s="622"/>
      <c r="J1159" s="199"/>
      <c r="K1159" s="476"/>
      <c r="L1159" s="144"/>
      <c r="M1159" s="144"/>
      <c r="N1159" s="144"/>
      <c r="O1159" s="233"/>
      <c r="P1159" s="1391"/>
      <c r="R1159" s="981"/>
      <c r="S1159" s="512"/>
      <c r="T1159" s="1140"/>
      <c r="V1159" s="1141"/>
      <c r="X1159" s="1140"/>
      <c r="Z1159" s="1141"/>
      <c r="AB1159" s="1140"/>
      <c r="AD1159" s="1141"/>
      <c r="AE1159" s="512"/>
      <c r="AO1159" s="233"/>
    </row>
    <row r="1160" spans="2:41" ht="18" customHeight="1">
      <c r="B1160" s="189"/>
      <c r="D1160" s="144"/>
      <c r="F1160" s="144"/>
      <c r="G1160" s="206"/>
      <c r="I1160" s="622"/>
      <c r="J1160" s="199"/>
      <c r="K1160" s="476"/>
      <c r="L1160" s="144"/>
      <c r="M1160" s="144"/>
      <c r="N1160" s="144"/>
      <c r="O1160" s="233"/>
      <c r="P1160" s="1391"/>
      <c r="R1160" s="981"/>
      <c r="S1160" s="512"/>
      <c r="T1160" s="1140"/>
      <c r="V1160" s="1141"/>
      <c r="X1160" s="1140"/>
      <c r="Z1160" s="1141"/>
      <c r="AB1160" s="1140"/>
      <c r="AD1160" s="1141"/>
      <c r="AE1160" s="512"/>
      <c r="AO1160" s="233"/>
    </row>
    <row r="1161" spans="2:41" ht="18" customHeight="1">
      <c r="B1161" s="189"/>
      <c r="D1161" s="144"/>
      <c r="F1161" s="144"/>
      <c r="G1161" s="206"/>
      <c r="I1161" s="622"/>
      <c r="J1161" s="199"/>
      <c r="K1161" s="476"/>
      <c r="L1161" s="144"/>
      <c r="M1161" s="144"/>
      <c r="N1161" s="144"/>
      <c r="O1161" s="233"/>
      <c r="P1161" s="1391"/>
      <c r="R1161" s="981"/>
      <c r="S1161" s="512"/>
      <c r="T1161" s="1140"/>
      <c r="V1161" s="1141"/>
      <c r="X1161" s="1140"/>
      <c r="Z1161" s="1141"/>
      <c r="AB1161" s="1140"/>
      <c r="AD1161" s="1141"/>
      <c r="AE1161" s="512"/>
      <c r="AO1161" s="233"/>
    </row>
    <row r="1162" spans="2:41" ht="18" customHeight="1">
      <c r="B1162" s="189"/>
      <c r="D1162" s="144"/>
      <c r="F1162" s="144"/>
      <c r="G1162" s="206"/>
      <c r="I1162" s="622"/>
      <c r="J1162" s="199"/>
      <c r="K1162" s="476"/>
      <c r="L1162" s="144"/>
      <c r="M1162" s="144"/>
      <c r="N1162" s="144"/>
      <c r="O1162" s="233"/>
      <c r="P1162" s="1391"/>
      <c r="R1162" s="981"/>
      <c r="S1162" s="512"/>
      <c r="T1162" s="1140"/>
      <c r="V1162" s="1141"/>
      <c r="X1162" s="1140"/>
      <c r="Z1162" s="1141"/>
      <c r="AB1162" s="1140"/>
      <c r="AD1162" s="1141"/>
      <c r="AE1162" s="512"/>
      <c r="AO1162" s="233"/>
    </row>
    <row r="1163" spans="2:41" ht="18" customHeight="1">
      <c r="B1163" s="189"/>
      <c r="D1163" s="144"/>
      <c r="F1163" s="144"/>
      <c r="G1163" s="206"/>
      <c r="I1163" s="622"/>
      <c r="J1163" s="199"/>
      <c r="K1163" s="476"/>
      <c r="L1163" s="144"/>
      <c r="M1163" s="144"/>
      <c r="N1163" s="144"/>
      <c r="O1163" s="233"/>
      <c r="P1163" s="1391"/>
      <c r="R1163" s="981"/>
      <c r="S1163" s="512"/>
      <c r="T1163" s="1140"/>
      <c r="V1163" s="1141"/>
      <c r="X1163" s="1140"/>
      <c r="Z1163" s="1141"/>
      <c r="AB1163" s="1140"/>
      <c r="AD1163" s="1141"/>
      <c r="AE1163" s="512"/>
      <c r="AO1163" s="233"/>
    </row>
    <row r="1164" spans="2:41" ht="18" customHeight="1">
      <c r="B1164" s="189"/>
      <c r="D1164" s="144"/>
      <c r="F1164" s="144"/>
      <c r="G1164" s="206"/>
      <c r="I1164" s="622"/>
      <c r="J1164" s="199"/>
      <c r="K1164" s="476"/>
      <c r="L1164" s="144"/>
      <c r="M1164" s="144"/>
      <c r="N1164" s="144"/>
      <c r="O1164" s="233"/>
      <c r="P1164" s="1391"/>
      <c r="R1164" s="981"/>
      <c r="S1164" s="512"/>
      <c r="T1164" s="1140"/>
      <c r="V1164" s="1141"/>
      <c r="X1164" s="1140"/>
      <c r="Z1164" s="1141"/>
      <c r="AB1164" s="1140"/>
      <c r="AD1164" s="1141"/>
      <c r="AE1164" s="512"/>
      <c r="AO1164" s="233"/>
    </row>
    <row r="1165" spans="2:41" ht="18" customHeight="1">
      <c r="B1165" s="189"/>
      <c r="D1165" s="144"/>
      <c r="F1165" s="144"/>
      <c r="G1165" s="206"/>
      <c r="I1165" s="622"/>
      <c r="J1165" s="199"/>
      <c r="K1165" s="476"/>
      <c r="L1165" s="144"/>
      <c r="M1165" s="144"/>
      <c r="N1165" s="144"/>
      <c r="O1165" s="233"/>
      <c r="P1165" s="1391"/>
      <c r="R1165" s="981"/>
      <c r="S1165" s="512"/>
      <c r="T1165" s="1140"/>
      <c r="V1165" s="1141"/>
      <c r="X1165" s="1140"/>
      <c r="Z1165" s="1141"/>
      <c r="AB1165" s="1140"/>
      <c r="AD1165" s="1141"/>
      <c r="AE1165" s="512"/>
      <c r="AO1165" s="233"/>
    </row>
    <row r="1166" spans="2:41" ht="18" customHeight="1">
      <c r="B1166" s="189"/>
      <c r="D1166" s="144"/>
      <c r="F1166" s="144"/>
      <c r="G1166" s="206"/>
      <c r="I1166" s="622"/>
      <c r="J1166" s="199"/>
      <c r="K1166" s="476"/>
      <c r="L1166" s="144"/>
      <c r="M1166" s="144"/>
      <c r="N1166" s="144"/>
      <c r="O1166" s="233"/>
      <c r="P1166" s="1391"/>
      <c r="R1166" s="981"/>
      <c r="S1166" s="512"/>
      <c r="T1166" s="1140"/>
      <c r="V1166" s="1141"/>
      <c r="X1166" s="1140"/>
      <c r="Z1166" s="1141"/>
      <c r="AB1166" s="1140"/>
      <c r="AD1166" s="1141"/>
      <c r="AE1166" s="512"/>
      <c r="AO1166" s="233"/>
    </row>
    <row r="1167" spans="2:41" ht="18" customHeight="1">
      <c r="B1167" s="189"/>
      <c r="D1167" s="144"/>
      <c r="F1167" s="144"/>
      <c r="G1167" s="206"/>
      <c r="I1167" s="622"/>
      <c r="J1167" s="199"/>
      <c r="K1167" s="476"/>
      <c r="L1167" s="144"/>
      <c r="M1167" s="144"/>
      <c r="N1167" s="144"/>
      <c r="O1167" s="233"/>
      <c r="P1167" s="1391"/>
      <c r="R1167" s="981"/>
      <c r="S1167" s="512"/>
      <c r="T1167" s="1140"/>
      <c r="V1167" s="1141"/>
      <c r="X1167" s="1140"/>
      <c r="Z1167" s="1141"/>
      <c r="AB1167" s="1140"/>
      <c r="AD1167" s="1141"/>
      <c r="AE1167" s="512"/>
      <c r="AO1167" s="233"/>
    </row>
    <row r="1168" spans="2:41" ht="18" customHeight="1">
      <c r="B1168" s="189"/>
      <c r="D1168" s="144"/>
      <c r="F1168" s="144"/>
      <c r="G1168" s="206"/>
      <c r="I1168" s="622"/>
      <c r="J1168" s="199"/>
      <c r="K1168" s="476"/>
      <c r="L1168" s="144"/>
      <c r="M1168" s="144"/>
      <c r="N1168" s="144"/>
      <c r="O1168" s="233"/>
      <c r="P1168" s="1391"/>
      <c r="R1168" s="981"/>
      <c r="S1168" s="512"/>
      <c r="T1168" s="1140"/>
      <c r="V1168" s="1141"/>
      <c r="X1168" s="1140"/>
      <c r="Z1168" s="1141"/>
      <c r="AB1168" s="1140"/>
      <c r="AD1168" s="1141"/>
      <c r="AE1168" s="512"/>
      <c r="AO1168" s="233"/>
    </row>
    <row r="1169" spans="2:41" ht="18" customHeight="1">
      <c r="B1169" s="189"/>
      <c r="D1169" s="144"/>
      <c r="F1169" s="144"/>
      <c r="G1169" s="206"/>
      <c r="I1169" s="622"/>
      <c r="J1169" s="199"/>
      <c r="K1169" s="476"/>
      <c r="L1169" s="144"/>
      <c r="M1169" s="144"/>
      <c r="N1169" s="144"/>
      <c r="O1169" s="233"/>
      <c r="P1169" s="1391"/>
      <c r="R1169" s="981"/>
      <c r="S1169" s="512"/>
      <c r="T1169" s="1140"/>
      <c r="V1169" s="1141"/>
      <c r="X1169" s="1140"/>
      <c r="Z1169" s="1141"/>
      <c r="AB1169" s="1140"/>
      <c r="AD1169" s="1141"/>
      <c r="AE1169" s="512"/>
      <c r="AO1169" s="233"/>
    </row>
    <row r="1170" spans="2:41" ht="18" customHeight="1">
      <c r="B1170" s="189"/>
      <c r="D1170" s="144"/>
      <c r="F1170" s="144"/>
      <c r="G1170" s="206"/>
      <c r="I1170" s="622"/>
      <c r="J1170" s="199"/>
      <c r="K1170" s="476"/>
      <c r="L1170" s="144"/>
      <c r="M1170" s="144"/>
      <c r="N1170" s="144"/>
      <c r="O1170" s="233"/>
      <c r="P1170" s="1391"/>
      <c r="R1170" s="981"/>
      <c r="S1170" s="512"/>
      <c r="T1170" s="1140"/>
      <c r="V1170" s="1141"/>
      <c r="X1170" s="1140"/>
      <c r="Z1170" s="1141"/>
      <c r="AB1170" s="1140"/>
      <c r="AD1170" s="1141"/>
      <c r="AE1170" s="512"/>
      <c r="AO1170" s="233"/>
    </row>
    <row r="1171" spans="2:41" ht="18" customHeight="1">
      <c r="B1171" s="189"/>
      <c r="D1171" s="144"/>
      <c r="F1171" s="144"/>
      <c r="G1171" s="206"/>
      <c r="I1171" s="622"/>
      <c r="J1171" s="199"/>
      <c r="K1171" s="476"/>
      <c r="L1171" s="144"/>
      <c r="M1171" s="144"/>
      <c r="N1171" s="144"/>
      <c r="O1171" s="233"/>
      <c r="P1171" s="1391"/>
      <c r="R1171" s="981"/>
      <c r="S1171" s="512"/>
      <c r="T1171" s="1140"/>
      <c r="V1171" s="1141"/>
      <c r="X1171" s="1140"/>
      <c r="Z1171" s="1141"/>
      <c r="AB1171" s="1140"/>
      <c r="AD1171" s="1141"/>
      <c r="AE1171" s="512"/>
      <c r="AO1171" s="233"/>
    </row>
    <row r="1172" spans="2:41" ht="18" customHeight="1">
      <c r="B1172" s="189"/>
      <c r="D1172" s="144"/>
      <c r="F1172" s="144"/>
      <c r="G1172" s="206"/>
      <c r="I1172" s="622"/>
      <c r="J1172" s="199"/>
      <c r="K1172" s="476"/>
      <c r="L1172" s="144"/>
      <c r="M1172" s="144"/>
      <c r="N1172" s="144"/>
      <c r="O1172" s="233"/>
      <c r="P1172" s="1391"/>
      <c r="R1172" s="981"/>
      <c r="S1172" s="512"/>
      <c r="T1172" s="1140"/>
      <c r="V1172" s="1141"/>
      <c r="X1172" s="1140"/>
      <c r="Z1172" s="1141"/>
      <c r="AB1172" s="1140"/>
      <c r="AD1172" s="1141"/>
      <c r="AE1172" s="512"/>
      <c r="AO1172" s="233"/>
    </row>
    <row r="1173" spans="2:41" ht="18" customHeight="1">
      <c r="B1173" s="189"/>
      <c r="D1173" s="144"/>
      <c r="F1173" s="144"/>
      <c r="G1173" s="206"/>
      <c r="I1173" s="622"/>
      <c r="J1173" s="199"/>
      <c r="K1173" s="476"/>
      <c r="L1173" s="144"/>
      <c r="M1173" s="144"/>
      <c r="N1173" s="144"/>
      <c r="O1173" s="233"/>
      <c r="P1173" s="1391"/>
      <c r="R1173" s="981"/>
      <c r="S1173" s="512"/>
      <c r="T1173" s="1140"/>
      <c r="V1173" s="1141"/>
      <c r="X1173" s="1140"/>
      <c r="Z1173" s="1141"/>
      <c r="AB1173" s="1140"/>
      <c r="AD1173" s="1141"/>
      <c r="AE1173" s="512"/>
      <c r="AO1173" s="233"/>
    </row>
    <row r="1174" spans="2:41" ht="18" customHeight="1">
      <c r="B1174" s="189"/>
      <c r="D1174" s="144"/>
      <c r="F1174" s="144"/>
      <c r="G1174" s="206"/>
      <c r="I1174" s="622"/>
      <c r="J1174" s="199"/>
      <c r="K1174" s="476"/>
      <c r="L1174" s="144"/>
      <c r="M1174" s="144"/>
      <c r="N1174" s="144"/>
      <c r="O1174" s="233"/>
      <c r="P1174" s="1391"/>
      <c r="R1174" s="981"/>
      <c r="S1174" s="512"/>
      <c r="T1174" s="1140"/>
      <c r="V1174" s="1141"/>
      <c r="X1174" s="1140"/>
      <c r="Z1174" s="1141"/>
      <c r="AB1174" s="1140"/>
      <c r="AD1174" s="1141"/>
      <c r="AE1174" s="512"/>
      <c r="AO1174" s="233"/>
    </row>
    <row r="1175" spans="2:41" ht="18" customHeight="1">
      <c r="B1175" s="189"/>
      <c r="D1175" s="144"/>
      <c r="F1175" s="144"/>
      <c r="G1175" s="206"/>
      <c r="I1175" s="622"/>
      <c r="J1175" s="199"/>
      <c r="K1175" s="476"/>
      <c r="L1175" s="144"/>
      <c r="M1175" s="144"/>
      <c r="N1175" s="144"/>
      <c r="O1175" s="233"/>
      <c r="P1175" s="1391"/>
      <c r="R1175" s="981"/>
      <c r="S1175" s="512"/>
      <c r="T1175" s="1140"/>
      <c r="V1175" s="1141"/>
      <c r="X1175" s="1140"/>
      <c r="Z1175" s="1141"/>
      <c r="AB1175" s="1140"/>
      <c r="AD1175" s="1141"/>
      <c r="AE1175" s="512"/>
      <c r="AO1175" s="233"/>
    </row>
    <row r="1176" spans="2:41" ht="18" customHeight="1">
      <c r="B1176" s="189"/>
      <c r="D1176" s="144"/>
      <c r="F1176" s="144"/>
      <c r="G1176" s="206"/>
      <c r="I1176" s="622"/>
      <c r="J1176" s="199"/>
      <c r="K1176" s="476"/>
      <c r="L1176" s="144"/>
      <c r="M1176" s="144"/>
      <c r="N1176" s="144"/>
      <c r="O1176" s="233"/>
      <c r="P1176" s="1391"/>
      <c r="R1176" s="981"/>
      <c r="S1176" s="512"/>
      <c r="T1176" s="1140"/>
      <c r="V1176" s="1141"/>
      <c r="X1176" s="1140"/>
      <c r="Z1176" s="1141"/>
      <c r="AB1176" s="1140"/>
      <c r="AD1176" s="1141"/>
      <c r="AE1176" s="512"/>
      <c r="AO1176" s="233"/>
    </row>
    <row r="1177" spans="2:41" ht="18" customHeight="1">
      <c r="B1177" s="189"/>
      <c r="D1177" s="144"/>
      <c r="F1177" s="144"/>
      <c r="G1177" s="206"/>
      <c r="I1177" s="622"/>
      <c r="J1177" s="199"/>
      <c r="K1177" s="476"/>
      <c r="L1177" s="144"/>
      <c r="M1177" s="144"/>
      <c r="N1177" s="144"/>
      <c r="O1177" s="233"/>
      <c r="P1177" s="1391"/>
      <c r="R1177" s="981"/>
      <c r="S1177" s="512"/>
      <c r="T1177" s="1140"/>
      <c r="V1177" s="1141"/>
      <c r="X1177" s="1140"/>
      <c r="Z1177" s="1141"/>
      <c r="AB1177" s="1140"/>
      <c r="AD1177" s="1141"/>
      <c r="AE1177" s="512"/>
      <c r="AO1177" s="233"/>
    </row>
    <row r="1178" spans="2:41" ht="18" customHeight="1">
      <c r="B1178" s="189"/>
      <c r="D1178" s="144"/>
      <c r="F1178" s="144"/>
      <c r="G1178" s="206"/>
      <c r="I1178" s="622"/>
      <c r="J1178" s="199"/>
      <c r="K1178" s="476"/>
      <c r="L1178" s="144"/>
      <c r="M1178" s="144"/>
      <c r="N1178" s="144"/>
      <c r="O1178" s="233"/>
      <c r="P1178" s="1391"/>
      <c r="R1178" s="981"/>
      <c r="S1178" s="512"/>
      <c r="T1178" s="1140"/>
      <c r="V1178" s="1141"/>
      <c r="X1178" s="1140"/>
      <c r="Z1178" s="1141"/>
      <c r="AB1178" s="1140"/>
      <c r="AD1178" s="1141"/>
      <c r="AE1178" s="512"/>
      <c r="AO1178" s="233"/>
    </row>
    <row r="1179" spans="2:41" ht="18" customHeight="1">
      <c r="B1179" s="189"/>
      <c r="D1179" s="144"/>
      <c r="F1179" s="144"/>
      <c r="G1179" s="206"/>
      <c r="I1179" s="622"/>
      <c r="J1179" s="199"/>
      <c r="K1179" s="476"/>
      <c r="L1179" s="144"/>
      <c r="M1179" s="144"/>
      <c r="N1179" s="144"/>
      <c r="O1179" s="233"/>
      <c r="P1179" s="1391"/>
      <c r="R1179" s="981"/>
      <c r="S1179" s="512"/>
      <c r="T1179" s="1140"/>
      <c r="V1179" s="1141"/>
      <c r="X1179" s="1140"/>
      <c r="Z1179" s="1141"/>
      <c r="AB1179" s="1140"/>
      <c r="AD1179" s="1141"/>
      <c r="AE1179" s="512"/>
      <c r="AO1179" s="233"/>
    </row>
    <row r="1180" spans="2:41" ht="18" customHeight="1">
      <c r="B1180" s="189"/>
      <c r="D1180" s="144"/>
      <c r="F1180" s="144"/>
      <c r="G1180" s="206"/>
      <c r="I1180" s="622"/>
      <c r="J1180" s="199"/>
      <c r="K1180" s="476"/>
      <c r="L1180" s="144"/>
      <c r="M1180" s="144"/>
      <c r="N1180" s="144"/>
      <c r="O1180" s="233"/>
      <c r="P1180" s="1391"/>
      <c r="R1180" s="981"/>
      <c r="S1180" s="512"/>
      <c r="T1180" s="1140"/>
      <c r="V1180" s="1141"/>
      <c r="X1180" s="1140"/>
      <c r="Z1180" s="1141"/>
      <c r="AB1180" s="1140"/>
      <c r="AD1180" s="1141"/>
      <c r="AE1180" s="512"/>
      <c r="AO1180" s="233"/>
    </row>
    <row r="1181" spans="2:41" ht="18" customHeight="1">
      <c r="B1181" s="189"/>
      <c r="D1181" s="144"/>
      <c r="F1181" s="144"/>
      <c r="G1181" s="206"/>
      <c r="I1181" s="622"/>
      <c r="J1181" s="199"/>
      <c r="K1181" s="476"/>
      <c r="L1181" s="144"/>
      <c r="M1181" s="144"/>
      <c r="N1181" s="144"/>
      <c r="O1181" s="233"/>
      <c r="P1181" s="1391"/>
      <c r="R1181" s="981"/>
      <c r="S1181" s="512"/>
      <c r="T1181" s="1140"/>
      <c r="V1181" s="1141"/>
      <c r="X1181" s="1140"/>
      <c r="Z1181" s="1141"/>
      <c r="AB1181" s="1140"/>
      <c r="AD1181" s="1141"/>
      <c r="AE1181" s="512"/>
      <c r="AO1181" s="233"/>
    </row>
    <row r="1182" spans="2:41" ht="18" customHeight="1">
      <c r="B1182" s="189"/>
      <c r="D1182" s="144"/>
      <c r="F1182" s="144"/>
      <c r="G1182" s="206"/>
      <c r="I1182" s="622"/>
      <c r="J1182" s="199"/>
      <c r="K1182" s="476"/>
      <c r="L1182" s="144"/>
      <c r="M1182" s="144"/>
      <c r="N1182" s="144"/>
      <c r="O1182" s="233"/>
      <c r="P1182" s="1391"/>
      <c r="R1182" s="981"/>
      <c r="S1182" s="512"/>
      <c r="T1182" s="1140"/>
      <c r="V1182" s="1141"/>
      <c r="X1182" s="1140"/>
      <c r="Z1182" s="1141"/>
      <c r="AB1182" s="1140"/>
      <c r="AD1182" s="1141"/>
      <c r="AE1182" s="512"/>
      <c r="AO1182" s="233"/>
    </row>
    <row r="1183" spans="2:41" ht="18" customHeight="1">
      <c r="B1183" s="189"/>
      <c r="D1183" s="144"/>
      <c r="F1183" s="144"/>
      <c r="G1183" s="206"/>
      <c r="I1183" s="622"/>
      <c r="J1183" s="199"/>
      <c r="K1183" s="476"/>
      <c r="L1183" s="144"/>
      <c r="M1183" s="144"/>
      <c r="N1183" s="144"/>
      <c r="O1183" s="233"/>
      <c r="P1183" s="1391"/>
      <c r="R1183" s="981"/>
      <c r="S1183" s="512"/>
      <c r="T1183" s="1140"/>
      <c r="V1183" s="1141"/>
      <c r="X1183" s="1140"/>
      <c r="Z1183" s="1141"/>
      <c r="AB1183" s="1140"/>
      <c r="AD1183" s="1141"/>
      <c r="AE1183" s="512"/>
      <c r="AO1183" s="233"/>
    </row>
    <row r="1184" spans="2:41" ht="18" customHeight="1">
      <c r="B1184" s="189"/>
      <c r="D1184" s="144"/>
      <c r="F1184" s="144"/>
      <c r="G1184" s="206"/>
      <c r="I1184" s="622"/>
      <c r="J1184" s="199"/>
      <c r="K1184" s="476"/>
      <c r="L1184" s="144"/>
      <c r="M1184" s="144"/>
      <c r="N1184" s="144"/>
      <c r="O1184" s="233"/>
      <c r="P1184" s="1391"/>
      <c r="R1184" s="981"/>
      <c r="S1184" s="512"/>
      <c r="T1184" s="1140"/>
      <c r="V1184" s="1141"/>
      <c r="X1184" s="1140"/>
      <c r="Z1184" s="1141"/>
      <c r="AB1184" s="1140"/>
      <c r="AD1184" s="1141"/>
      <c r="AE1184" s="512"/>
      <c r="AO1184" s="233"/>
    </row>
    <row r="1185" spans="2:41" ht="18" customHeight="1">
      <c r="B1185" s="189"/>
      <c r="D1185" s="144"/>
      <c r="F1185" s="144"/>
      <c r="G1185" s="206"/>
      <c r="I1185" s="622"/>
      <c r="J1185" s="199"/>
      <c r="K1185" s="476"/>
      <c r="L1185" s="144"/>
      <c r="M1185" s="144"/>
      <c r="N1185" s="144"/>
      <c r="O1185" s="233"/>
      <c r="P1185" s="1391"/>
      <c r="R1185" s="981"/>
      <c r="S1185" s="512"/>
      <c r="T1185" s="1140"/>
      <c r="V1185" s="1141"/>
      <c r="X1185" s="1140"/>
      <c r="Z1185" s="1141"/>
      <c r="AB1185" s="1140"/>
      <c r="AD1185" s="1141"/>
      <c r="AE1185" s="512"/>
      <c r="AO1185" s="233"/>
    </row>
    <row r="1186" spans="2:41" ht="18" customHeight="1">
      <c r="B1186" s="189"/>
      <c r="D1186" s="144"/>
      <c r="F1186" s="144"/>
      <c r="G1186" s="206"/>
      <c r="I1186" s="622"/>
      <c r="J1186" s="199"/>
      <c r="K1186" s="476"/>
      <c r="L1186" s="144"/>
      <c r="M1186" s="144"/>
      <c r="N1186" s="144"/>
      <c r="O1186" s="233"/>
      <c r="P1186" s="1391"/>
      <c r="R1186" s="981"/>
      <c r="S1186" s="512"/>
      <c r="T1186" s="1140"/>
      <c r="V1186" s="1141"/>
      <c r="X1186" s="1140"/>
      <c r="Z1186" s="1141"/>
      <c r="AB1186" s="1140"/>
      <c r="AD1186" s="1141"/>
      <c r="AE1186" s="512"/>
      <c r="AO1186" s="233"/>
    </row>
    <row r="1187" spans="2:41" ht="18" customHeight="1">
      <c r="B1187" s="189"/>
      <c r="D1187" s="144"/>
      <c r="F1187" s="144"/>
      <c r="G1187" s="206"/>
      <c r="I1187" s="622"/>
      <c r="J1187" s="199"/>
      <c r="K1187" s="476"/>
      <c r="L1187" s="144"/>
      <c r="M1187" s="144"/>
      <c r="N1187" s="144"/>
      <c r="O1187" s="233"/>
      <c r="P1187" s="1391"/>
      <c r="R1187" s="981"/>
      <c r="S1187" s="512"/>
      <c r="T1187" s="1140"/>
      <c r="V1187" s="1141"/>
      <c r="X1187" s="1140"/>
      <c r="Z1187" s="1141"/>
      <c r="AB1187" s="1140"/>
      <c r="AD1187" s="1141"/>
      <c r="AE1187" s="512"/>
      <c r="AO1187" s="233"/>
    </row>
    <row r="1188" spans="2:41" ht="18" customHeight="1">
      <c r="B1188" s="189"/>
      <c r="D1188" s="144"/>
      <c r="F1188" s="144"/>
      <c r="G1188" s="206"/>
      <c r="I1188" s="622"/>
      <c r="J1188" s="199"/>
      <c r="K1188" s="476"/>
      <c r="L1188" s="144"/>
      <c r="M1188" s="144"/>
      <c r="N1188" s="144"/>
      <c r="O1188" s="233"/>
      <c r="P1188" s="1391"/>
      <c r="R1188" s="981"/>
      <c r="S1188" s="512"/>
      <c r="T1188" s="1140"/>
      <c r="V1188" s="1141"/>
      <c r="X1188" s="1140"/>
      <c r="Z1188" s="1141"/>
      <c r="AB1188" s="1140"/>
      <c r="AD1188" s="1141"/>
      <c r="AE1188" s="512"/>
      <c r="AO1188" s="233"/>
    </row>
    <row r="1189" spans="2:41" ht="18" customHeight="1">
      <c r="B1189" s="189"/>
      <c r="D1189" s="144"/>
      <c r="F1189" s="144"/>
      <c r="G1189" s="206"/>
      <c r="I1189" s="622"/>
      <c r="J1189" s="199"/>
      <c r="K1189" s="476"/>
      <c r="L1189" s="144"/>
      <c r="M1189" s="144"/>
      <c r="N1189" s="144"/>
      <c r="O1189" s="233"/>
      <c r="P1189" s="1391"/>
      <c r="R1189" s="981"/>
      <c r="S1189" s="512"/>
      <c r="T1189" s="1140"/>
      <c r="V1189" s="1141"/>
      <c r="X1189" s="1140"/>
      <c r="Z1189" s="1141"/>
      <c r="AB1189" s="1140"/>
      <c r="AD1189" s="1141"/>
      <c r="AE1189" s="512"/>
      <c r="AO1189" s="233"/>
    </row>
    <row r="1190" spans="2:41" ht="18" customHeight="1">
      <c r="B1190" s="189"/>
      <c r="D1190" s="144"/>
      <c r="F1190" s="144"/>
      <c r="G1190" s="206"/>
      <c r="I1190" s="622"/>
      <c r="J1190" s="199"/>
      <c r="K1190" s="476"/>
      <c r="L1190" s="144"/>
      <c r="M1190" s="144"/>
      <c r="N1190" s="144"/>
      <c r="O1190" s="233"/>
      <c r="P1190" s="1391"/>
      <c r="R1190" s="981"/>
      <c r="S1190" s="512"/>
      <c r="T1190" s="1140"/>
      <c r="V1190" s="1141"/>
      <c r="X1190" s="1140"/>
      <c r="Z1190" s="1141"/>
      <c r="AB1190" s="1140"/>
      <c r="AD1190" s="1141"/>
      <c r="AE1190" s="512"/>
      <c r="AO1190" s="233"/>
    </row>
    <row r="1191" spans="2:41" ht="18" customHeight="1">
      <c r="B1191" s="189"/>
      <c r="D1191" s="144"/>
      <c r="F1191" s="144"/>
      <c r="G1191" s="206"/>
      <c r="I1191" s="622"/>
      <c r="J1191" s="199"/>
      <c r="K1191" s="476"/>
      <c r="L1191" s="144"/>
      <c r="M1191" s="144"/>
      <c r="N1191" s="144"/>
      <c r="O1191" s="233"/>
      <c r="P1191" s="1391"/>
      <c r="R1191" s="981"/>
      <c r="S1191" s="512"/>
      <c r="T1191" s="1140"/>
      <c r="V1191" s="1141"/>
      <c r="X1191" s="1140"/>
      <c r="Z1191" s="1141"/>
      <c r="AB1191" s="1140"/>
      <c r="AD1191" s="1141"/>
      <c r="AE1191" s="512"/>
      <c r="AO1191" s="233"/>
    </row>
    <row r="1192" spans="2:41" ht="18" customHeight="1">
      <c r="B1192" s="189"/>
      <c r="D1192" s="144"/>
      <c r="F1192" s="144"/>
      <c r="G1192" s="206"/>
      <c r="I1192" s="622"/>
      <c r="J1192" s="199"/>
      <c r="K1192" s="476"/>
      <c r="L1192" s="144"/>
      <c r="M1192" s="144"/>
      <c r="N1192" s="144"/>
      <c r="O1192" s="233"/>
      <c r="P1192" s="1391"/>
      <c r="R1192" s="981"/>
      <c r="S1192" s="512"/>
      <c r="T1192" s="1140"/>
      <c r="V1192" s="1141"/>
      <c r="X1192" s="1140"/>
      <c r="Z1192" s="1141"/>
      <c r="AB1192" s="1140"/>
      <c r="AD1192" s="1141"/>
      <c r="AE1192" s="512"/>
      <c r="AO1192" s="233"/>
    </row>
    <row r="1193" spans="2:41" ht="18" customHeight="1">
      <c r="B1193" s="189"/>
      <c r="D1193" s="144"/>
      <c r="F1193" s="144"/>
      <c r="G1193" s="206"/>
      <c r="I1193" s="622"/>
      <c r="J1193" s="199"/>
      <c r="K1193" s="476"/>
      <c r="L1193" s="144"/>
      <c r="M1193" s="144"/>
      <c r="N1193" s="144"/>
      <c r="O1193" s="233"/>
      <c r="P1193" s="1391"/>
      <c r="R1193" s="981"/>
      <c r="S1193" s="512"/>
      <c r="T1193" s="1140"/>
      <c r="V1193" s="1141"/>
      <c r="X1193" s="1140"/>
      <c r="Z1193" s="1141"/>
      <c r="AB1193" s="1140"/>
      <c r="AD1193" s="1141"/>
      <c r="AE1193" s="512"/>
      <c r="AO1193" s="233"/>
    </row>
    <row r="1194" spans="2:41" ht="18" customHeight="1">
      <c r="B1194" s="189"/>
      <c r="D1194" s="144"/>
      <c r="F1194" s="144"/>
      <c r="G1194" s="206"/>
      <c r="I1194" s="622"/>
      <c r="J1194" s="199"/>
      <c r="K1194" s="476"/>
      <c r="L1194" s="144"/>
      <c r="M1194" s="144"/>
      <c r="N1194" s="144"/>
      <c r="O1194" s="233"/>
      <c r="P1194" s="1391"/>
      <c r="R1194" s="981"/>
      <c r="S1194" s="512"/>
      <c r="T1194" s="1140"/>
      <c r="V1194" s="1141"/>
      <c r="X1194" s="1140"/>
      <c r="Z1194" s="1141"/>
      <c r="AB1194" s="1140"/>
      <c r="AD1194" s="1141"/>
      <c r="AE1194" s="512"/>
      <c r="AO1194" s="233"/>
    </row>
    <row r="1195" spans="2:41" ht="18" customHeight="1">
      <c r="B1195" s="189"/>
      <c r="D1195" s="144"/>
      <c r="F1195" s="144"/>
      <c r="G1195" s="206"/>
      <c r="I1195" s="622"/>
      <c r="J1195" s="199"/>
      <c r="K1195" s="476"/>
      <c r="L1195" s="144"/>
      <c r="M1195" s="144"/>
      <c r="N1195" s="144"/>
      <c r="O1195" s="233"/>
      <c r="P1195" s="1391"/>
      <c r="R1195" s="981"/>
      <c r="S1195" s="512"/>
      <c r="T1195" s="1140"/>
      <c r="V1195" s="1141"/>
      <c r="X1195" s="1140"/>
      <c r="Z1195" s="1141"/>
      <c r="AB1195" s="1140"/>
      <c r="AD1195" s="1141"/>
      <c r="AE1195" s="512"/>
      <c r="AO1195" s="233"/>
    </row>
    <row r="1196" spans="2:41" ht="18" customHeight="1">
      <c r="B1196" s="189"/>
      <c r="D1196" s="144"/>
      <c r="F1196" s="144"/>
      <c r="G1196" s="206"/>
      <c r="I1196" s="622"/>
      <c r="J1196" s="199"/>
      <c r="K1196" s="476"/>
      <c r="L1196" s="144"/>
      <c r="M1196" s="144"/>
      <c r="N1196" s="144"/>
      <c r="O1196" s="233"/>
      <c r="P1196" s="1391"/>
      <c r="R1196" s="981"/>
      <c r="S1196" s="512"/>
      <c r="T1196" s="1140"/>
      <c r="V1196" s="1141"/>
      <c r="X1196" s="1140"/>
      <c r="Z1196" s="1141"/>
      <c r="AB1196" s="1140"/>
      <c r="AD1196" s="1141"/>
      <c r="AE1196" s="512"/>
      <c r="AO1196" s="233"/>
    </row>
    <row r="1197" spans="2:41" ht="18" customHeight="1">
      <c r="B1197" s="189"/>
      <c r="D1197" s="144"/>
      <c r="F1197" s="144"/>
      <c r="G1197" s="206"/>
      <c r="I1197" s="622"/>
      <c r="J1197" s="199"/>
      <c r="K1197" s="476"/>
      <c r="L1197" s="144"/>
      <c r="M1197" s="144"/>
      <c r="N1197" s="144"/>
      <c r="O1197" s="233"/>
      <c r="P1197" s="1391"/>
      <c r="R1197" s="981"/>
      <c r="S1197" s="512"/>
      <c r="T1197" s="1140"/>
      <c r="V1197" s="1141"/>
      <c r="X1197" s="1140"/>
      <c r="Z1197" s="1141"/>
      <c r="AB1197" s="1140"/>
      <c r="AD1197" s="1141"/>
      <c r="AE1197" s="512"/>
      <c r="AO1197" s="233"/>
    </row>
    <row r="1198" spans="2:41" ht="18" customHeight="1">
      <c r="B1198" s="189"/>
      <c r="D1198" s="144"/>
      <c r="F1198" s="144"/>
      <c r="G1198" s="206"/>
      <c r="I1198" s="622"/>
      <c r="J1198" s="199"/>
      <c r="K1198" s="476"/>
      <c r="L1198" s="144"/>
      <c r="M1198" s="144"/>
      <c r="N1198" s="144"/>
      <c r="O1198" s="233"/>
      <c r="P1198" s="1391"/>
      <c r="R1198" s="981"/>
      <c r="S1198" s="512"/>
      <c r="T1198" s="1140"/>
      <c r="V1198" s="1141"/>
      <c r="X1198" s="1140"/>
      <c r="Z1198" s="1141"/>
      <c r="AB1198" s="1140"/>
      <c r="AD1198" s="1141"/>
      <c r="AE1198" s="512"/>
      <c r="AO1198" s="233"/>
    </row>
    <row r="1199" spans="2:41" ht="18" customHeight="1">
      <c r="B1199" s="189"/>
      <c r="D1199" s="144"/>
      <c r="F1199" s="144"/>
      <c r="G1199" s="206"/>
      <c r="I1199" s="622"/>
      <c r="J1199" s="199"/>
      <c r="K1199" s="476"/>
      <c r="L1199" s="144"/>
      <c r="M1199" s="144"/>
      <c r="N1199" s="144"/>
      <c r="O1199" s="233"/>
      <c r="P1199" s="1391"/>
      <c r="R1199" s="981"/>
      <c r="S1199" s="512"/>
      <c r="T1199" s="1140"/>
      <c r="V1199" s="1141"/>
      <c r="X1199" s="1140"/>
      <c r="Z1199" s="1141"/>
      <c r="AB1199" s="1140"/>
      <c r="AD1199" s="1141"/>
      <c r="AE1199" s="512"/>
      <c r="AO1199" s="233"/>
    </row>
    <row r="1200" spans="2:41" ht="18" customHeight="1">
      <c r="B1200" s="189"/>
      <c r="D1200" s="144"/>
      <c r="F1200" s="144"/>
      <c r="G1200" s="206"/>
      <c r="I1200" s="622"/>
      <c r="J1200" s="199"/>
      <c r="K1200" s="476"/>
      <c r="L1200" s="144"/>
      <c r="M1200" s="144"/>
      <c r="N1200" s="144"/>
      <c r="O1200" s="233"/>
      <c r="P1200" s="1391"/>
      <c r="R1200" s="981"/>
      <c r="S1200" s="512"/>
      <c r="T1200" s="1140"/>
      <c r="V1200" s="1141"/>
      <c r="X1200" s="1140"/>
      <c r="Z1200" s="1141"/>
      <c r="AB1200" s="1140"/>
      <c r="AD1200" s="1141"/>
      <c r="AE1200" s="512"/>
      <c r="AO1200" s="233"/>
    </row>
    <row r="1201" spans="2:41" ht="18" customHeight="1">
      <c r="B1201" s="189"/>
      <c r="D1201" s="144"/>
      <c r="F1201" s="144"/>
      <c r="G1201" s="206"/>
      <c r="I1201" s="622"/>
      <c r="J1201" s="199"/>
      <c r="K1201" s="476"/>
      <c r="L1201" s="144"/>
      <c r="M1201" s="144"/>
      <c r="N1201" s="144"/>
      <c r="O1201" s="233"/>
      <c r="P1201" s="1391"/>
      <c r="R1201" s="981"/>
      <c r="S1201" s="512"/>
      <c r="T1201" s="1140"/>
      <c r="V1201" s="1141"/>
      <c r="X1201" s="1140"/>
      <c r="Z1201" s="1141"/>
      <c r="AB1201" s="1140"/>
      <c r="AD1201" s="1141"/>
      <c r="AE1201" s="512"/>
      <c r="AO1201" s="233"/>
    </row>
    <row r="1202" spans="2:41" ht="18" customHeight="1">
      <c r="B1202" s="189"/>
      <c r="D1202" s="144"/>
      <c r="F1202" s="144"/>
      <c r="G1202" s="206"/>
      <c r="I1202" s="622"/>
      <c r="J1202" s="199"/>
      <c r="K1202" s="476"/>
      <c r="L1202" s="144"/>
      <c r="M1202" s="144"/>
      <c r="N1202" s="144"/>
      <c r="O1202" s="233"/>
      <c r="P1202" s="1391"/>
      <c r="R1202" s="981"/>
      <c r="S1202" s="512"/>
      <c r="T1202" s="1140"/>
      <c r="V1202" s="1141"/>
      <c r="X1202" s="1140"/>
      <c r="Z1202" s="1141"/>
      <c r="AB1202" s="1140"/>
      <c r="AD1202" s="1141"/>
      <c r="AE1202" s="512"/>
      <c r="AO1202" s="233"/>
    </row>
    <row r="1203" spans="2:41" ht="18" customHeight="1">
      <c r="B1203" s="189"/>
      <c r="D1203" s="144"/>
      <c r="F1203" s="144"/>
      <c r="G1203" s="206"/>
      <c r="I1203" s="622"/>
      <c r="J1203" s="199"/>
      <c r="K1203" s="476"/>
      <c r="L1203" s="144"/>
      <c r="M1203" s="144"/>
      <c r="N1203" s="144"/>
      <c r="O1203" s="233"/>
      <c r="P1203" s="1391"/>
      <c r="R1203" s="981"/>
      <c r="S1203" s="512"/>
      <c r="T1203" s="1140"/>
      <c r="V1203" s="1141"/>
      <c r="X1203" s="1140"/>
      <c r="Z1203" s="1141"/>
      <c r="AB1203" s="1140"/>
      <c r="AD1203" s="1141"/>
      <c r="AE1203" s="512"/>
      <c r="AO1203" s="233"/>
    </row>
    <row r="1204" spans="2:41" ht="18" customHeight="1">
      <c r="B1204" s="189"/>
      <c r="D1204" s="144"/>
      <c r="F1204" s="144"/>
      <c r="G1204" s="206"/>
      <c r="I1204" s="622"/>
      <c r="J1204" s="199"/>
      <c r="K1204" s="476"/>
      <c r="L1204" s="144"/>
      <c r="M1204" s="144"/>
      <c r="N1204" s="144"/>
      <c r="O1204" s="233"/>
      <c r="P1204" s="1391"/>
      <c r="R1204" s="981"/>
      <c r="S1204" s="512"/>
      <c r="T1204" s="1140"/>
      <c r="V1204" s="1141"/>
      <c r="X1204" s="1140"/>
      <c r="Z1204" s="1141"/>
      <c r="AB1204" s="1140"/>
      <c r="AD1204" s="1141"/>
      <c r="AE1204" s="512"/>
      <c r="AO1204" s="233"/>
    </row>
    <row r="1205" spans="2:41" ht="18" customHeight="1">
      <c r="B1205" s="189"/>
      <c r="D1205" s="144"/>
      <c r="F1205" s="144"/>
      <c r="G1205" s="206"/>
      <c r="I1205" s="622"/>
      <c r="J1205" s="199"/>
      <c r="K1205" s="476"/>
      <c r="L1205" s="144"/>
      <c r="M1205" s="144"/>
      <c r="N1205" s="144"/>
      <c r="O1205" s="233"/>
      <c r="P1205" s="1391"/>
      <c r="R1205" s="981"/>
      <c r="S1205" s="512"/>
      <c r="T1205" s="1140"/>
      <c r="V1205" s="1141"/>
      <c r="X1205" s="1140"/>
      <c r="Z1205" s="1141"/>
      <c r="AB1205" s="1140"/>
      <c r="AD1205" s="1141"/>
      <c r="AE1205" s="512"/>
      <c r="AO1205" s="233"/>
    </row>
    <row r="1206" spans="2:41" ht="18" customHeight="1">
      <c r="B1206" s="189"/>
      <c r="D1206" s="144"/>
      <c r="F1206" s="144"/>
      <c r="G1206" s="206"/>
      <c r="I1206" s="622"/>
      <c r="J1206" s="199"/>
      <c r="K1206" s="476"/>
      <c r="L1206" s="144"/>
      <c r="M1206" s="144"/>
      <c r="N1206" s="144"/>
      <c r="O1206" s="233"/>
      <c r="P1206" s="1391"/>
      <c r="R1206" s="981"/>
      <c r="S1206" s="512"/>
      <c r="T1206" s="1140"/>
      <c r="V1206" s="1141"/>
      <c r="X1206" s="1140"/>
      <c r="Z1206" s="1141"/>
      <c r="AB1206" s="1140"/>
      <c r="AD1206" s="1141"/>
      <c r="AE1206" s="512"/>
      <c r="AO1206" s="233"/>
    </row>
    <row r="1207" spans="2:41" ht="18" customHeight="1">
      <c r="B1207" s="189"/>
      <c r="D1207" s="144"/>
      <c r="F1207" s="144"/>
      <c r="G1207" s="206"/>
      <c r="I1207" s="622"/>
      <c r="J1207" s="199"/>
      <c r="K1207" s="476"/>
      <c r="L1207" s="144"/>
      <c r="M1207" s="144"/>
      <c r="N1207" s="144"/>
      <c r="O1207" s="233"/>
      <c r="P1207" s="1391"/>
      <c r="R1207" s="981"/>
      <c r="S1207" s="512"/>
      <c r="T1207" s="1140"/>
      <c r="V1207" s="1141"/>
      <c r="X1207" s="1140"/>
      <c r="Z1207" s="1141"/>
      <c r="AB1207" s="1140"/>
      <c r="AD1207" s="1141"/>
      <c r="AE1207" s="512"/>
      <c r="AO1207" s="233"/>
    </row>
    <row r="1208" spans="2:41" ht="18" customHeight="1">
      <c r="B1208" s="189"/>
      <c r="D1208" s="144"/>
      <c r="F1208" s="144"/>
      <c r="G1208" s="206"/>
      <c r="I1208" s="622"/>
      <c r="J1208" s="199"/>
      <c r="K1208" s="476"/>
      <c r="L1208" s="144"/>
      <c r="M1208" s="144"/>
      <c r="N1208" s="144"/>
      <c r="O1208" s="233"/>
      <c r="P1208" s="1391"/>
      <c r="R1208" s="981"/>
      <c r="S1208" s="512"/>
      <c r="T1208" s="1140"/>
      <c r="V1208" s="1141"/>
      <c r="X1208" s="1140"/>
      <c r="Z1208" s="1141"/>
      <c r="AB1208" s="1140"/>
      <c r="AD1208" s="1141"/>
      <c r="AE1208" s="512"/>
      <c r="AO1208" s="233"/>
    </row>
    <row r="1209" spans="2:41" ht="18" customHeight="1">
      <c r="B1209" s="189"/>
      <c r="D1209" s="144"/>
      <c r="F1209" s="144"/>
      <c r="G1209" s="206"/>
      <c r="I1209" s="622"/>
      <c r="J1209" s="199"/>
      <c r="K1209" s="476"/>
      <c r="L1209" s="144"/>
      <c r="M1209" s="144"/>
      <c r="N1209" s="144"/>
      <c r="O1209" s="233"/>
      <c r="P1209" s="1391"/>
      <c r="R1209" s="981"/>
      <c r="S1209" s="512"/>
      <c r="T1209" s="1140"/>
      <c r="V1209" s="1141"/>
      <c r="X1209" s="1140"/>
      <c r="Z1209" s="1141"/>
      <c r="AB1209" s="1140"/>
      <c r="AD1209" s="1141"/>
      <c r="AE1209" s="512"/>
      <c r="AO1209" s="233"/>
    </row>
    <row r="1210" spans="2:41" ht="18" customHeight="1">
      <c r="B1210" s="189"/>
      <c r="D1210" s="144"/>
      <c r="F1210" s="144"/>
      <c r="G1210" s="206"/>
      <c r="I1210" s="622"/>
      <c r="J1210" s="199"/>
      <c r="K1210" s="476"/>
      <c r="L1210" s="144"/>
      <c r="M1210" s="144"/>
      <c r="N1210" s="144"/>
      <c r="O1210" s="233"/>
      <c r="P1210" s="1391"/>
      <c r="R1210" s="981"/>
      <c r="S1210" s="512"/>
      <c r="T1210" s="1140"/>
      <c r="V1210" s="1141"/>
      <c r="X1210" s="1140"/>
      <c r="Z1210" s="1141"/>
      <c r="AB1210" s="1140"/>
      <c r="AD1210" s="1141"/>
      <c r="AE1210" s="512"/>
      <c r="AO1210" s="233"/>
    </row>
    <row r="1211" spans="2:41" ht="18" customHeight="1">
      <c r="B1211" s="189"/>
      <c r="D1211" s="144"/>
      <c r="F1211" s="144"/>
      <c r="G1211" s="206"/>
      <c r="I1211" s="622"/>
      <c r="J1211" s="199"/>
      <c r="K1211" s="476"/>
      <c r="L1211" s="144"/>
      <c r="M1211" s="144"/>
      <c r="N1211" s="144"/>
      <c r="O1211" s="233"/>
      <c r="P1211" s="1391"/>
      <c r="R1211" s="981"/>
      <c r="S1211" s="512"/>
      <c r="T1211" s="1140"/>
      <c r="V1211" s="1141"/>
      <c r="X1211" s="1140"/>
      <c r="Z1211" s="1141"/>
      <c r="AB1211" s="1140"/>
      <c r="AD1211" s="1141"/>
      <c r="AE1211" s="512"/>
      <c r="AO1211" s="233"/>
    </row>
    <row r="1212" spans="2:41" ht="18" customHeight="1">
      <c r="B1212" s="189"/>
      <c r="D1212" s="144"/>
      <c r="F1212" s="144"/>
      <c r="G1212" s="206"/>
      <c r="I1212" s="622"/>
      <c r="J1212" s="199"/>
      <c r="K1212" s="476"/>
      <c r="L1212" s="144"/>
      <c r="M1212" s="144"/>
      <c r="N1212" s="144"/>
      <c r="O1212" s="233"/>
      <c r="P1212" s="1391"/>
      <c r="R1212" s="981"/>
      <c r="S1212" s="512"/>
      <c r="T1212" s="1140"/>
      <c r="V1212" s="1141"/>
      <c r="X1212" s="1140"/>
      <c r="Z1212" s="1141"/>
      <c r="AB1212" s="1140"/>
      <c r="AD1212" s="1141"/>
      <c r="AE1212" s="512"/>
      <c r="AO1212" s="233"/>
    </row>
    <row r="1213" spans="2:41" ht="18" customHeight="1">
      <c r="B1213" s="189"/>
      <c r="D1213" s="144"/>
      <c r="F1213" s="144"/>
      <c r="G1213" s="206"/>
      <c r="I1213" s="622"/>
      <c r="J1213" s="199"/>
      <c r="K1213" s="476"/>
      <c r="L1213" s="144"/>
      <c r="M1213" s="144"/>
      <c r="N1213" s="144"/>
      <c r="O1213" s="233"/>
      <c r="P1213" s="1391"/>
      <c r="R1213" s="981"/>
      <c r="S1213" s="512"/>
      <c r="T1213" s="1140"/>
      <c r="V1213" s="1141"/>
      <c r="X1213" s="1140"/>
      <c r="Z1213" s="1141"/>
      <c r="AB1213" s="1140"/>
      <c r="AD1213" s="1141"/>
      <c r="AE1213" s="512"/>
      <c r="AO1213" s="233"/>
    </row>
    <row r="1214" spans="2:41" ht="18" customHeight="1">
      <c r="B1214" s="189"/>
      <c r="D1214" s="144"/>
      <c r="F1214" s="144"/>
      <c r="G1214" s="206"/>
      <c r="I1214" s="622"/>
      <c r="J1214" s="199"/>
      <c r="K1214" s="476"/>
      <c r="L1214" s="144"/>
      <c r="M1214" s="144"/>
      <c r="N1214" s="144"/>
      <c r="O1214" s="233"/>
      <c r="P1214" s="1391"/>
      <c r="R1214" s="981"/>
      <c r="S1214" s="512"/>
      <c r="T1214" s="1140"/>
      <c r="V1214" s="1141"/>
      <c r="X1214" s="1140"/>
      <c r="Z1214" s="1141"/>
      <c r="AB1214" s="1140"/>
      <c r="AD1214" s="1141"/>
      <c r="AE1214" s="512"/>
      <c r="AO1214" s="233"/>
    </row>
    <row r="1215" spans="2:41" ht="18" customHeight="1">
      <c r="B1215" s="189"/>
      <c r="D1215" s="144"/>
      <c r="F1215" s="144"/>
      <c r="G1215" s="206"/>
      <c r="I1215" s="622"/>
      <c r="J1215" s="199"/>
      <c r="K1215" s="476"/>
      <c r="L1215" s="144"/>
      <c r="M1215" s="144"/>
      <c r="N1215" s="144"/>
      <c r="O1215" s="233"/>
      <c r="P1215" s="1391"/>
      <c r="R1215" s="981"/>
      <c r="S1215" s="512"/>
      <c r="T1215" s="1140"/>
      <c r="V1215" s="1141"/>
      <c r="X1215" s="1140"/>
      <c r="Z1215" s="1141"/>
      <c r="AB1215" s="1140"/>
      <c r="AD1215" s="1141"/>
      <c r="AE1215" s="512"/>
      <c r="AO1215" s="233"/>
    </row>
    <row r="1216" spans="2:41" ht="18" customHeight="1">
      <c r="B1216" s="189"/>
      <c r="D1216" s="144"/>
      <c r="F1216" s="144"/>
      <c r="G1216" s="206"/>
      <c r="I1216" s="622"/>
      <c r="J1216" s="199"/>
      <c r="K1216" s="476"/>
      <c r="L1216" s="144"/>
      <c r="M1216" s="144"/>
      <c r="N1216" s="144"/>
      <c r="O1216" s="233"/>
      <c r="P1216" s="1391"/>
      <c r="R1216" s="981"/>
      <c r="S1216" s="512"/>
      <c r="T1216" s="1140"/>
      <c r="V1216" s="1141"/>
      <c r="X1216" s="1140"/>
      <c r="Z1216" s="1141"/>
      <c r="AB1216" s="1140"/>
      <c r="AD1216" s="1141"/>
      <c r="AE1216" s="512"/>
      <c r="AO1216" s="233"/>
    </row>
    <row r="1217" spans="2:41" ht="18" customHeight="1">
      <c r="B1217" s="189"/>
      <c r="D1217" s="144"/>
      <c r="F1217" s="144"/>
      <c r="G1217" s="206"/>
      <c r="I1217" s="622"/>
      <c r="J1217" s="199"/>
      <c r="K1217" s="476"/>
      <c r="L1217" s="144"/>
      <c r="M1217" s="144"/>
      <c r="N1217" s="144"/>
      <c r="O1217" s="233"/>
      <c r="P1217" s="1391"/>
      <c r="R1217" s="981"/>
      <c r="S1217" s="512"/>
      <c r="T1217" s="1140"/>
      <c r="V1217" s="1141"/>
      <c r="X1217" s="1140"/>
      <c r="Z1217" s="1141"/>
      <c r="AB1217" s="1140"/>
      <c r="AD1217" s="1141"/>
      <c r="AE1217" s="512"/>
      <c r="AO1217" s="233"/>
    </row>
    <row r="1218" spans="2:41" ht="18" customHeight="1">
      <c r="B1218" s="189"/>
      <c r="D1218" s="144"/>
      <c r="F1218" s="144"/>
      <c r="G1218" s="206"/>
      <c r="I1218" s="622"/>
      <c r="J1218" s="199"/>
      <c r="K1218" s="476"/>
      <c r="L1218" s="144"/>
      <c r="M1218" s="144"/>
      <c r="N1218" s="144"/>
      <c r="O1218" s="233"/>
      <c r="P1218" s="1391"/>
      <c r="R1218" s="981"/>
      <c r="S1218" s="512"/>
      <c r="T1218" s="1140"/>
      <c r="V1218" s="1141"/>
      <c r="X1218" s="1140"/>
      <c r="Z1218" s="1141"/>
      <c r="AB1218" s="1140"/>
      <c r="AD1218" s="1141"/>
      <c r="AE1218" s="512"/>
      <c r="AO1218" s="233"/>
    </row>
    <row r="1219" spans="2:41" ht="18" customHeight="1">
      <c r="B1219" s="189"/>
      <c r="D1219" s="144"/>
      <c r="F1219" s="144"/>
      <c r="G1219" s="206"/>
      <c r="I1219" s="622"/>
      <c r="J1219" s="199"/>
      <c r="K1219" s="476"/>
      <c r="L1219" s="144"/>
      <c r="M1219" s="144"/>
      <c r="N1219" s="144"/>
      <c r="O1219" s="233"/>
      <c r="P1219" s="1391"/>
      <c r="R1219" s="981"/>
      <c r="S1219" s="512"/>
      <c r="T1219" s="1140"/>
      <c r="V1219" s="1141"/>
      <c r="X1219" s="1140"/>
      <c r="Z1219" s="1141"/>
      <c r="AB1219" s="1140"/>
      <c r="AD1219" s="1141"/>
      <c r="AE1219" s="512"/>
      <c r="AO1219" s="233"/>
    </row>
    <row r="1220" spans="2:41" ht="18" customHeight="1">
      <c r="B1220" s="189"/>
      <c r="D1220" s="144"/>
      <c r="F1220" s="144"/>
      <c r="G1220" s="206"/>
      <c r="I1220" s="622"/>
      <c r="J1220" s="199"/>
      <c r="K1220" s="476"/>
      <c r="L1220" s="144"/>
      <c r="M1220" s="144"/>
      <c r="N1220" s="144"/>
      <c r="O1220" s="233"/>
      <c r="P1220" s="1391"/>
      <c r="R1220" s="981"/>
      <c r="S1220" s="512"/>
      <c r="T1220" s="1140"/>
      <c r="V1220" s="1141"/>
      <c r="X1220" s="1140"/>
      <c r="Z1220" s="1141"/>
      <c r="AB1220" s="1140"/>
      <c r="AD1220" s="1141"/>
      <c r="AE1220" s="512"/>
      <c r="AO1220" s="233"/>
    </row>
    <row r="1221" spans="2:41" ht="18" customHeight="1">
      <c r="B1221" s="189"/>
      <c r="D1221" s="144"/>
      <c r="F1221" s="144"/>
      <c r="G1221" s="206"/>
      <c r="I1221" s="622"/>
      <c r="J1221" s="199"/>
      <c r="K1221" s="476"/>
      <c r="L1221" s="144"/>
      <c r="M1221" s="144"/>
      <c r="N1221" s="144"/>
      <c r="O1221" s="233"/>
      <c r="P1221" s="1391"/>
      <c r="R1221" s="981"/>
      <c r="S1221" s="512"/>
      <c r="T1221" s="1140"/>
      <c r="V1221" s="1141"/>
      <c r="X1221" s="1140"/>
      <c r="Z1221" s="1141"/>
      <c r="AB1221" s="1140"/>
      <c r="AD1221" s="1141"/>
      <c r="AE1221" s="512"/>
      <c r="AO1221" s="233"/>
    </row>
    <row r="1222" spans="2:41" ht="18" customHeight="1">
      <c r="B1222" s="189"/>
      <c r="D1222" s="144"/>
      <c r="F1222" s="144"/>
      <c r="G1222" s="206"/>
      <c r="I1222" s="622"/>
      <c r="J1222" s="199"/>
      <c r="K1222" s="476"/>
      <c r="L1222" s="144"/>
      <c r="M1222" s="144"/>
      <c r="N1222" s="144"/>
      <c r="O1222" s="233"/>
      <c r="P1222" s="1391"/>
      <c r="R1222" s="981"/>
      <c r="S1222" s="512"/>
      <c r="T1222" s="1140"/>
      <c r="V1222" s="1141"/>
      <c r="X1222" s="1140"/>
      <c r="Z1222" s="1141"/>
      <c r="AB1222" s="1140"/>
      <c r="AD1222" s="1141"/>
      <c r="AE1222" s="512"/>
      <c r="AO1222" s="233"/>
    </row>
    <row r="1223" spans="2:41" ht="18" customHeight="1">
      <c r="B1223" s="189"/>
      <c r="D1223" s="144"/>
      <c r="F1223" s="144"/>
      <c r="G1223" s="206"/>
      <c r="I1223" s="622"/>
      <c r="J1223" s="199"/>
      <c r="K1223" s="476"/>
      <c r="L1223" s="144"/>
      <c r="M1223" s="144"/>
      <c r="N1223" s="144"/>
      <c r="O1223" s="233"/>
      <c r="P1223" s="1391"/>
      <c r="R1223" s="981"/>
      <c r="S1223" s="512"/>
      <c r="T1223" s="1140"/>
      <c r="V1223" s="1141"/>
      <c r="X1223" s="1140"/>
      <c r="Z1223" s="1141"/>
      <c r="AB1223" s="1140"/>
      <c r="AD1223" s="1141"/>
      <c r="AE1223" s="512"/>
      <c r="AO1223" s="233"/>
    </row>
    <row r="1224" spans="2:41" ht="18" customHeight="1">
      <c r="B1224" s="189"/>
      <c r="D1224" s="144"/>
      <c r="F1224" s="144"/>
      <c r="G1224" s="206"/>
      <c r="I1224" s="622"/>
      <c r="J1224" s="199"/>
      <c r="K1224" s="476"/>
      <c r="L1224" s="144"/>
      <c r="M1224" s="144"/>
      <c r="N1224" s="144"/>
      <c r="O1224" s="233"/>
      <c r="P1224" s="1391"/>
      <c r="R1224" s="981"/>
      <c r="S1224" s="512"/>
      <c r="T1224" s="1140"/>
      <c r="V1224" s="1141"/>
      <c r="X1224" s="1140"/>
      <c r="Z1224" s="1141"/>
      <c r="AB1224" s="1140"/>
      <c r="AD1224" s="1141"/>
      <c r="AE1224" s="512"/>
      <c r="AO1224" s="233"/>
    </row>
    <row r="1225" spans="2:41" ht="18" customHeight="1">
      <c r="B1225" s="189"/>
      <c r="D1225" s="144"/>
      <c r="F1225" s="144"/>
      <c r="G1225" s="206"/>
      <c r="I1225" s="622"/>
      <c r="J1225" s="199"/>
      <c r="K1225" s="476"/>
      <c r="L1225" s="144"/>
      <c r="M1225" s="144"/>
      <c r="N1225" s="144"/>
      <c r="O1225" s="233"/>
      <c r="P1225" s="1391"/>
      <c r="R1225" s="981"/>
      <c r="S1225" s="512"/>
      <c r="T1225" s="1140"/>
      <c r="V1225" s="1141"/>
      <c r="X1225" s="1140"/>
      <c r="Z1225" s="1141"/>
      <c r="AB1225" s="1140"/>
      <c r="AD1225" s="1141"/>
      <c r="AE1225" s="512"/>
      <c r="AO1225" s="233"/>
    </row>
    <row r="1226" spans="2:41" ht="18" customHeight="1">
      <c r="B1226" s="189"/>
      <c r="D1226" s="144"/>
      <c r="F1226" s="144"/>
      <c r="G1226" s="206"/>
      <c r="I1226" s="622"/>
      <c r="J1226" s="199"/>
      <c r="K1226" s="476"/>
      <c r="L1226" s="144"/>
      <c r="M1226" s="144"/>
      <c r="N1226" s="144"/>
      <c r="O1226" s="233"/>
      <c r="P1226" s="1391"/>
      <c r="R1226" s="981"/>
      <c r="S1226" s="512"/>
      <c r="T1226" s="1140"/>
      <c r="V1226" s="1141"/>
      <c r="X1226" s="1140"/>
      <c r="Z1226" s="1141"/>
      <c r="AB1226" s="1140"/>
      <c r="AD1226" s="1141"/>
      <c r="AE1226" s="512"/>
      <c r="AO1226" s="233"/>
    </row>
    <row r="1227" spans="2:41" ht="18" customHeight="1">
      <c r="B1227" s="189"/>
      <c r="D1227" s="144"/>
      <c r="F1227" s="144"/>
      <c r="G1227" s="206"/>
      <c r="I1227" s="622"/>
      <c r="J1227" s="199"/>
      <c r="K1227" s="476"/>
      <c r="L1227" s="144"/>
      <c r="M1227" s="144"/>
      <c r="N1227" s="144"/>
      <c r="O1227" s="233"/>
      <c r="P1227" s="1391"/>
      <c r="R1227" s="981"/>
      <c r="S1227" s="512"/>
      <c r="T1227" s="1140"/>
      <c r="V1227" s="1141"/>
      <c r="X1227" s="1140"/>
      <c r="Z1227" s="1141"/>
      <c r="AB1227" s="1140"/>
      <c r="AD1227" s="1141"/>
      <c r="AE1227" s="512"/>
      <c r="AO1227" s="233"/>
    </row>
    <row r="1228" spans="2:41" ht="18" customHeight="1">
      <c r="B1228" s="189"/>
      <c r="D1228" s="144"/>
      <c r="F1228" s="144"/>
      <c r="G1228" s="206"/>
      <c r="I1228" s="622"/>
      <c r="J1228" s="199"/>
      <c r="K1228" s="476"/>
      <c r="L1228" s="144"/>
      <c r="M1228" s="144"/>
      <c r="N1228" s="144"/>
      <c r="O1228" s="233"/>
      <c r="P1228" s="1391"/>
      <c r="R1228" s="981"/>
      <c r="S1228" s="512"/>
      <c r="T1228" s="1140"/>
      <c r="V1228" s="1141"/>
      <c r="X1228" s="1140"/>
      <c r="Z1228" s="1141"/>
      <c r="AB1228" s="1140"/>
      <c r="AD1228" s="1141"/>
      <c r="AE1228" s="512"/>
      <c r="AO1228" s="233"/>
    </row>
    <row r="1229" spans="2:41" ht="18" customHeight="1">
      <c r="B1229" s="189"/>
      <c r="D1229" s="144"/>
      <c r="F1229" s="144"/>
      <c r="G1229" s="206"/>
      <c r="I1229" s="622"/>
      <c r="J1229" s="199"/>
      <c r="K1229" s="476"/>
      <c r="L1229" s="144"/>
      <c r="M1229" s="144"/>
      <c r="N1229" s="144"/>
      <c r="O1229" s="233"/>
      <c r="P1229" s="1391"/>
      <c r="R1229" s="981"/>
      <c r="S1229" s="512"/>
      <c r="T1229" s="1140"/>
      <c r="V1229" s="1141"/>
      <c r="X1229" s="1140"/>
      <c r="Z1229" s="1141"/>
      <c r="AB1229" s="1140"/>
      <c r="AD1229" s="1141"/>
      <c r="AE1229" s="512"/>
      <c r="AO1229" s="233"/>
    </row>
    <row r="1230" spans="2:41" ht="18" customHeight="1">
      <c r="B1230" s="189"/>
      <c r="D1230" s="144"/>
      <c r="F1230" s="144"/>
      <c r="G1230" s="206"/>
      <c r="I1230" s="622"/>
      <c r="J1230" s="199"/>
      <c r="K1230" s="476"/>
      <c r="L1230" s="144"/>
      <c r="M1230" s="144"/>
      <c r="N1230" s="144"/>
      <c r="O1230" s="233"/>
      <c r="P1230" s="1391"/>
      <c r="R1230" s="981"/>
      <c r="S1230" s="512"/>
      <c r="T1230" s="1140"/>
      <c r="V1230" s="1141"/>
      <c r="X1230" s="1140"/>
      <c r="Z1230" s="1141"/>
      <c r="AB1230" s="1140"/>
      <c r="AD1230" s="1141"/>
      <c r="AE1230" s="512"/>
      <c r="AO1230" s="233"/>
    </row>
    <row r="1231" spans="2:41" ht="18" customHeight="1">
      <c r="B1231" s="189"/>
      <c r="D1231" s="144"/>
      <c r="F1231" s="144"/>
      <c r="G1231" s="206"/>
      <c r="I1231" s="622"/>
      <c r="J1231" s="199"/>
      <c r="K1231" s="476"/>
      <c r="L1231" s="144"/>
      <c r="M1231" s="144"/>
      <c r="N1231" s="144"/>
      <c r="O1231" s="233"/>
      <c r="P1231" s="1391"/>
      <c r="R1231" s="981"/>
      <c r="S1231" s="512"/>
      <c r="T1231" s="1140"/>
      <c r="V1231" s="1141"/>
      <c r="X1231" s="1140"/>
      <c r="Z1231" s="1141"/>
      <c r="AB1231" s="1140"/>
      <c r="AD1231" s="1141"/>
      <c r="AE1231" s="512"/>
      <c r="AO1231" s="233"/>
    </row>
    <row r="1232" spans="2:41" ht="18" customHeight="1">
      <c r="B1232" s="189"/>
      <c r="D1232" s="144"/>
      <c r="F1232" s="144"/>
      <c r="G1232" s="206"/>
      <c r="I1232" s="622"/>
      <c r="J1232" s="199"/>
      <c r="K1232" s="476"/>
      <c r="L1232" s="144"/>
      <c r="M1232" s="144"/>
      <c r="N1232" s="144"/>
      <c r="O1232" s="233"/>
      <c r="P1232" s="1391"/>
      <c r="R1232" s="981"/>
      <c r="S1232" s="512"/>
      <c r="T1232" s="1140"/>
      <c r="V1232" s="1141"/>
      <c r="X1232" s="1140"/>
      <c r="Z1232" s="1141"/>
      <c r="AB1232" s="1140"/>
      <c r="AD1232" s="1141"/>
      <c r="AE1232" s="512"/>
      <c r="AO1232" s="233"/>
    </row>
    <row r="1233" spans="2:41" ht="18" customHeight="1">
      <c r="B1233" s="189"/>
      <c r="D1233" s="144"/>
      <c r="F1233" s="144"/>
      <c r="G1233" s="206"/>
      <c r="I1233" s="622"/>
      <c r="J1233" s="199"/>
      <c r="K1233" s="476"/>
      <c r="L1233" s="144"/>
      <c r="M1233" s="144"/>
      <c r="N1233" s="144"/>
      <c r="O1233" s="233"/>
      <c r="P1233" s="1391"/>
      <c r="R1233" s="981"/>
      <c r="S1233" s="512"/>
      <c r="T1233" s="1140"/>
      <c r="V1233" s="1141"/>
      <c r="X1233" s="1140"/>
      <c r="Z1233" s="1141"/>
      <c r="AB1233" s="1140"/>
      <c r="AD1233" s="1141"/>
      <c r="AE1233" s="512"/>
      <c r="AO1233" s="233"/>
    </row>
    <row r="1234" spans="2:41" ht="18" customHeight="1">
      <c r="B1234" s="189"/>
      <c r="D1234" s="144"/>
      <c r="F1234" s="144"/>
      <c r="G1234" s="206"/>
      <c r="I1234" s="622"/>
      <c r="J1234" s="199"/>
      <c r="K1234" s="476"/>
      <c r="L1234" s="144"/>
      <c r="M1234" s="144"/>
      <c r="N1234" s="144"/>
      <c r="O1234" s="233"/>
      <c r="P1234" s="1391"/>
      <c r="R1234" s="981"/>
      <c r="S1234" s="512"/>
      <c r="T1234" s="1140"/>
      <c r="V1234" s="1141"/>
      <c r="X1234" s="1140"/>
      <c r="Z1234" s="1141"/>
      <c r="AB1234" s="1140"/>
      <c r="AD1234" s="1141"/>
      <c r="AE1234" s="512"/>
      <c r="AO1234" s="233"/>
    </row>
    <row r="1235" spans="2:41" ht="18" customHeight="1">
      <c r="B1235" s="189"/>
      <c r="D1235" s="144"/>
      <c r="F1235" s="144"/>
      <c r="G1235" s="206"/>
      <c r="I1235" s="622"/>
      <c r="J1235" s="199"/>
      <c r="K1235" s="476"/>
      <c r="L1235" s="144"/>
      <c r="M1235" s="144"/>
      <c r="N1235" s="144"/>
      <c r="O1235" s="233"/>
      <c r="P1235" s="1391"/>
      <c r="R1235" s="981"/>
      <c r="S1235" s="512"/>
      <c r="T1235" s="1140"/>
      <c r="V1235" s="1141"/>
      <c r="X1235" s="1140"/>
      <c r="Z1235" s="1141"/>
      <c r="AB1235" s="1140"/>
      <c r="AD1235" s="1141"/>
      <c r="AE1235" s="512"/>
      <c r="AO1235" s="233"/>
    </row>
    <row r="1236" spans="2:41" ht="18" customHeight="1">
      <c r="B1236" s="189"/>
      <c r="D1236" s="144"/>
      <c r="F1236" s="144"/>
      <c r="G1236" s="206"/>
      <c r="I1236" s="622"/>
      <c r="J1236" s="199"/>
      <c r="K1236" s="476"/>
      <c r="L1236" s="144"/>
      <c r="M1236" s="144"/>
      <c r="N1236" s="144"/>
      <c r="O1236" s="233"/>
      <c r="P1236" s="1391"/>
      <c r="R1236" s="981"/>
      <c r="S1236" s="512"/>
      <c r="T1236" s="1140"/>
      <c r="V1236" s="1141"/>
      <c r="X1236" s="1140"/>
      <c r="Z1236" s="1141"/>
      <c r="AB1236" s="1140"/>
      <c r="AD1236" s="1141"/>
      <c r="AE1236" s="512"/>
      <c r="AO1236" s="233"/>
    </row>
    <row r="1237" spans="2:41" ht="18" customHeight="1">
      <c r="B1237" s="189"/>
      <c r="D1237" s="144"/>
      <c r="F1237" s="144"/>
      <c r="G1237" s="206"/>
      <c r="I1237" s="622"/>
      <c r="J1237" s="199"/>
      <c r="K1237" s="476"/>
      <c r="L1237" s="144"/>
      <c r="M1237" s="144"/>
      <c r="N1237" s="144"/>
      <c r="O1237" s="233"/>
      <c r="P1237" s="1391"/>
      <c r="R1237" s="981"/>
      <c r="S1237" s="512"/>
      <c r="T1237" s="1140"/>
      <c r="V1237" s="1141"/>
      <c r="X1237" s="1140"/>
      <c r="Z1237" s="1141"/>
      <c r="AB1237" s="1140"/>
      <c r="AD1237" s="1141"/>
      <c r="AE1237" s="512"/>
      <c r="AO1237" s="233"/>
    </row>
    <row r="1238" spans="2:41" ht="18" customHeight="1">
      <c r="B1238" s="189"/>
      <c r="D1238" s="144"/>
      <c r="F1238" s="144"/>
      <c r="G1238" s="206"/>
      <c r="I1238" s="622"/>
      <c r="J1238" s="199"/>
      <c r="K1238" s="476"/>
      <c r="L1238" s="144"/>
      <c r="M1238" s="144"/>
      <c r="N1238" s="144"/>
      <c r="O1238" s="233"/>
      <c r="P1238" s="1391"/>
      <c r="R1238" s="981"/>
      <c r="S1238" s="512"/>
      <c r="T1238" s="1140"/>
      <c r="V1238" s="1141"/>
      <c r="X1238" s="1140"/>
      <c r="Z1238" s="1141"/>
      <c r="AB1238" s="1140"/>
      <c r="AD1238" s="1141"/>
      <c r="AE1238" s="512"/>
      <c r="AO1238" s="233"/>
    </row>
    <row r="1239" spans="2:41" ht="18" customHeight="1">
      <c r="B1239" s="189"/>
      <c r="D1239" s="144"/>
      <c r="F1239" s="144"/>
      <c r="G1239" s="206"/>
      <c r="I1239" s="622"/>
      <c r="J1239" s="199"/>
      <c r="K1239" s="476"/>
      <c r="L1239" s="144"/>
      <c r="M1239" s="144"/>
      <c r="N1239" s="144"/>
      <c r="O1239" s="233"/>
      <c r="P1239" s="1391"/>
      <c r="R1239" s="981"/>
      <c r="S1239" s="512"/>
      <c r="T1239" s="1140"/>
      <c r="V1239" s="1141"/>
      <c r="X1239" s="1140"/>
      <c r="Z1239" s="1141"/>
      <c r="AB1239" s="1140"/>
      <c r="AD1239" s="1141"/>
      <c r="AE1239" s="512"/>
      <c r="AO1239" s="233"/>
    </row>
    <row r="1240" spans="2:41" ht="18" customHeight="1">
      <c r="B1240" s="189"/>
      <c r="D1240" s="144"/>
      <c r="F1240" s="144"/>
      <c r="G1240" s="206"/>
      <c r="I1240" s="622"/>
      <c r="J1240" s="199"/>
      <c r="K1240" s="476"/>
      <c r="L1240" s="144"/>
      <c r="M1240" s="144"/>
      <c r="N1240" s="144"/>
      <c r="O1240" s="233"/>
      <c r="P1240" s="1391"/>
      <c r="R1240" s="981"/>
      <c r="S1240" s="512"/>
      <c r="T1240" s="1140"/>
      <c r="V1240" s="1141"/>
      <c r="X1240" s="1140"/>
      <c r="Z1240" s="1141"/>
      <c r="AB1240" s="1140"/>
      <c r="AD1240" s="1141"/>
      <c r="AE1240" s="512"/>
      <c r="AO1240" s="233"/>
    </row>
    <row r="1241" spans="2:41" ht="18" customHeight="1">
      <c r="B1241" s="189"/>
      <c r="D1241" s="144"/>
      <c r="F1241" s="144"/>
      <c r="G1241" s="206"/>
      <c r="I1241" s="622"/>
      <c r="J1241" s="199"/>
      <c r="K1241" s="476"/>
      <c r="L1241" s="144"/>
      <c r="M1241" s="144"/>
      <c r="N1241" s="144"/>
      <c r="O1241" s="233"/>
      <c r="P1241" s="1391"/>
      <c r="R1241" s="981"/>
      <c r="S1241" s="512"/>
      <c r="T1241" s="1140"/>
      <c r="V1241" s="1141"/>
      <c r="X1241" s="1140"/>
      <c r="Z1241" s="1141"/>
      <c r="AB1241" s="1140"/>
      <c r="AD1241" s="1141"/>
      <c r="AE1241" s="512"/>
      <c r="AO1241" s="233"/>
    </row>
    <row r="1242" spans="2:41" ht="18" customHeight="1">
      <c r="B1242" s="189"/>
      <c r="D1242" s="144"/>
      <c r="F1242" s="144"/>
      <c r="G1242" s="206"/>
      <c r="I1242" s="622"/>
      <c r="J1242" s="199"/>
      <c r="K1242" s="476"/>
      <c r="L1242" s="144"/>
      <c r="M1242" s="144"/>
      <c r="N1242" s="144"/>
      <c r="O1242" s="233"/>
      <c r="P1242" s="1391"/>
      <c r="R1242" s="981"/>
      <c r="S1242" s="512"/>
      <c r="T1242" s="1140"/>
      <c r="V1242" s="1141"/>
      <c r="X1242" s="1140"/>
      <c r="Z1242" s="1141"/>
      <c r="AB1242" s="1140"/>
      <c r="AD1242" s="1141"/>
      <c r="AE1242" s="512"/>
      <c r="AO1242" s="233"/>
    </row>
    <row r="1243" spans="2:41" ht="18" customHeight="1">
      <c r="B1243" s="189"/>
      <c r="D1243" s="144"/>
      <c r="F1243" s="144"/>
      <c r="G1243" s="206"/>
      <c r="I1243" s="622"/>
      <c r="J1243" s="199"/>
      <c r="K1243" s="476"/>
      <c r="L1243" s="144"/>
      <c r="M1243" s="144"/>
      <c r="N1243" s="144"/>
      <c r="O1243" s="233"/>
      <c r="P1243" s="1391"/>
      <c r="R1243" s="981"/>
      <c r="S1243" s="512"/>
      <c r="T1243" s="1140"/>
      <c r="V1243" s="1141"/>
      <c r="X1243" s="1140"/>
      <c r="Z1243" s="1141"/>
      <c r="AB1243" s="1140"/>
      <c r="AD1243" s="1141"/>
      <c r="AE1243" s="512"/>
      <c r="AO1243" s="233"/>
    </row>
    <row r="1244" spans="2:41" ht="18" customHeight="1">
      <c r="B1244" s="189"/>
      <c r="D1244" s="144"/>
      <c r="F1244" s="144"/>
      <c r="G1244" s="206"/>
      <c r="I1244" s="622"/>
      <c r="J1244" s="199"/>
      <c r="K1244" s="476"/>
      <c r="L1244" s="144"/>
      <c r="M1244" s="144"/>
      <c r="N1244" s="144"/>
      <c r="O1244" s="233"/>
      <c r="P1244" s="1391"/>
      <c r="R1244" s="981"/>
      <c r="S1244" s="512"/>
      <c r="T1244" s="1140"/>
      <c r="V1244" s="1141"/>
      <c r="X1244" s="1140"/>
      <c r="Z1244" s="1141"/>
      <c r="AB1244" s="1140"/>
      <c r="AD1244" s="1141"/>
      <c r="AE1244" s="512"/>
      <c r="AO1244" s="233"/>
    </row>
    <row r="1245" spans="2:41" ht="18" customHeight="1">
      <c r="B1245" s="189"/>
      <c r="D1245" s="144"/>
      <c r="F1245" s="144"/>
      <c r="G1245" s="206"/>
      <c r="I1245" s="622"/>
      <c r="J1245" s="199"/>
      <c r="K1245" s="476"/>
      <c r="L1245" s="144"/>
      <c r="M1245" s="144"/>
      <c r="N1245" s="144"/>
      <c r="O1245" s="233"/>
      <c r="P1245" s="1391"/>
      <c r="R1245" s="981"/>
      <c r="S1245" s="512"/>
      <c r="T1245" s="1140"/>
      <c r="V1245" s="1141"/>
      <c r="X1245" s="1140"/>
      <c r="Z1245" s="1141"/>
      <c r="AB1245" s="1140"/>
      <c r="AD1245" s="1141"/>
      <c r="AE1245" s="512"/>
      <c r="AO1245" s="233"/>
    </row>
    <row r="1246" spans="2:41" ht="18" customHeight="1">
      <c r="B1246" s="189"/>
      <c r="D1246" s="144"/>
      <c r="F1246" s="144"/>
      <c r="G1246" s="206"/>
      <c r="I1246" s="622"/>
      <c r="J1246" s="199"/>
      <c r="K1246" s="476"/>
      <c r="L1246" s="144"/>
      <c r="M1246" s="144"/>
      <c r="N1246" s="144"/>
      <c r="O1246" s="233"/>
      <c r="P1246" s="1391"/>
      <c r="R1246" s="981"/>
      <c r="S1246" s="512"/>
      <c r="T1246" s="1140"/>
      <c r="V1246" s="1141"/>
      <c r="X1246" s="1140"/>
      <c r="Z1246" s="1141"/>
      <c r="AB1246" s="1140"/>
      <c r="AD1246" s="1141"/>
      <c r="AE1246" s="512"/>
      <c r="AO1246" s="233"/>
    </row>
    <row r="1247" spans="2:41" ht="18" customHeight="1">
      <c r="B1247" s="189"/>
      <c r="D1247" s="144"/>
      <c r="F1247" s="144"/>
      <c r="G1247" s="206"/>
      <c r="I1247" s="622"/>
      <c r="J1247" s="199"/>
      <c r="K1247" s="476"/>
      <c r="L1247" s="144"/>
      <c r="M1247" s="144"/>
      <c r="N1247" s="144"/>
      <c r="O1247" s="233"/>
      <c r="P1247" s="1391"/>
      <c r="R1247" s="981"/>
      <c r="S1247" s="512"/>
      <c r="T1247" s="1140"/>
      <c r="V1247" s="1141"/>
      <c r="X1247" s="1140"/>
      <c r="Z1247" s="1141"/>
      <c r="AB1247" s="1140"/>
      <c r="AD1247" s="1141"/>
      <c r="AE1247" s="512"/>
      <c r="AO1247" s="233"/>
    </row>
    <row r="1248" spans="2:41" ht="18" customHeight="1">
      <c r="B1248" s="189"/>
      <c r="D1248" s="144"/>
      <c r="F1248" s="144"/>
      <c r="G1248" s="206"/>
      <c r="I1248" s="622"/>
      <c r="J1248" s="199"/>
      <c r="K1248" s="476"/>
      <c r="L1248" s="144"/>
      <c r="M1248" s="144"/>
      <c r="N1248" s="144"/>
      <c r="O1248" s="233"/>
      <c r="P1248" s="1391"/>
      <c r="R1248" s="981"/>
      <c r="S1248" s="512"/>
      <c r="T1248" s="1140"/>
      <c r="V1248" s="1141"/>
      <c r="X1248" s="1140"/>
      <c r="Z1248" s="1141"/>
      <c r="AB1248" s="1140"/>
      <c r="AD1248" s="1141"/>
      <c r="AE1248" s="512"/>
      <c r="AO1248" s="233"/>
    </row>
    <row r="1249" spans="2:41" ht="18" customHeight="1">
      <c r="B1249" s="189"/>
      <c r="D1249" s="144"/>
      <c r="F1249" s="144"/>
      <c r="G1249" s="206"/>
      <c r="I1249" s="622"/>
      <c r="J1249" s="199"/>
      <c r="K1249" s="476"/>
      <c r="L1249" s="144"/>
      <c r="M1249" s="144"/>
      <c r="N1249" s="144"/>
      <c r="O1249" s="233"/>
      <c r="P1249" s="1391"/>
      <c r="R1249" s="981"/>
      <c r="S1249" s="512"/>
      <c r="T1249" s="1140"/>
      <c r="V1249" s="1141"/>
      <c r="X1249" s="1140"/>
      <c r="Z1249" s="1141"/>
      <c r="AB1249" s="1140"/>
      <c r="AD1249" s="1141"/>
      <c r="AE1249" s="512"/>
      <c r="AO1249" s="233"/>
    </row>
    <row r="1250" spans="2:41" ht="18" customHeight="1">
      <c r="B1250" s="189"/>
      <c r="D1250" s="144"/>
      <c r="F1250" s="144"/>
      <c r="G1250" s="206"/>
      <c r="I1250" s="622"/>
      <c r="J1250" s="199"/>
      <c r="K1250" s="476"/>
      <c r="L1250" s="144"/>
      <c r="M1250" s="144"/>
      <c r="N1250" s="144"/>
      <c r="O1250" s="233"/>
      <c r="P1250" s="1391"/>
      <c r="R1250" s="981"/>
      <c r="S1250" s="512"/>
      <c r="T1250" s="1140"/>
      <c r="V1250" s="1141"/>
      <c r="X1250" s="1140"/>
      <c r="Z1250" s="1141"/>
      <c r="AB1250" s="1140"/>
      <c r="AD1250" s="1141"/>
      <c r="AE1250" s="512"/>
      <c r="AO1250" s="233"/>
    </row>
    <row r="1251" spans="2:41" ht="18" customHeight="1">
      <c r="B1251" s="189"/>
      <c r="D1251" s="144"/>
      <c r="F1251" s="144"/>
      <c r="G1251" s="206"/>
      <c r="I1251" s="622"/>
      <c r="J1251" s="199"/>
      <c r="K1251" s="476"/>
      <c r="L1251" s="144"/>
      <c r="M1251" s="144"/>
      <c r="N1251" s="144"/>
      <c r="O1251" s="233"/>
      <c r="P1251" s="1391"/>
      <c r="R1251" s="981"/>
      <c r="S1251" s="512"/>
      <c r="T1251" s="1140"/>
      <c r="V1251" s="1141"/>
      <c r="X1251" s="1140"/>
      <c r="Z1251" s="1141"/>
      <c r="AB1251" s="1140"/>
      <c r="AD1251" s="1141"/>
      <c r="AE1251" s="512"/>
      <c r="AO1251" s="233"/>
    </row>
    <row r="1252" spans="2:41" ht="18" customHeight="1">
      <c r="B1252" s="189"/>
      <c r="D1252" s="144"/>
      <c r="F1252" s="144"/>
      <c r="G1252" s="206"/>
      <c r="I1252" s="622"/>
      <c r="J1252" s="199"/>
      <c r="K1252" s="476"/>
      <c r="L1252" s="144"/>
      <c r="M1252" s="144"/>
      <c r="N1252" s="144"/>
      <c r="O1252" s="233"/>
      <c r="P1252" s="1391"/>
      <c r="R1252" s="981"/>
      <c r="S1252" s="512"/>
      <c r="T1252" s="1140"/>
      <c r="V1252" s="1141"/>
      <c r="X1252" s="1140"/>
      <c r="Z1252" s="1141"/>
      <c r="AB1252" s="1140"/>
      <c r="AD1252" s="1141"/>
      <c r="AE1252" s="512"/>
      <c r="AO1252" s="233"/>
    </row>
    <row r="1253" spans="2:41" ht="18" customHeight="1">
      <c r="B1253" s="189"/>
      <c r="D1253" s="144"/>
      <c r="F1253" s="144"/>
      <c r="G1253" s="206"/>
      <c r="I1253" s="622"/>
      <c r="J1253" s="199"/>
      <c r="K1253" s="476"/>
      <c r="L1253" s="144"/>
      <c r="M1253" s="144"/>
      <c r="N1253" s="144"/>
      <c r="O1253" s="233"/>
      <c r="P1253" s="1391"/>
      <c r="R1253" s="981"/>
      <c r="S1253" s="512"/>
      <c r="T1253" s="1140"/>
      <c r="V1253" s="1141"/>
      <c r="X1253" s="1140"/>
      <c r="Z1253" s="1141"/>
      <c r="AB1253" s="1140"/>
      <c r="AD1253" s="1141"/>
      <c r="AE1253" s="512"/>
      <c r="AO1253" s="233"/>
    </row>
    <row r="1254" spans="2:41" ht="18" customHeight="1">
      <c r="B1254" s="189"/>
      <c r="D1254" s="144"/>
      <c r="F1254" s="144"/>
      <c r="G1254" s="206"/>
      <c r="I1254" s="622"/>
      <c r="J1254" s="199"/>
      <c r="K1254" s="476"/>
      <c r="L1254" s="144"/>
      <c r="M1254" s="144"/>
      <c r="N1254" s="144"/>
      <c r="O1254" s="233"/>
      <c r="P1254" s="1391"/>
      <c r="R1254" s="981"/>
      <c r="S1254" s="512"/>
      <c r="T1254" s="1140"/>
      <c r="V1254" s="1141"/>
      <c r="X1254" s="1140"/>
      <c r="Z1254" s="1141"/>
      <c r="AB1254" s="1140"/>
      <c r="AD1254" s="1141"/>
      <c r="AE1254" s="512"/>
      <c r="AO1254" s="233"/>
    </row>
    <row r="1255" spans="2:41" ht="18" customHeight="1">
      <c r="B1255" s="189"/>
      <c r="D1255" s="144"/>
      <c r="F1255" s="144"/>
      <c r="G1255" s="206"/>
      <c r="I1255" s="622"/>
      <c r="J1255" s="199"/>
      <c r="K1255" s="476"/>
      <c r="L1255" s="144"/>
      <c r="M1255" s="144"/>
      <c r="N1255" s="144"/>
      <c r="O1255" s="233"/>
      <c r="P1255" s="1391"/>
      <c r="R1255" s="981"/>
      <c r="S1255" s="512"/>
      <c r="T1255" s="1140"/>
      <c r="V1255" s="1141"/>
      <c r="X1255" s="1140"/>
      <c r="Z1255" s="1141"/>
      <c r="AB1255" s="1140"/>
      <c r="AD1255" s="1141"/>
      <c r="AE1255" s="512"/>
      <c r="AO1255" s="233"/>
    </row>
    <row r="1256" spans="2:41" ht="18" customHeight="1">
      <c r="B1256" s="189"/>
      <c r="D1256" s="144"/>
      <c r="F1256" s="144"/>
      <c r="G1256" s="206"/>
      <c r="I1256" s="622"/>
      <c r="J1256" s="199"/>
      <c r="K1256" s="476"/>
      <c r="L1256" s="144"/>
      <c r="M1256" s="144"/>
      <c r="N1256" s="144"/>
      <c r="O1256" s="233"/>
      <c r="P1256" s="1391"/>
      <c r="R1256" s="981"/>
      <c r="S1256" s="512"/>
      <c r="T1256" s="1140"/>
      <c r="V1256" s="1141"/>
      <c r="X1256" s="1140"/>
      <c r="Z1256" s="1141"/>
      <c r="AB1256" s="1140"/>
      <c r="AD1256" s="1141"/>
      <c r="AE1256" s="512"/>
      <c r="AO1256" s="233"/>
    </row>
    <row r="1257" spans="2:41" ht="18" customHeight="1">
      <c r="B1257" s="189"/>
      <c r="D1257" s="144"/>
      <c r="F1257" s="144"/>
      <c r="G1257" s="206"/>
      <c r="I1257" s="622"/>
      <c r="J1257" s="199"/>
      <c r="K1257" s="476"/>
      <c r="L1257" s="144"/>
      <c r="M1257" s="144"/>
      <c r="N1257" s="144"/>
      <c r="O1257" s="233"/>
      <c r="P1257" s="1391"/>
      <c r="R1257" s="981"/>
      <c r="S1257" s="512"/>
      <c r="T1257" s="1140"/>
      <c r="V1257" s="1141"/>
      <c r="X1257" s="1140"/>
      <c r="Z1257" s="1141"/>
      <c r="AB1257" s="1140"/>
      <c r="AD1257" s="1141"/>
      <c r="AE1257" s="512"/>
      <c r="AO1257" s="233"/>
    </row>
    <row r="1258" spans="2:41" ht="18" customHeight="1">
      <c r="B1258" s="189"/>
      <c r="D1258" s="144"/>
      <c r="F1258" s="144"/>
      <c r="G1258" s="206"/>
      <c r="I1258" s="622"/>
      <c r="J1258" s="199"/>
      <c r="K1258" s="476"/>
      <c r="L1258" s="144"/>
      <c r="M1258" s="144"/>
      <c r="N1258" s="144"/>
      <c r="O1258" s="233"/>
      <c r="P1258" s="1391"/>
      <c r="R1258" s="981"/>
      <c r="S1258" s="512"/>
      <c r="T1258" s="1140"/>
      <c r="V1258" s="1141"/>
      <c r="X1258" s="1140"/>
      <c r="Z1258" s="1141"/>
      <c r="AB1258" s="1140"/>
      <c r="AD1258" s="1141"/>
      <c r="AE1258" s="512"/>
      <c r="AO1258" s="233"/>
    </row>
    <row r="1259" spans="2:41" ht="18" customHeight="1">
      <c r="B1259" s="189"/>
      <c r="D1259" s="144"/>
      <c r="F1259" s="144"/>
      <c r="G1259" s="206"/>
      <c r="I1259" s="622"/>
      <c r="J1259" s="199"/>
      <c r="K1259" s="476"/>
      <c r="L1259" s="144"/>
      <c r="M1259" s="144"/>
      <c r="N1259" s="144"/>
      <c r="O1259" s="233"/>
      <c r="P1259" s="1391"/>
      <c r="R1259" s="981"/>
      <c r="S1259" s="512"/>
      <c r="T1259" s="1140"/>
      <c r="V1259" s="1141"/>
      <c r="X1259" s="1140"/>
      <c r="Z1259" s="1141"/>
      <c r="AB1259" s="1140"/>
      <c r="AD1259" s="1141"/>
      <c r="AE1259" s="512"/>
      <c r="AO1259" s="233"/>
    </row>
    <row r="1260" spans="2:41" ht="18" customHeight="1">
      <c r="B1260" s="189"/>
      <c r="D1260" s="144"/>
      <c r="F1260" s="144"/>
      <c r="G1260" s="206"/>
      <c r="I1260" s="622"/>
      <c r="J1260" s="199"/>
      <c r="K1260" s="476"/>
      <c r="L1260" s="144"/>
      <c r="M1260" s="144"/>
      <c r="N1260" s="144"/>
      <c r="O1260" s="233"/>
      <c r="P1260" s="1391"/>
      <c r="R1260" s="981"/>
      <c r="S1260" s="512"/>
      <c r="T1260" s="1140"/>
      <c r="V1260" s="1141"/>
      <c r="X1260" s="1140"/>
      <c r="Z1260" s="1141"/>
      <c r="AB1260" s="1140"/>
      <c r="AD1260" s="1141"/>
      <c r="AE1260" s="512"/>
      <c r="AO1260" s="233"/>
    </row>
    <row r="1261" spans="2:41" ht="18" customHeight="1">
      <c r="B1261" s="189"/>
      <c r="D1261" s="144"/>
      <c r="F1261" s="144"/>
      <c r="G1261" s="206"/>
      <c r="I1261" s="622"/>
      <c r="J1261" s="199"/>
      <c r="K1261" s="476"/>
      <c r="L1261" s="144"/>
      <c r="M1261" s="144"/>
      <c r="N1261" s="144"/>
      <c r="O1261" s="233"/>
      <c r="P1261" s="1391"/>
      <c r="R1261" s="981"/>
      <c r="S1261" s="512"/>
      <c r="T1261" s="1140"/>
      <c r="V1261" s="1141"/>
      <c r="X1261" s="1140"/>
      <c r="Z1261" s="1141"/>
      <c r="AB1261" s="1140"/>
      <c r="AD1261" s="1141"/>
      <c r="AE1261" s="512"/>
      <c r="AO1261" s="233"/>
    </row>
    <row r="1262" spans="2:41" ht="18" customHeight="1">
      <c r="B1262" s="189"/>
      <c r="D1262" s="144"/>
      <c r="F1262" s="144"/>
      <c r="G1262" s="206"/>
      <c r="I1262" s="622"/>
      <c r="J1262" s="199"/>
      <c r="K1262" s="476"/>
      <c r="L1262" s="144"/>
      <c r="M1262" s="144"/>
      <c r="N1262" s="144"/>
      <c r="O1262" s="233"/>
      <c r="P1262" s="1391"/>
      <c r="R1262" s="981"/>
      <c r="S1262" s="512"/>
      <c r="T1262" s="1140"/>
      <c r="V1262" s="1141"/>
      <c r="X1262" s="1140"/>
      <c r="Z1262" s="1141"/>
      <c r="AB1262" s="1140"/>
      <c r="AD1262" s="1141"/>
      <c r="AE1262" s="512"/>
      <c r="AO1262" s="233"/>
    </row>
    <row r="1263" spans="2:41" ht="18" customHeight="1">
      <c r="B1263" s="189"/>
      <c r="D1263" s="144"/>
      <c r="F1263" s="144"/>
      <c r="G1263" s="206"/>
      <c r="I1263" s="622"/>
      <c r="J1263" s="199"/>
      <c r="K1263" s="476"/>
      <c r="L1263" s="144"/>
      <c r="M1263" s="144"/>
      <c r="N1263" s="144"/>
      <c r="O1263" s="233"/>
      <c r="P1263" s="1391"/>
      <c r="R1263" s="981"/>
      <c r="S1263" s="512"/>
      <c r="T1263" s="1140"/>
      <c r="V1263" s="1141"/>
      <c r="X1263" s="1140"/>
      <c r="Z1263" s="1141"/>
      <c r="AB1263" s="1140"/>
      <c r="AD1263" s="1141"/>
      <c r="AE1263" s="512"/>
      <c r="AO1263" s="233"/>
    </row>
    <row r="1264" spans="2:41" ht="18" customHeight="1">
      <c r="B1264" s="189"/>
      <c r="D1264" s="144"/>
      <c r="F1264" s="144"/>
      <c r="G1264" s="206"/>
      <c r="I1264" s="622"/>
      <c r="J1264" s="199"/>
      <c r="K1264" s="476"/>
      <c r="L1264" s="144"/>
      <c r="M1264" s="144"/>
      <c r="N1264" s="144"/>
      <c r="O1264" s="233"/>
      <c r="P1264" s="1391"/>
      <c r="R1264" s="981"/>
      <c r="S1264" s="512"/>
      <c r="T1264" s="1140"/>
      <c r="V1264" s="1141"/>
      <c r="X1264" s="1140"/>
      <c r="Z1264" s="1141"/>
      <c r="AB1264" s="1140"/>
      <c r="AD1264" s="1141"/>
      <c r="AE1264" s="512"/>
      <c r="AO1264" s="233"/>
    </row>
    <row r="1265" spans="2:41" ht="18" customHeight="1">
      <c r="B1265" s="189"/>
      <c r="D1265" s="144"/>
      <c r="F1265" s="144"/>
      <c r="G1265" s="206"/>
      <c r="I1265" s="622"/>
      <c r="J1265" s="199"/>
      <c r="K1265" s="476"/>
      <c r="L1265" s="144"/>
      <c r="M1265" s="144"/>
      <c r="N1265" s="144"/>
      <c r="O1265" s="233"/>
      <c r="P1265" s="1391"/>
      <c r="R1265" s="981"/>
      <c r="S1265" s="512"/>
      <c r="T1265" s="1140"/>
      <c r="V1265" s="1141"/>
      <c r="X1265" s="1140"/>
      <c r="Z1265" s="1141"/>
      <c r="AB1265" s="1140"/>
      <c r="AD1265" s="1141"/>
      <c r="AE1265" s="512"/>
      <c r="AO1265" s="233"/>
    </row>
    <row r="1266" spans="2:41" ht="18" customHeight="1">
      <c r="B1266" s="189"/>
      <c r="D1266" s="144"/>
      <c r="F1266" s="144"/>
      <c r="G1266" s="206"/>
      <c r="I1266" s="622"/>
      <c r="J1266" s="199"/>
      <c r="K1266" s="476"/>
      <c r="L1266" s="144"/>
      <c r="M1266" s="144"/>
      <c r="N1266" s="144"/>
      <c r="O1266" s="233"/>
      <c r="P1266" s="1391"/>
      <c r="R1266" s="981"/>
      <c r="S1266" s="512"/>
      <c r="T1266" s="1140"/>
      <c r="V1266" s="1141"/>
      <c r="X1266" s="1140"/>
      <c r="Z1266" s="1141"/>
      <c r="AB1266" s="1140"/>
      <c r="AD1266" s="1141"/>
      <c r="AE1266" s="512"/>
      <c r="AO1266" s="233"/>
    </row>
    <row r="1267" spans="2:41" ht="18" customHeight="1">
      <c r="B1267" s="189"/>
      <c r="D1267" s="144"/>
      <c r="F1267" s="144"/>
      <c r="G1267" s="206"/>
      <c r="I1267" s="622"/>
      <c r="J1267" s="199"/>
      <c r="K1267" s="476"/>
      <c r="L1267" s="144"/>
      <c r="M1267" s="144"/>
      <c r="N1267" s="144"/>
      <c r="O1267" s="233"/>
      <c r="P1267" s="1391"/>
      <c r="R1267" s="981"/>
      <c r="S1267" s="512"/>
      <c r="T1267" s="1140"/>
      <c r="V1267" s="1141"/>
      <c r="X1267" s="1140"/>
      <c r="Z1267" s="1141"/>
      <c r="AB1267" s="1140"/>
      <c r="AD1267" s="1141"/>
      <c r="AE1267" s="512"/>
      <c r="AO1267" s="233"/>
    </row>
    <row r="1268" spans="2:41" ht="18" customHeight="1">
      <c r="B1268" s="189"/>
      <c r="D1268" s="144"/>
      <c r="F1268" s="144"/>
      <c r="G1268" s="206"/>
      <c r="I1268" s="622"/>
      <c r="J1268" s="199"/>
      <c r="K1268" s="476"/>
      <c r="L1268" s="144"/>
      <c r="M1268" s="144"/>
      <c r="N1268" s="144"/>
      <c r="O1268" s="233"/>
      <c r="P1268" s="1391"/>
      <c r="R1268" s="981"/>
      <c r="S1268" s="512"/>
      <c r="T1268" s="1140"/>
      <c r="V1268" s="1141"/>
      <c r="X1268" s="1140"/>
      <c r="Z1268" s="1141"/>
      <c r="AB1268" s="1140"/>
      <c r="AD1268" s="1141"/>
      <c r="AE1268" s="512"/>
      <c r="AO1268" s="233"/>
    </row>
    <row r="1269" spans="2:41" ht="18" customHeight="1">
      <c r="B1269" s="189"/>
      <c r="D1269" s="144"/>
      <c r="F1269" s="144"/>
      <c r="G1269" s="206"/>
      <c r="I1269" s="622"/>
      <c r="J1269" s="199"/>
      <c r="K1269" s="476"/>
      <c r="L1269" s="144"/>
      <c r="M1269" s="144"/>
      <c r="N1269" s="144"/>
      <c r="O1269" s="233"/>
      <c r="P1269" s="1391"/>
      <c r="R1269" s="981"/>
      <c r="S1269" s="512"/>
      <c r="T1269" s="1140"/>
      <c r="V1269" s="1141"/>
      <c r="X1269" s="1140"/>
      <c r="Z1269" s="1141"/>
      <c r="AB1269" s="1140"/>
      <c r="AD1269" s="1141"/>
      <c r="AE1269" s="512"/>
      <c r="AO1269" s="233"/>
    </row>
    <row r="1270" spans="2:41" ht="18" customHeight="1">
      <c r="B1270" s="189"/>
      <c r="D1270" s="144"/>
      <c r="F1270" s="144"/>
      <c r="G1270" s="206"/>
      <c r="I1270" s="622"/>
      <c r="J1270" s="199"/>
      <c r="K1270" s="476"/>
      <c r="L1270" s="144"/>
      <c r="M1270" s="144"/>
      <c r="N1270" s="144"/>
      <c r="O1270" s="233"/>
      <c r="P1270" s="1391"/>
      <c r="R1270" s="981"/>
      <c r="S1270" s="512"/>
      <c r="T1270" s="1140"/>
      <c r="V1270" s="1141"/>
      <c r="X1270" s="1140"/>
      <c r="Z1270" s="1141"/>
      <c r="AB1270" s="1140"/>
      <c r="AD1270" s="1141"/>
      <c r="AE1270" s="512"/>
      <c r="AO1270" s="233"/>
    </row>
    <row r="1271" spans="2:41" ht="18" customHeight="1">
      <c r="B1271" s="189"/>
      <c r="D1271" s="144"/>
      <c r="F1271" s="144"/>
      <c r="G1271" s="206"/>
      <c r="I1271" s="622"/>
      <c r="J1271" s="199"/>
      <c r="K1271" s="476"/>
      <c r="L1271" s="144"/>
      <c r="M1271" s="144"/>
      <c r="N1271" s="144"/>
      <c r="O1271" s="233"/>
      <c r="P1271" s="1391"/>
      <c r="R1271" s="981"/>
      <c r="S1271" s="512"/>
      <c r="T1271" s="1140"/>
      <c r="V1271" s="1141"/>
      <c r="X1271" s="1140"/>
      <c r="Z1271" s="1141"/>
      <c r="AB1271" s="1140"/>
      <c r="AD1271" s="1141"/>
      <c r="AE1271" s="512"/>
      <c r="AO1271" s="233"/>
    </row>
    <row r="1272" spans="2:41" ht="18" customHeight="1">
      <c r="B1272" s="189"/>
      <c r="D1272" s="144"/>
      <c r="F1272" s="144"/>
      <c r="G1272" s="206"/>
      <c r="I1272" s="622"/>
      <c r="J1272" s="199"/>
      <c r="K1272" s="476"/>
      <c r="L1272" s="144"/>
      <c r="M1272" s="144"/>
      <c r="N1272" s="144"/>
      <c r="O1272" s="233"/>
      <c r="P1272" s="1391"/>
      <c r="R1272" s="981"/>
      <c r="S1272" s="512"/>
      <c r="T1272" s="1140"/>
      <c r="V1272" s="1141"/>
      <c r="X1272" s="1140"/>
      <c r="Z1272" s="1141"/>
      <c r="AB1272" s="1140"/>
      <c r="AD1272" s="1141"/>
      <c r="AE1272" s="512"/>
      <c r="AO1272" s="233"/>
    </row>
    <row r="1273" spans="2:41" ht="18" customHeight="1">
      <c r="B1273" s="189"/>
      <c r="D1273" s="144"/>
      <c r="F1273" s="144"/>
      <c r="G1273" s="206"/>
      <c r="I1273" s="622"/>
      <c r="J1273" s="199"/>
      <c r="K1273" s="476"/>
      <c r="L1273" s="144"/>
      <c r="M1273" s="144"/>
      <c r="N1273" s="144"/>
      <c r="O1273" s="233"/>
      <c r="P1273" s="1391"/>
      <c r="R1273" s="981"/>
      <c r="S1273" s="512"/>
      <c r="T1273" s="1140"/>
      <c r="V1273" s="1141"/>
      <c r="X1273" s="1140"/>
      <c r="Z1273" s="1141"/>
      <c r="AB1273" s="1140"/>
      <c r="AD1273" s="1141"/>
      <c r="AE1273" s="512"/>
      <c r="AO1273" s="233"/>
    </row>
    <row r="1274" spans="2:41" ht="18" customHeight="1">
      <c r="B1274" s="189"/>
      <c r="D1274" s="144"/>
      <c r="F1274" s="144"/>
      <c r="G1274" s="206"/>
      <c r="I1274" s="622"/>
      <c r="J1274" s="199"/>
      <c r="K1274" s="476"/>
      <c r="L1274" s="144"/>
      <c r="M1274" s="144"/>
      <c r="N1274" s="144"/>
      <c r="O1274" s="233"/>
      <c r="P1274" s="1391"/>
      <c r="R1274" s="981"/>
      <c r="S1274" s="512"/>
      <c r="T1274" s="1140"/>
      <c r="V1274" s="1141"/>
      <c r="X1274" s="1140"/>
      <c r="Z1274" s="1141"/>
      <c r="AB1274" s="1140"/>
      <c r="AD1274" s="1141"/>
      <c r="AE1274" s="512"/>
      <c r="AO1274" s="233"/>
    </row>
    <row r="1275" spans="2:41" ht="18" customHeight="1">
      <c r="B1275" s="189"/>
      <c r="D1275" s="144"/>
      <c r="F1275" s="144"/>
      <c r="G1275" s="206"/>
      <c r="I1275" s="622"/>
      <c r="J1275" s="199"/>
      <c r="K1275" s="476"/>
      <c r="L1275" s="144"/>
      <c r="M1275" s="144"/>
      <c r="N1275" s="144"/>
      <c r="O1275" s="233"/>
      <c r="P1275" s="1391"/>
      <c r="R1275" s="981"/>
      <c r="S1275" s="512"/>
      <c r="T1275" s="1140"/>
      <c r="V1275" s="1141"/>
      <c r="X1275" s="1140"/>
      <c r="Z1275" s="1141"/>
      <c r="AB1275" s="1140"/>
      <c r="AD1275" s="1141"/>
      <c r="AE1275" s="512"/>
      <c r="AO1275" s="233"/>
    </row>
    <row r="1276" spans="2:41" ht="18" customHeight="1">
      <c r="B1276" s="189"/>
      <c r="D1276" s="144"/>
      <c r="F1276" s="144"/>
      <c r="G1276" s="206"/>
      <c r="I1276" s="622"/>
      <c r="J1276" s="199"/>
      <c r="K1276" s="476"/>
      <c r="L1276" s="144"/>
      <c r="M1276" s="144"/>
      <c r="N1276" s="144"/>
      <c r="O1276" s="233"/>
      <c r="P1276" s="1391"/>
      <c r="R1276" s="981"/>
      <c r="S1276" s="512"/>
      <c r="T1276" s="1140"/>
      <c r="V1276" s="1141"/>
      <c r="X1276" s="1140"/>
      <c r="Z1276" s="1141"/>
      <c r="AB1276" s="1140"/>
      <c r="AD1276" s="1141"/>
      <c r="AE1276" s="512"/>
      <c r="AO1276" s="233"/>
    </row>
    <row r="1277" spans="2:41" ht="18" customHeight="1">
      <c r="B1277" s="189"/>
      <c r="D1277" s="144"/>
      <c r="F1277" s="144"/>
      <c r="G1277" s="206"/>
      <c r="I1277" s="622"/>
      <c r="J1277" s="199"/>
      <c r="K1277" s="476"/>
      <c r="L1277" s="144"/>
      <c r="M1277" s="144"/>
      <c r="N1277" s="144"/>
      <c r="O1277" s="233"/>
      <c r="P1277" s="1391"/>
      <c r="R1277" s="981"/>
      <c r="S1277" s="512"/>
      <c r="T1277" s="1140"/>
      <c r="V1277" s="1141"/>
      <c r="X1277" s="1140"/>
      <c r="Z1277" s="1141"/>
      <c r="AB1277" s="1140"/>
      <c r="AD1277" s="1141"/>
      <c r="AE1277" s="512"/>
      <c r="AO1277" s="233"/>
    </row>
    <row r="1278" spans="2:41" ht="18" customHeight="1">
      <c r="B1278" s="189"/>
      <c r="D1278" s="144"/>
      <c r="F1278" s="144"/>
      <c r="G1278" s="206"/>
      <c r="I1278" s="622"/>
      <c r="J1278" s="199"/>
      <c r="K1278" s="476"/>
      <c r="L1278" s="144"/>
      <c r="M1278" s="144"/>
      <c r="N1278" s="144"/>
      <c r="O1278" s="233"/>
      <c r="P1278" s="1391"/>
      <c r="R1278" s="981"/>
      <c r="S1278" s="512"/>
      <c r="T1278" s="1140"/>
      <c r="V1278" s="1141"/>
      <c r="X1278" s="1140"/>
      <c r="Z1278" s="1141"/>
      <c r="AB1278" s="1140"/>
      <c r="AD1278" s="1141"/>
      <c r="AE1278" s="512"/>
      <c r="AO1278" s="233"/>
    </row>
    <row r="1279" spans="2:41" ht="18" customHeight="1">
      <c r="B1279" s="189"/>
      <c r="D1279" s="144"/>
      <c r="F1279" s="144"/>
      <c r="G1279" s="206"/>
      <c r="I1279" s="622"/>
      <c r="J1279" s="199"/>
      <c r="K1279" s="476"/>
      <c r="L1279" s="144"/>
      <c r="M1279" s="144"/>
      <c r="N1279" s="144"/>
      <c r="O1279" s="233"/>
      <c r="P1279" s="1391"/>
      <c r="R1279" s="981"/>
      <c r="S1279" s="512"/>
      <c r="T1279" s="1140"/>
      <c r="V1279" s="1141"/>
      <c r="X1279" s="1140"/>
      <c r="Z1279" s="1141"/>
      <c r="AB1279" s="1140"/>
      <c r="AD1279" s="1141"/>
      <c r="AE1279" s="512"/>
      <c r="AO1279" s="233"/>
    </row>
    <row r="1280" spans="2:41" ht="18" customHeight="1">
      <c r="B1280" s="189"/>
      <c r="D1280" s="144"/>
      <c r="F1280" s="144"/>
      <c r="G1280" s="206"/>
      <c r="I1280" s="622"/>
      <c r="J1280" s="199"/>
      <c r="K1280" s="476"/>
      <c r="L1280" s="144"/>
      <c r="M1280" s="144"/>
      <c r="N1280" s="144"/>
      <c r="O1280" s="233"/>
      <c r="P1280" s="1391"/>
      <c r="R1280" s="981"/>
      <c r="S1280" s="512"/>
      <c r="T1280" s="1140"/>
      <c r="V1280" s="1141"/>
      <c r="X1280" s="1140"/>
      <c r="Z1280" s="1141"/>
      <c r="AB1280" s="1140"/>
      <c r="AD1280" s="1141"/>
      <c r="AE1280" s="512"/>
      <c r="AO1280" s="233"/>
    </row>
    <row r="1281" spans="2:41" ht="18" customHeight="1">
      <c r="B1281" s="189"/>
      <c r="D1281" s="144"/>
      <c r="F1281" s="144"/>
      <c r="G1281" s="206"/>
      <c r="I1281" s="622"/>
      <c r="J1281" s="199"/>
      <c r="K1281" s="476"/>
      <c r="L1281" s="144"/>
      <c r="M1281" s="144"/>
      <c r="N1281" s="144"/>
      <c r="O1281" s="233"/>
      <c r="P1281" s="1391"/>
      <c r="R1281" s="981"/>
      <c r="S1281" s="512"/>
      <c r="T1281" s="1140"/>
      <c r="V1281" s="1141"/>
      <c r="X1281" s="1140"/>
      <c r="Z1281" s="1141"/>
      <c r="AB1281" s="1140"/>
      <c r="AD1281" s="1141"/>
      <c r="AE1281" s="512"/>
      <c r="AO1281" s="233"/>
    </row>
    <row r="1282" spans="2:41" ht="18" customHeight="1">
      <c r="B1282" s="189"/>
      <c r="D1282" s="144"/>
      <c r="F1282" s="144"/>
      <c r="G1282" s="206"/>
      <c r="I1282" s="622"/>
      <c r="J1282" s="199"/>
      <c r="K1282" s="476"/>
      <c r="L1282" s="144"/>
      <c r="M1282" s="144"/>
      <c r="N1282" s="144"/>
      <c r="O1282" s="233"/>
      <c r="P1282" s="1391"/>
      <c r="R1282" s="981"/>
      <c r="S1282" s="512"/>
      <c r="T1282" s="1140"/>
      <c r="V1282" s="1141"/>
      <c r="X1282" s="1140"/>
      <c r="Z1282" s="1141"/>
      <c r="AB1282" s="1140"/>
      <c r="AD1282" s="1141"/>
      <c r="AE1282" s="512"/>
      <c r="AO1282" s="233"/>
    </row>
    <row r="1283" spans="2:41" ht="18" customHeight="1">
      <c r="B1283" s="189"/>
      <c r="D1283" s="144"/>
      <c r="F1283" s="144"/>
      <c r="G1283" s="206"/>
      <c r="I1283" s="622"/>
      <c r="J1283" s="199"/>
      <c r="K1283" s="476"/>
      <c r="L1283" s="144"/>
      <c r="M1283" s="144"/>
      <c r="N1283" s="144"/>
      <c r="O1283" s="233"/>
      <c r="P1283" s="1391"/>
      <c r="R1283" s="981"/>
      <c r="S1283" s="512"/>
      <c r="T1283" s="1140"/>
      <c r="V1283" s="1141"/>
      <c r="X1283" s="1140"/>
      <c r="Z1283" s="1141"/>
      <c r="AB1283" s="1140"/>
      <c r="AD1283" s="1141"/>
      <c r="AE1283" s="512"/>
      <c r="AO1283" s="233"/>
    </row>
    <row r="1284" spans="2:41" ht="18" customHeight="1">
      <c r="B1284" s="189"/>
      <c r="D1284" s="144"/>
      <c r="F1284" s="144"/>
      <c r="G1284" s="206"/>
      <c r="I1284" s="622"/>
      <c r="J1284" s="199"/>
      <c r="K1284" s="476"/>
      <c r="L1284" s="144"/>
      <c r="M1284" s="144"/>
      <c r="N1284" s="144"/>
      <c r="O1284" s="233"/>
      <c r="P1284" s="1391"/>
      <c r="R1284" s="981"/>
      <c r="S1284" s="512"/>
      <c r="T1284" s="1140"/>
      <c r="V1284" s="1141"/>
      <c r="X1284" s="1140"/>
      <c r="Z1284" s="1141"/>
      <c r="AB1284" s="1140"/>
      <c r="AD1284" s="1141"/>
      <c r="AE1284" s="512"/>
      <c r="AO1284" s="233"/>
    </row>
    <row r="1285" spans="2:41" ht="18" customHeight="1">
      <c r="B1285" s="189"/>
      <c r="D1285" s="144"/>
      <c r="F1285" s="144"/>
      <c r="G1285" s="206"/>
      <c r="I1285" s="622"/>
      <c r="J1285" s="199"/>
      <c r="K1285" s="476"/>
      <c r="L1285" s="144"/>
      <c r="M1285" s="144"/>
      <c r="N1285" s="144"/>
      <c r="O1285" s="233"/>
      <c r="P1285" s="1391"/>
      <c r="R1285" s="981"/>
      <c r="S1285" s="512"/>
      <c r="T1285" s="1140"/>
      <c r="V1285" s="1141"/>
      <c r="X1285" s="1140"/>
      <c r="Z1285" s="1141"/>
      <c r="AB1285" s="1140"/>
      <c r="AD1285" s="1141"/>
      <c r="AE1285" s="512"/>
      <c r="AO1285" s="233"/>
    </row>
    <row r="1286" spans="2:41" ht="18" customHeight="1">
      <c r="B1286" s="189"/>
      <c r="D1286" s="144"/>
      <c r="F1286" s="144"/>
      <c r="G1286" s="206"/>
      <c r="I1286" s="622"/>
      <c r="J1286" s="199"/>
      <c r="K1286" s="476"/>
      <c r="L1286" s="144"/>
      <c r="M1286" s="144"/>
      <c r="N1286" s="144"/>
      <c r="O1286" s="233"/>
      <c r="P1286" s="1391"/>
      <c r="R1286" s="981"/>
      <c r="S1286" s="512"/>
      <c r="T1286" s="1140"/>
      <c r="V1286" s="1141"/>
      <c r="X1286" s="1140"/>
      <c r="Z1286" s="1141"/>
      <c r="AB1286" s="1140"/>
      <c r="AD1286" s="1141"/>
      <c r="AE1286" s="512"/>
      <c r="AO1286" s="233"/>
    </row>
    <row r="1287" spans="2:41" ht="18" customHeight="1">
      <c r="B1287" s="189"/>
      <c r="D1287" s="144"/>
      <c r="F1287" s="144"/>
      <c r="G1287" s="206"/>
      <c r="I1287" s="622"/>
      <c r="J1287" s="199"/>
      <c r="K1287" s="476"/>
      <c r="L1287" s="144"/>
      <c r="M1287" s="144"/>
      <c r="N1287" s="144"/>
      <c r="O1287" s="233"/>
      <c r="P1287" s="1391"/>
      <c r="R1287" s="981"/>
      <c r="S1287" s="512"/>
      <c r="T1287" s="1140"/>
      <c r="V1287" s="1141"/>
      <c r="X1287" s="1140"/>
      <c r="Z1287" s="1141"/>
      <c r="AB1287" s="1140"/>
      <c r="AD1287" s="1141"/>
      <c r="AE1287" s="512"/>
      <c r="AO1287" s="233"/>
    </row>
    <row r="1288" spans="2:41" ht="18" customHeight="1">
      <c r="B1288" s="189"/>
      <c r="D1288" s="144"/>
      <c r="F1288" s="144"/>
      <c r="G1288" s="206"/>
      <c r="I1288" s="622"/>
      <c r="J1288" s="199"/>
      <c r="K1288" s="476"/>
      <c r="L1288" s="144"/>
      <c r="M1288" s="144"/>
      <c r="N1288" s="144"/>
      <c r="O1288" s="233"/>
      <c r="P1288" s="1391"/>
      <c r="R1288" s="981"/>
      <c r="S1288" s="512"/>
      <c r="T1288" s="1140"/>
      <c r="V1288" s="1141"/>
      <c r="X1288" s="1140"/>
      <c r="Z1288" s="1141"/>
      <c r="AB1288" s="1140"/>
      <c r="AD1288" s="1141"/>
      <c r="AE1288" s="512"/>
      <c r="AO1288" s="233"/>
    </row>
    <row r="1289" spans="2:41" ht="18" customHeight="1">
      <c r="B1289" s="189"/>
      <c r="D1289" s="144"/>
      <c r="F1289" s="144"/>
      <c r="G1289" s="206"/>
      <c r="I1289" s="622"/>
      <c r="J1289" s="199"/>
      <c r="K1289" s="476"/>
      <c r="L1289" s="144"/>
      <c r="M1289" s="144"/>
      <c r="N1289" s="144"/>
      <c r="O1289" s="233"/>
      <c r="P1289" s="1391"/>
      <c r="R1289" s="981"/>
      <c r="S1289" s="512"/>
      <c r="T1289" s="1140"/>
      <c r="V1289" s="1141"/>
      <c r="X1289" s="1140"/>
      <c r="Z1289" s="1141"/>
      <c r="AB1289" s="1140"/>
      <c r="AD1289" s="1141"/>
      <c r="AE1289" s="512"/>
      <c r="AO1289" s="233"/>
    </row>
    <row r="1290" spans="2:41" ht="18" customHeight="1">
      <c r="B1290" s="189"/>
      <c r="D1290" s="144"/>
      <c r="F1290" s="144"/>
      <c r="G1290" s="206"/>
      <c r="I1290" s="622"/>
      <c r="J1290" s="199"/>
      <c r="K1290" s="476"/>
      <c r="L1290" s="144"/>
      <c r="M1290" s="144"/>
      <c r="N1290" s="144"/>
      <c r="O1290" s="233"/>
      <c r="P1290" s="1391"/>
      <c r="R1290" s="981"/>
      <c r="S1290" s="512"/>
      <c r="T1290" s="1140"/>
      <c r="V1290" s="1141"/>
      <c r="X1290" s="1140"/>
      <c r="Z1290" s="1141"/>
      <c r="AB1290" s="1140"/>
      <c r="AD1290" s="1141"/>
      <c r="AE1290" s="512"/>
      <c r="AO1290" s="233"/>
    </row>
    <row r="1291" spans="2:41" ht="18" customHeight="1">
      <c r="B1291" s="189"/>
      <c r="D1291" s="144"/>
      <c r="F1291" s="144"/>
      <c r="G1291" s="206"/>
      <c r="I1291" s="622"/>
      <c r="J1291" s="199"/>
      <c r="K1291" s="476"/>
      <c r="L1291" s="144"/>
      <c r="M1291" s="144"/>
      <c r="N1291" s="144"/>
      <c r="O1291" s="233"/>
      <c r="P1291" s="1391"/>
      <c r="R1291" s="981"/>
      <c r="S1291" s="512"/>
      <c r="T1291" s="1140"/>
      <c r="V1291" s="1141"/>
      <c r="X1291" s="1140"/>
      <c r="Z1291" s="1141"/>
      <c r="AB1291" s="1140"/>
      <c r="AD1291" s="1141"/>
      <c r="AE1291" s="512"/>
      <c r="AO1291" s="233"/>
    </row>
    <row r="1292" spans="2:41" ht="18" customHeight="1">
      <c r="B1292" s="189"/>
      <c r="D1292" s="144"/>
      <c r="F1292" s="144"/>
      <c r="G1292" s="206"/>
      <c r="I1292" s="622"/>
      <c r="J1292" s="199"/>
      <c r="K1292" s="476"/>
      <c r="L1292" s="144"/>
      <c r="M1292" s="144"/>
      <c r="N1292" s="144"/>
      <c r="O1292" s="233"/>
      <c r="P1292" s="1391"/>
      <c r="R1292" s="981"/>
      <c r="S1292" s="512"/>
      <c r="T1292" s="1140"/>
      <c r="V1292" s="1141"/>
      <c r="X1292" s="1140"/>
      <c r="Z1292" s="1141"/>
      <c r="AB1292" s="1140"/>
      <c r="AD1292" s="1141"/>
      <c r="AE1292" s="512"/>
      <c r="AO1292" s="233"/>
    </row>
    <row r="1293" spans="2:41" ht="18" customHeight="1">
      <c r="B1293" s="189"/>
      <c r="D1293" s="144"/>
      <c r="F1293" s="144"/>
      <c r="G1293" s="206"/>
      <c r="I1293" s="622"/>
      <c r="J1293" s="199"/>
      <c r="K1293" s="476"/>
      <c r="L1293" s="144"/>
      <c r="M1293" s="144"/>
      <c r="N1293" s="144"/>
      <c r="O1293" s="233"/>
      <c r="P1293" s="1391"/>
      <c r="R1293" s="981"/>
      <c r="S1293" s="512"/>
      <c r="T1293" s="1140"/>
      <c r="V1293" s="1141"/>
      <c r="X1293" s="1140"/>
      <c r="Z1293" s="1141"/>
      <c r="AB1293" s="1140"/>
      <c r="AD1293" s="1141"/>
      <c r="AE1293" s="512"/>
      <c r="AO1293" s="233"/>
    </row>
    <row r="1294" spans="2:41" ht="18" customHeight="1">
      <c r="B1294" s="189"/>
      <c r="D1294" s="144"/>
      <c r="F1294" s="144"/>
      <c r="G1294" s="206"/>
      <c r="I1294" s="622"/>
      <c r="J1294" s="199"/>
      <c r="K1294" s="476"/>
      <c r="L1294" s="144"/>
      <c r="M1294" s="144"/>
      <c r="N1294" s="144"/>
      <c r="O1294" s="233"/>
      <c r="P1294" s="1391"/>
      <c r="R1294" s="981"/>
      <c r="S1294" s="512"/>
      <c r="T1294" s="1140"/>
      <c r="V1294" s="1141"/>
      <c r="X1294" s="1140"/>
      <c r="Z1294" s="1141"/>
      <c r="AB1294" s="1140"/>
      <c r="AD1294" s="1141"/>
      <c r="AE1294" s="512"/>
      <c r="AO1294" s="233"/>
    </row>
    <row r="1295" spans="2:41" ht="18" customHeight="1">
      <c r="B1295" s="189"/>
      <c r="D1295" s="144"/>
      <c r="F1295" s="144"/>
      <c r="G1295" s="206"/>
      <c r="I1295" s="622"/>
      <c r="J1295" s="199"/>
      <c r="K1295" s="476"/>
      <c r="L1295" s="144"/>
      <c r="M1295" s="144"/>
      <c r="N1295" s="144"/>
      <c r="O1295" s="233"/>
      <c r="P1295" s="1391"/>
      <c r="R1295" s="981"/>
      <c r="S1295" s="512"/>
      <c r="T1295" s="1140"/>
      <c r="V1295" s="1141"/>
      <c r="X1295" s="1140"/>
      <c r="Z1295" s="1141"/>
      <c r="AB1295" s="1140"/>
      <c r="AD1295" s="1141"/>
      <c r="AE1295" s="512"/>
      <c r="AO1295" s="233"/>
    </row>
    <row r="1296" spans="2:41" ht="18" customHeight="1">
      <c r="B1296" s="189"/>
      <c r="D1296" s="144"/>
      <c r="F1296" s="144"/>
      <c r="G1296" s="206"/>
      <c r="I1296" s="622"/>
      <c r="J1296" s="199"/>
      <c r="K1296" s="476"/>
      <c r="L1296" s="144"/>
      <c r="M1296" s="144"/>
      <c r="N1296" s="144"/>
      <c r="O1296" s="233"/>
      <c r="P1296" s="1391"/>
      <c r="R1296" s="981"/>
      <c r="S1296" s="512"/>
      <c r="T1296" s="1140"/>
      <c r="V1296" s="1141"/>
      <c r="X1296" s="1140"/>
      <c r="Z1296" s="1141"/>
      <c r="AB1296" s="1140"/>
      <c r="AD1296" s="1141"/>
      <c r="AE1296" s="512"/>
      <c r="AO1296" s="233"/>
    </row>
    <row r="1297" spans="2:41" ht="18" customHeight="1">
      <c r="B1297" s="189"/>
      <c r="D1297" s="144"/>
      <c r="F1297" s="144"/>
      <c r="G1297" s="206"/>
      <c r="I1297" s="622"/>
      <c r="J1297" s="199"/>
      <c r="K1297" s="476"/>
      <c r="L1297" s="144"/>
      <c r="M1297" s="144"/>
      <c r="N1297" s="144"/>
      <c r="O1297" s="233"/>
      <c r="P1297" s="1391"/>
      <c r="R1297" s="981"/>
      <c r="S1297" s="512"/>
      <c r="T1297" s="1140"/>
      <c r="V1297" s="1141"/>
      <c r="X1297" s="1140"/>
      <c r="Z1297" s="1141"/>
      <c r="AB1297" s="1140"/>
      <c r="AD1297" s="1141"/>
      <c r="AE1297" s="512"/>
      <c r="AO1297" s="233"/>
    </row>
    <row r="1298" spans="2:41" ht="18" customHeight="1">
      <c r="B1298" s="189"/>
      <c r="D1298" s="144"/>
      <c r="F1298" s="144"/>
      <c r="G1298" s="206"/>
      <c r="I1298" s="622"/>
      <c r="J1298" s="199"/>
      <c r="K1298" s="476"/>
      <c r="L1298" s="144"/>
      <c r="M1298" s="144"/>
      <c r="N1298" s="144"/>
      <c r="O1298" s="233"/>
      <c r="P1298" s="1391"/>
      <c r="R1298" s="981"/>
      <c r="S1298" s="512"/>
      <c r="T1298" s="1140"/>
      <c r="V1298" s="1141"/>
      <c r="X1298" s="1140"/>
      <c r="Z1298" s="1141"/>
      <c r="AB1298" s="1140"/>
      <c r="AD1298" s="1141"/>
      <c r="AE1298" s="512"/>
      <c r="AO1298" s="233"/>
    </row>
    <row r="1299" spans="2:41" ht="18" customHeight="1">
      <c r="B1299" s="189"/>
      <c r="D1299" s="144"/>
      <c r="F1299" s="144"/>
      <c r="G1299" s="206"/>
      <c r="I1299" s="622"/>
      <c r="J1299" s="199"/>
      <c r="K1299" s="476"/>
      <c r="L1299" s="144"/>
      <c r="M1299" s="144"/>
      <c r="N1299" s="144"/>
      <c r="O1299" s="233"/>
      <c r="P1299" s="1391"/>
      <c r="R1299" s="981"/>
      <c r="S1299" s="512"/>
      <c r="T1299" s="1140"/>
      <c r="V1299" s="1141"/>
      <c r="X1299" s="1140"/>
      <c r="Z1299" s="1141"/>
      <c r="AB1299" s="1140"/>
      <c r="AD1299" s="1141"/>
      <c r="AE1299" s="512"/>
      <c r="AO1299" s="233"/>
    </row>
    <row r="1300" spans="2:41" ht="18" customHeight="1">
      <c r="B1300" s="189"/>
      <c r="D1300" s="144"/>
      <c r="F1300" s="144"/>
      <c r="G1300" s="206"/>
      <c r="I1300" s="622"/>
      <c r="J1300" s="199"/>
      <c r="K1300" s="476"/>
      <c r="L1300" s="144"/>
      <c r="M1300" s="144"/>
      <c r="N1300" s="144"/>
      <c r="O1300" s="233"/>
      <c r="P1300" s="1391"/>
      <c r="R1300" s="981"/>
      <c r="S1300" s="512"/>
      <c r="T1300" s="1140"/>
      <c r="V1300" s="1141"/>
      <c r="X1300" s="1140"/>
      <c r="Z1300" s="1141"/>
      <c r="AB1300" s="1140"/>
      <c r="AD1300" s="1141"/>
      <c r="AE1300" s="512"/>
      <c r="AO1300" s="233"/>
    </row>
    <row r="1301" spans="2:41" ht="18" customHeight="1">
      <c r="B1301" s="189"/>
      <c r="D1301" s="144"/>
      <c r="F1301" s="144"/>
      <c r="G1301" s="206"/>
      <c r="I1301" s="622"/>
      <c r="J1301" s="199"/>
      <c r="K1301" s="476"/>
      <c r="L1301" s="144"/>
      <c r="M1301" s="144"/>
      <c r="N1301" s="144"/>
      <c r="O1301" s="233"/>
      <c r="P1301" s="1391"/>
      <c r="R1301" s="981"/>
      <c r="S1301" s="512"/>
      <c r="T1301" s="1140"/>
      <c r="V1301" s="1141"/>
      <c r="X1301" s="1140"/>
      <c r="Z1301" s="1141"/>
      <c r="AB1301" s="1140"/>
      <c r="AD1301" s="1141"/>
      <c r="AE1301" s="512"/>
      <c r="AO1301" s="233"/>
    </row>
    <row r="1302" spans="2:41" ht="18" customHeight="1">
      <c r="B1302" s="189"/>
      <c r="D1302" s="144"/>
      <c r="F1302" s="144"/>
      <c r="G1302" s="206"/>
      <c r="I1302" s="622"/>
      <c r="J1302" s="199"/>
      <c r="K1302" s="476"/>
      <c r="L1302" s="144"/>
      <c r="M1302" s="144"/>
      <c r="N1302" s="144"/>
      <c r="O1302" s="233"/>
      <c r="P1302" s="1391"/>
      <c r="R1302" s="981"/>
      <c r="S1302" s="512"/>
      <c r="T1302" s="1140"/>
      <c r="V1302" s="1141"/>
      <c r="X1302" s="1140"/>
      <c r="Z1302" s="1141"/>
      <c r="AB1302" s="1140"/>
      <c r="AD1302" s="1141"/>
      <c r="AE1302" s="512"/>
      <c r="AO1302" s="233"/>
    </row>
    <row r="1303" spans="2:41" ht="18" customHeight="1">
      <c r="B1303" s="189"/>
      <c r="D1303" s="144"/>
      <c r="F1303" s="144"/>
      <c r="G1303" s="206"/>
      <c r="I1303" s="622"/>
      <c r="J1303" s="199"/>
      <c r="K1303" s="476"/>
      <c r="L1303" s="144"/>
      <c r="M1303" s="144"/>
      <c r="N1303" s="144"/>
      <c r="O1303" s="233"/>
      <c r="P1303" s="1391"/>
      <c r="R1303" s="981"/>
      <c r="S1303" s="512"/>
      <c r="T1303" s="1140"/>
      <c r="V1303" s="1141"/>
      <c r="X1303" s="1140"/>
      <c r="Z1303" s="1141"/>
      <c r="AB1303" s="1140"/>
      <c r="AD1303" s="1141"/>
      <c r="AE1303" s="512"/>
      <c r="AO1303" s="233"/>
    </row>
    <row r="1304" spans="2:41" ht="18" customHeight="1">
      <c r="B1304" s="189"/>
      <c r="D1304" s="144"/>
      <c r="F1304" s="144"/>
      <c r="G1304" s="206"/>
      <c r="I1304" s="622"/>
      <c r="J1304" s="199"/>
      <c r="K1304" s="476"/>
      <c r="L1304" s="144"/>
      <c r="M1304" s="144"/>
      <c r="N1304" s="144"/>
      <c r="O1304" s="233"/>
      <c r="P1304" s="1391"/>
      <c r="R1304" s="981"/>
      <c r="S1304" s="512"/>
      <c r="T1304" s="1140"/>
      <c r="V1304" s="1141"/>
      <c r="X1304" s="1140"/>
      <c r="Z1304" s="1141"/>
      <c r="AB1304" s="1140"/>
      <c r="AD1304" s="1141"/>
      <c r="AE1304" s="512"/>
      <c r="AO1304" s="233"/>
    </row>
    <row r="1305" spans="2:41" ht="18" customHeight="1">
      <c r="B1305" s="189"/>
      <c r="D1305" s="144"/>
      <c r="F1305" s="144"/>
      <c r="G1305" s="206"/>
      <c r="I1305" s="622"/>
      <c r="J1305" s="199"/>
      <c r="K1305" s="476"/>
      <c r="L1305" s="144"/>
      <c r="M1305" s="144"/>
      <c r="N1305" s="144"/>
      <c r="O1305" s="233"/>
      <c r="P1305" s="1391"/>
      <c r="R1305" s="981"/>
      <c r="S1305" s="512"/>
      <c r="T1305" s="1140"/>
      <c r="V1305" s="1141"/>
      <c r="X1305" s="1140"/>
      <c r="Z1305" s="1141"/>
      <c r="AB1305" s="1140"/>
      <c r="AD1305" s="1141"/>
      <c r="AE1305" s="512"/>
      <c r="AO1305" s="233"/>
    </row>
    <row r="1306" spans="2:41" ht="18" customHeight="1">
      <c r="B1306" s="189"/>
      <c r="D1306" s="144"/>
      <c r="F1306" s="144"/>
      <c r="G1306" s="206"/>
      <c r="I1306" s="622"/>
      <c r="J1306" s="199"/>
      <c r="K1306" s="476"/>
      <c r="L1306" s="144"/>
      <c r="M1306" s="144"/>
      <c r="N1306" s="144"/>
      <c r="O1306" s="233"/>
      <c r="P1306" s="1391"/>
      <c r="R1306" s="981"/>
      <c r="S1306" s="512"/>
      <c r="T1306" s="1140"/>
      <c r="V1306" s="1141"/>
      <c r="X1306" s="1140"/>
      <c r="Z1306" s="1141"/>
      <c r="AB1306" s="1140"/>
      <c r="AD1306" s="1141"/>
      <c r="AE1306" s="512"/>
      <c r="AO1306" s="233"/>
    </row>
    <row r="1307" spans="2:41" ht="18" customHeight="1">
      <c r="B1307" s="189"/>
      <c r="D1307" s="144"/>
      <c r="F1307" s="144"/>
      <c r="G1307" s="206"/>
      <c r="I1307" s="622"/>
      <c r="J1307" s="199"/>
      <c r="K1307" s="476"/>
      <c r="L1307" s="144"/>
      <c r="M1307" s="144"/>
      <c r="N1307" s="144"/>
      <c r="O1307" s="233"/>
      <c r="P1307" s="1391"/>
      <c r="R1307" s="981"/>
      <c r="S1307" s="512"/>
      <c r="T1307" s="1140"/>
      <c r="V1307" s="1141"/>
      <c r="X1307" s="1140"/>
      <c r="Z1307" s="1141"/>
      <c r="AB1307" s="1140"/>
      <c r="AD1307" s="1141"/>
      <c r="AE1307" s="512"/>
      <c r="AO1307" s="233"/>
    </row>
    <row r="1308" spans="2:41" ht="18" customHeight="1">
      <c r="B1308" s="189"/>
      <c r="D1308" s="144"/>
      <c r="F1308" s="144"/>
      <c r="G1308" s="206"/>
      <c r="I1308" s="622"/>
      <c r="J1308" s="199"/>
      <c r="K1308" s="476"/>
      <c r="L1308" s="144"/>
      <c r="M1308" s="144"/>
      <c r="N1308" s="144"/>
      <c r="O1308" s="233"/>
      <c r="P1308" s="1391"/>
      <c r="R1308" s="981"/>
      <c r="S1308" s="512"/>
      <c r="T1308" s="1140"/>
      <c r="V1308" s="1141"/>
      <c r="X1308" s="1140"/>
      <c r="Z1308" s="1141"/>
      <c r="AB1308" s="1140"/>
      <c r="AD1308" s="1141"/>
      <c r="AE1308" s="512"/>
      <c r="AO1308" s="233"/>
    </row>
    <row r="1309" spans="2:41" ht="18" customHeight="1">
      <c r="B1309" s="189"/>
      <c r="D1309" s="144"/>
      <c r="F1309" s="144"/>
      <c r="G1309" s="206"/>
      <c r="I1309" s="622"/>
      <c r="J1309" s="199"/>
      <c r="K1309" s="476"/>
      <c r="L1309" s="144"/>
      <c r="M1309" s="144"/>
      <c r="N1309" s="144"/>
      <c r="O1309" s="233"/>
      <c r="P1309" s="1391"/>
      <c r="R1309" s="981"/>
      <c r="S1309" s="512"/>
      <c r="T1309" s="1140"/>
      <c r="V1309" s="1141"/>
      <c r="X1309" s="1140"/>
      <c r="Z1309" s="1141"/>
      <c r="AB1309" s="1140"/>
      <c r="AD1309" s="1141"/>
      <c r="AE1309" s="512"/>
      <c r="AO1309" s="233"/>
    </row>
    <row r="1310" spans="2:41" ht="18" customHeight="1">
      <c r="B1310" s="189"/>
      <c r="D1310" s="144"/>
      <c r="F1310" s="144"/>
      <c r="G1310" s="206"/>
      <c r="I1310" s="622"/>
      <c r="J1310" s="199"/>
      <c r="K1310" s="476"/>
      <c r="L1310" s="144"/>
      <c r="M1310" s="144"/>
      <c r="N1310" s="144"/>
      <c r="O1310" s="233"/>
      <c r="P1310" s="1391"/>
      <c r="R1310" s="981"/>
      <c r="S1310" s="512"/>
      <c r="T1310" s="1140"/>
      <c r="V1310" s="1141"/>
      <c r="X1310" s="1140"/>
      <c r="Z1310" s="1141"/>
      <c r="AB1310" s="1140"/>
      <c r="AD1310" s="1141"/>
      <c r="AE1310" s="512"/>
      <c r="AO1310" s="233"/>
    </row>
    <row r="1311" spans="2:41" ht="18" customHeight="1">
      <c r="B1311" s="189"/>
      <c r="D1311" s="144"/>
      <c r="F1311" s="144"/>
      <c r="G1311" s="206"/>
      <c r="I1311" s="622"/>
      <c r="J1311" s="199"/>
      <c r="K1311" s="476"/>
      <c r="L1311" s="144"/>
      <c r="M1311" s="144"/>
      <c r="N1311" s="144"/>
      <c r="O1311" s="233"/>
      <c r="P1311" s="1391"/>
      <c r="R1311" s="981"/>
      <c r="S1311" s="512"/>
      <c r="T1311" s="1140"/>
      <c r="V1311" s="1141"/>
      <c r="X1311" s="1140"/>
      <c r="Z1311" s="1141"/>
      <c r="AB1311" s="1140"/>
      <c r="AD1311" s="1141"/>
      <c r="AE1311" s="512"/>
      <c r="AO1311" s="233"/>
    </row>
    <row r="1312" spans="2:41" ht="18" customHeight="1">
      <c r="B1312" s="189"/>
      <c r="D1312" s="144"/>
      <c r="F1312" s="144"/>
      <c r="G1312" s="206"/>
      <c r="I1312" s="622"/>
      <c r="J1312" s="199"/>
      <c r="K1312" s="476"/>
      <c r="L1312" s="144"/>
      <c r="M1312" s="144"/>
      <c r="N1312" s="144"/>
      <c r="O1312" s="233"/>
      <c r="P1312" s="1391"/>
      <c r="R1312" s="981"/>
      <c r="S1312" s="512"/>
      <c r="T1312" s="1140"/>
      <c r="V1312" s="1141"/>
      <c r="X1312" s="1140"/>
      <c r="Z1312" s="1141"/>
      <c r="AB1312" s="1140"/>
      <c r="AD1312" s="1141"/>
      <c r="AE1312" s="512"/>
      <c r="AO1312" s="233"/>
    </row>
    <row r="1313" spans="2:41" ht="18" customHeight="1">
      <c r="B1313" s="189"/>
      <c r="D1313" s="144"/>
      <c r="F1313" s="144"/>
      <c r="G1313" s="206"/>
      <c r="I1313" s="622"/>
      <c r="J1313" s="199"/>
      <c r="K1313" s="476"/>
      <c r="L1313" s="144"/>
      <c r="M1313" s="144"/>
      <c r="N1313" s="144"/>
      <c r="O1313" s="233"/>
      <c r="P1313" s="1391"/>
      <c r="R1313" s="981"/>
      <c r="S1313" s="512"/>
      <c r="T1313" s="1140"/>
      <c r="V1313" s="1141"/>
      <c r="X1313" s="1140"/>
      <c r="Z1313" s="1141"/>
      <c r="AB1313" s="1140"/>
      <c r="AD1313" s="1141"/>
      <c r="AE1313" s="512"/>
      <c r="AO1313" s="233"/>
    </row>
    <row r="1314" spans="2:41" ht="18" customHeight="1">
      <c r="B1314" s="189"/>
      <c r="D1314" s="144"/>
      <c r="F1314" s="144"/>
      <c r="G1314" s="206"/>
      <c r="I1314" s="622"/>
      <c r="J1314" s="199"/>
      <c r="K1314" s="476"/>
      <c r="L1314" s="144"/>
      <c r="M1314" s="144"/>
      <c r="N1314" s="144"/>
      <c r="O1314" s="233"/>
      <c r="P1314" s="1391"/>
      <c r="R1314" s="981"/>
      <c r="S1314" s="512"/>
      <c r="T1314" s="1140"/>
      <c r="V1314" s="1141"/>
      <c r="X1314" s="1140"/>
      <c r="Z1314" s="1141"/>
      <c r="AB1314" s="1140"/>
      <c r="AD1314" s="1141"/>
      <c r="AE1314" s="512"/>
      <c r="AO1314" s="233"/>
    </row>
    <row r="1315" spans="2:41" ht="18" customHeight="1">
      <c r="B1315" s="189"/>
      <c r="D1315" s="144"/>
      <c r="F1315" s="144"/>
      <c r="G1315" s="206"/>
      <c r="I1315" s="622"/>
      <c r="J1315" s="199"/>
      <c r="K1315" s="476"/>
      <c r="L1315" s="144"/>
      <c r="M1315" s="144"/>
      <c r="N1315" s="144"/>
      <c r="O1315" s="233"/>
      <c r="P1315" s="1391"/>
      <c r="R1315" s="981"/>
      <c r="S1315" s="512"/>
      <c r="T1315" s="1140"/>
      <c r="V1315" s="1141"/>
      <c r="X1315" s="1140"/>
      <c r="Z1315" s="1141"/>
      <c r="AB1315" s="1140"/>
      <c r="AD1315" s="1141"/>
      <c r="AE1315" s="512"/>
      <c r="AO1315" s="233"/>
    </row>
    <row r="1316" spans="2:41" ht="18" customHeight="1">
      <c r="B1316" s="189"/>
      <c r="D1316" s="144"/>
      <c r="F1316" s="144"/>
      <c r="G1316" s="206"/>
      <c r="I1316" s="622"/>
      <c r="J1316" s="199"/>
      <c r="K1316" s="476"/>
      <c r="L1316" s="144"/>
      <c r="M1316" s="144"/>
      <c r="N1316" s="144"/>
      <c r="O1316" s="233"/>
      <c r="P1316" s="1391"/>
      <c r="R1316" s="981"/>
      <c r="S1316" s="512"/>
      <c r="T1316" s="1140"/>
      <c r="V1316" s="1141"/>
      <c r="X1316" s="1140"/>
      <c r="Z1316" s="1141"/>
      <c r="AB1316" s="1140"/>
      <c r="AD1316" s="1141"/>
      <c r="AE1316" s="512"/>
      <c r="AO1316" s="233"/>
    </row>
    <row r="1317" spans="2:41" ht="18" customHeight="1">
      <c r="B1317" s="189"/>
      <c r="D1317" s="144"/>
      <c r="F1317" s="144"/>
      <c r="G1317" s="206"/>
      <c r="I1317" s="622"/>
      <c r="J1317" s="199"/>
      <c r="K1317" s="476"/>
      <c r="L1317" s="144"/>
      <c r="M1317" s="144"/>
      <c r="N1317" s="144"/>
      <c r="O1317" s="233"/>
      <c r="P1317" s="1391"/>
      <c r="R1317" s="981"/>
      <c r="S1317" s="512"/>
      <c r="T1317" s="1140"/>
      <c r="V1317" s="1141"/>
      <c r="X1317" s="1140"/>
      <c r="Z1317" s="1141"/>
      <c r="AB1317" s="1140"/>
      <c r="AD1317" s="1141"/>
      <c r="AE1317" s="512"/>
      <c r="AO1317" s="233"/>
    </row>
    <row r="1318" spans="2:41" ht="18" customHeight="1">
      <c r="B1318" s="189"/>
      <c r="D1318" s="144"/>
      <c r="F1318" s="144"/>
      <c r="G1318" s="206"/>
      <c r="I1318" s="622"/>
      <c r="J1318" s="199"/>
      <c r="K1318" s="476"/>
      <c r="L1318" s="144"/>
      <c r="M1318" s="144"/>
      <c r="N1318" s="144"/>
      <c r="O1318" s="233"/>
      <c r="P1318" s="1391"/>
      <c r="R1318" s="981"/>
      <c r="S1318" s="512"/>
      <c r="T1318" s="1140"/>
      <c r="V1318" s="1141"/>
      <c r="X1318" s="1140"/>
      <c r="Z1318" s="1141"/>
      <c r="AB1318" s="1140"/>
      <c r="AD1318" s="1141"/>
      <c r="AE1318" s="512"/>
      <c r="AO1318" s="233"/>
    </row>
    <row r="1319" spans="2:41" ht="18" customHeight="1">
      <c r="B1319" s="189"/>
      <c r="D1319" s="144"/>
      <c r="F1319" s="144"/>
      <c r="G1319" s="206"/>
      <c r="I1319" s="622"/>
      <c r="J1319" s="199"/>
      <c r="K1319" s="476"/>
      <c r="L1319" s="144"/>
      <c r="M1319" s="144"/>
      <c r="N1319" s="144"/>
      <c r="O1319" s="233"/>
      <c r="P1319" s="1391"/>
      <c r="R1319" s="981"/>
      <c r="S1319" s="512"/>
      <c r="T1319" s="1140"/>
      <c r="V1319" s="1141"/>
      <c r="X1319" s="1140"/>
      <c r="Z1319" s="1141"/>
      <c r="AB1319" s="1140"/>
      <c r="AD1319" s="1141"/>
      <c r="AE1319" s="512"/>
      <c r="AO1319" s="233"/>
    </row>
    <row r="1320" spans="2:41" ht="18" customHeight="1">
      <c r="B1320" s="189"/>
      <c r="D1320" s="144"/>
      <c r="F1320" s="144"/>
      <c r="G1320" s="206"/>
      <c r="I1320" s="622"/>
      <c r="J1320" s="199"/>
      <c r="K1320" s="476"/>
      <c r="L1320" s="144"/>
      <c r="M1320" s="144"/>
      <c r="N1320" s="144"/>
      <c r="O1320" s="233"/>
      <c r="P1320" s="1391"/>
      <c r="R1320" s="981"/>
      <c r="S1320" s="512"/>
      <c r="T1320" s="1140"/>
      <c r="V1320" s="1141"/>
      <c r="X1320" s="1140"/>
      <c r="Z1320" s="1141"/>
      <c r="AB1320" s="1140"/>
      <c r="AD1320" s="1141"/>
      <c r="AE1320" s="512"/>
      <c r="AO1320" s="233"/>
    </row>
    <row r="1321" spans="2:41" ht="18" customHeight="1">
      <c r="B1321" s="189"/>
      <c r="D1321" s="144"/>
      <c r="F1321" s="144"/>
      <c r="G1321" s="206"/>
      <c r="I1321" s="622"/>
      <c r="J1321" s="199"/>
      <c r="K1321" s="476"/>
      <c r="L1321" s="144"/>
      <c r="M1321" s="144"/>
      <c r="N1321" s="144"/>
      <c r="O1321" s="233"/>
      <c r="P1321" s="1391"/>
      <c r="R1321" s="981"/>
      <c r="S1321" s="512"/>
      <c r="T1321" s="1140"/>
      <c r="V1321" s="1141"/>
      <c r="X1321" s="1140"/>
      <c r="Z1321" s="1141"/>
      <c r="AB1321" s="1140"/>
      <c r="AD1321" s="1141"/>
      <c r="AE1321" s="512"/>
      <c r="AO1321" s="233"/>
    </row>
    <row r="1322" spans="2:41" ht="18" customHeight="1">
      <c r="B1322" s="189"/>
      <c r="D1322" s="144"/>
      <c r="F1322" s="144"/>
      <c r="G1322" s="206"/>
      <c r="I1322" s="622"/>
      <c r="J1322" s="199"/>
      <c r="K1322" s="476"/>
      <c r="L1322" s="144"/>
      <c r="M1322" s="144"/>
      <c r="N1322" s="144"/>
      <c r="O1322" s="233"/>
      <c r="P1322" s="1391"/>
      <c r="R1322" s="981"/>
      <c r="S1322" s="512"/>
      <c r="T1322" s="1140"/>
      <c r="V1322" s="1141"/>
      <c r="X1322" s="1140"/>
      <c r="Z1322" s="1141"/>
      <c r="AB1322" s="1140"/>
      <c r="AD1322" s="1141"/>
      <c r="AE1322" s="512"/>
      <c r="AO1322" s="233"/>
    </row>
    <row r="1323" spans="2:41" ht="18" customHeight="1">
      <c r="B1323" s="189"/>
      <c r="D1323" s="144"/>
      <c r="F1323" s="144"/>
      <c r="G1323" s="206"/>
      <c r="I1323" s="622"/>
      <c r="J1323" s="199"/>
      <c r="K1323" s="476"/>
      <c r="L1323" s="144"/>
      <c r="M1323" s="144"/>
      <c r="N1323" s="144"/>
      <c r="O1323" s="233"/>
      <c r="P1323" s="1391"/>
      <c r="R1323" s="981"/>
      <c r="S1323" s="512"/>
      <c r="T1323" s="1140"/>
      <c r="V1323" s="1141"/>
      <c r="X1323" s="1140"/>
      <c r="Z1323" s="1141"/>
      <c r="AB1323" s="1140"/>
      <c r="AD1323" s="1141"/>
      <c r="AE1323" s="512"/>
      <c r="AO1323" s="233"/>
    </row>
    <row r="1324" spans="2:41" ht="18" customHeight="1">
      <c r="B1324" s="189"/>
      <c r="D1324" s="144"/>
      <c r="F1324" s="144"/>
      <c r="G1324" s="206"/>
      <c r="I1324" s="622"/>
      <c r="J1324" s="199"/>
      <c r="K1324" s="476"/>
      <c r="L1324" s="144"/>
      <c r="M1324" s="144"/>
      <c r="N1324" s="144"/>
      <c r="O1324" s="233"/>
      <c r="P1324" s="1391"/>
      <c r="R1324" s="981"/>
      <c r="S1324" s="512"/>
      <c r="T1324" s="1140"/>
      <c r="V1324" s="1141"/>
      <c r="X1324" s="1140"/>
      <c r="Z1324" s="1141"/>
      <c r="AB1324" s="1140"/>
      <c r="AD1324" s="1141"/>
      <c r="AE1324" s="512"/>
      <c r="AO1324" s="233"/>
    </row>
    <row r="1325" spans="2:41" ht="18" customHeight="1">
      <c r="B1325" s="189"/>
      <c r="D1325" s="144"/>
      <c r="F1325" s="144"/>
      <c r="G1325" s="206"/>
      <c r="I1325" s="622"/>
      <c r="J1325" s="199"/>
      <c r="K1325" s="476"/>
      <c r="L1325" s="144"/>
      <c r="M1325" s="144"/>
      <c r="N1325" s="144"/>
      <c r="O1325" s="233"/>
      <c r="P1325" s="1391"/>
      <c r="R1325" s="981"/>
      <c r="S1325" s="512"/>
      <c r="T1325" s="1140"/>
      <c r="V1325" s="1141"/>
      <c r="X1325" s="1140"/>
      <c r="Z1325" s="1141"/>
      <c r="AB1325" s="1140"/>
      <c r="AD1325" s="1141"/>
      <c r="AE1325" s="512"/>
      <c r="AO1325" s="233"/>
    </row>
    <row r="1326" spans="2:41" ht="18" customHeight="1">
      <c r="B1326" s="189"/>
      <c r="D1326" s="144"/>
      <c r="F1326" s="144"/>
      <c r="G1326" s="206"/>
      <c r="I1326" s="622"/>
      <c r="J1326" s="199"/>
      <c r="K1326" s="476"/>
      <c r="L1326" s="144"/>
      <c r="M1326" s="144"/>
      <c r="N1326" s="144"/>
      <c r="O1326" s="233"/>
      <c r="P1326" s="1391"/>
      <c r="R1326" s="981"/>
      <c r="S1326" s="512"/>
      <c r="T1326" s="1140"/>
      <c r="V1326" s="1141"/>
      <c r="X1326" s="1140"/>
      <c r="Z1326" s="1141"/>
      <c r="AB1326" s="1140"/>
      <c r="AD1326" s="1141"/>
      <c r="AE1326" s="512"/>
      <c r="AO1326" s="233"/>
    </row>
    <row r="1327" spans="2:41" ht="18" customHeight="1">
      <c r="B1327" s="189"/>
      <c r="D1327" s="144"/>
      <c r="F1327" s="144"/>
      <c r="G1327" s="206"/>
      <c r="I1327" s="622"/>
      <c r="J1327" s="199"/>
      <c r="K1327" s="476"/>
      <c r="L1327" s="144"/>
      <c r="M1327" s="144"/>
      <c r="N1327" s="144"/>
      <c r="O1327" s="233"/>
      <c r="P1327" s="1391"/>
      <c r="R1327" s="981"/>
      <c r="S1327" s="512"/>
      <c r="T1327" s="1140"/>
      <c r="V1327" s="1141"/>
      <c r="X1327" s="1140"/>
      <c r="Z1327" s="1141"/>
      <c r="AB1327" s="1140"/>
      <c r="AD1327" s="1141"/>
      <c r="AE1327" s="512"/>
      <c r="AO1327" s="233"/>
    </row>
    <row r="1328" spans="2:41" ht="18" customHeight="1">
      <c r="B1328" s="189"/>
      <c r="D1328" s="144"/>
      <c r="F1328" s="144"/>
      <c r="G1328" s="206"/>
      <c r="I1328" s="622"/>
      <c r="J1328" s="199"/>
      <c r="K1328" s="476"/>
      <c r="L1328" s="144"/>
      <c r="M1328" s="144"/>
      <c r="N1328" s="144"/>
      <c r="O1328" s="233"/>
      <c r="P1328" s="1391"/>
      <c r="R1328" s="981"/>
      <c r="S1328" s="512"/>
      <c r="T1328" s="1140"/>
      <c r="V1328" s="1141"/>
      <c r="X1328" s="1140"/>
      <c r="Z1328" s="1141"/>
      <c r="AB1328" s="1140"/>
      <c r="AD1328" s="1141"/>
      <c r="AE1328" s="512"/>
      <c r="AO1328" s="233"/>
    </row>
    <row r="1329" spans="2:41" ht="18" customHeight="1">
      <c r="B1329" s="189"/>
      <c r="D1329" s="144"/>
      <c r="F1329" s="144"/>
      <c r="G1329" s="206"/>
      <c r="I1329" s="622"/>
      <c r="J1329" s="199"/>
      <c r="K1329" s="476"/>
      <c r="L1329" s="144"/>
      <c r="M1329" s="144"/>
      <c r="N1329" s="144"/>
      <c r="O1329" s="233"/>
      <c r="P1329" s="1391"/>
      <c r="R1329" s="981"/>
      <c r="S1329" s="512"/>
      <c r="T1329" s="1140"/>
      <c r="V1329" s="1141"/>
      <c r="X1329" s="1140"/>
      <c r="Z1329" s="1141"/>
      <c r="AB1329" s="1140"/>
      <c r="AD1329" s="1141"/>
      <c r="AE1329" s="512"/>
      <c r="AO1329" s="233"/>
    </row>
    <row r="1330" spans="2:41" ht="18" customHeight="1">
      <c r="B1330" s="189"/>
      <c r="D1330" s="144"/>
      <c r="F1330" s="144"/>
      <c r="G1330" s="206"/>
      <c r="I1330" s="622"/>
      <c r="J1330" s="199"/>
      <c r="K1330" s="476"/>
      <c r="L1330" s="144"/>
      <c r="M1330" s="144"/>
      <c r="N1330" s="144"/>
      <c r="O1330" s="233"/>
      <c r="P1330" s="1391"/>
      <c r="R1330" s="981"/>
      <c r="S1330" s="512"/>
      <c r="T1330" s="1140"/>
      <c r="V1330" s="1141"/>
      <c r="X1330" s="1140"/>
      <c r="Z1330" s="1141"/>
      <c r="AB1330" s="1140"/>
      <c r="AD1330" s="1141"/>
      <c r="AE1330" s="512"/>
      <c r="AO1330" s="233"/>
    </row>
    <row r="1331" spans="2:41" ht="18" customHeight="1">
      <c r="B1331" s="189"/>
      <c r="D1331" s="144"/>
      <c r="F1331" s="144"/>
      <c r="G1331" s="206"/>
      <c r="I1331" s="622"/>
      <c r="J1331" s="199"/>
      <c r="K1331" s="476"/>
      <c r="L1331" s="144"/>
      <c r="M1331" s="144"/>
      <c r="N1331" s="144"/>
      <c r="O1331" s="233"/>
      <c r="P1331" s="1391"/>
      <c r="R1331" s="981"/>
      <c r="S1331" s="512"/>
      <c r="T1331" s="1140"/>
      <c r="V1331" s="1141"/>
      <c r="X1331" s="1140"/>
      <c r="Z1331" s="1141"/>
      <c r="AB1331" s="1140"/>
      <c r="AD1331" s="1141"/>
      <c r="AE1331" s="512"/>
      <c r="AO1331" s="233"/>
    </row>
    <row r="1332" spans="2:41" ht="18" customHeight="1">
      <c r="B1332" s="189"/>
      <c r="D1332" s="144"/>
      <c r="F1332" s="144"/>
      <c r="G1332" s="206"/>
      <c r="I1332" s="622"/>
      <c r="J1332" s="199"/>
      <c r="K1332" s="476"/>
      <c r="L1332" s="144"/>
      <c r="M1332" s="144"/>
      <c r="N1332" s="144"/>
      <c r="O1332" s="233"/>
      <c r="P1332" s="1391"/>
      <c r="R1332" s="981"/>
      <c r="S1332" s="512"/>
      <c r="T1332" s="1140"/>
      <c r="V1332" s="1141"/>
      <c r="X1332" s="1140"/>
      <c r="Z1332" s="1141"/>
      <c r="AB1332" s="1140"/>
      <c r="AD1332" s="1141"/>
      <c r="AE1332" s="512"/>
      <c r="AO1332" s="233"/>
    </row>
    <row r="1333" spans="2:41" ht="18" customHeight="1">
      <c r="B1333" s="189"/>
      <c r="D1333" s="144"/>
      <c r="F1333" s="144"/>
      <c r="G1333" s="206"/>
      <c r="I1333" s="622"/>
      <c r="J1333" s="199"/>
      <c r="K1333" s="476"/>
      <c r="L1333" s="144"/>
      <c r="M1333" s="144"/>
      <c r="N1333" s="144"/>
      <c r="O1333" s="233"/>
      <c r="P1333" s="1391"/>
      <c r="R1333" s="981"/>
      <c r="S1333" s="512"/>
      <c r="T1333" s="1140"/>
      <c r="V1333" s="1141"/>
      <c r="X1333" s="1140"/>
      <c r="Z1333" s="1141"/>
      <c r="AB1333" s="1140"/>
      <c r="AD1333" s="1141"/>
      <c r="AE1333" s="512"/>
      <c r="AO1333" s="233"/>
    </row>
    <row r="1334" spans="2:41" ht="18" customHeight="1">
      <c r="B1334" s="189"/>
      <c r="D1334" s="144"/>
      <c r="F1334" s="144"/>
      <c r="G1334" s="206"/>
      <c r="I1334" s="622"/>
      <c r="J1334" s="199"/>
      <c r="K1334" s="476"/>
      <c r="L1334" s="144"/>
      <c r="M1334" s="144"/>
      <c r="N1334" s="144"/>
      <c r="O1334" s="233"/>
      <c r="P1334" s="1391"/>
      <c r="R1334" s="981"/>
      <c r="S1334" s="512"/>
      <c r="T1334" s="1140"/>
      <c r="V1334" s="1141"/>
      <c r="X1334" s="1140"/>
      <c r="Z1334" s="1141"/>
      <c r="AB1334" s="1140"/>
      <c r="AD1334" s="1141"/>
      <c r="AE1334" s="512"/>
      <c r="AO1334" s="233"/>
    </row>
    <row r="1335" spans="2:41" ht="18" customHeight="1">
      <c r="B1335" s="189"/>
      <c r="D1335" s="144"/>
      <c r="F1335" s="144"/>
      <c r="G1335" s="206"/>
      <c r="I1335" s="622"/>
      <c r="J1335" s="199"/>
      <c r="K1335" s="476"/>
      <c r="L1335" s="144"/>
      <c r="M1335" s="144"/>
      <c r="N1335" s="144"/>
      <c r="O1335" s="233"/>
      <c r="P1335" s="1391"/>
      <c r="R1335" s="981"/>
      <c r="S1335" s="512"/>
      <c r="T1335" s="1140"/>
      <c r="V1335" s="1141"/>
      <c r="X1335" s="1140"/>
      <c r="Z1335" s="1141"/>
      <c r="AB1335" s="1140"/>
      <c r="AD1335" s="1141"/>
      <c r="AE1335" s="512"/>
      <c r="AO1335" s="233"/>
    </row>
    <row r="1336" spans="2:41" ht="18" customHeight="1">
      <c r="B1336" s="189"/>
      <c r="D1336" s="144"/>
      <c r="F1336" s="144"/>
      <c r="G1336" s="206"/>
      <c r="I1336" s="622"/>
      <c r="J1336" s="199"/>
      <c r="K1336" s="476"/>
      <c r="L1336" s="144"/>
      <c r="M1336" s="144"/>
      <c r="N1336" s="144"/>
      <c r="O1336" s="233"/>
      <c r="P1336" s="1391"/>
      <c r="R1336" s="981"/>
      <c r="S1336" s="512"/>
      <c r="T1336" s="1140"/>
      <c r="V1336" s="1141"/>
      <c r="X1336" s="1140"/>
      <c r="Z1336" s="1141"/>
      <c r="AB1336" s="1140"/>
      <c r="AD1336" s="1141"/>
      <c r="AE1336" s="512"/>
      <c r="AO1336" s="233"/>
    </row>
    <row r="1337" spans="2:41" ht="18" customHeight="1">
      <c r="B1337" s="189"/>
      <c r="D1337" s="144"/>
      <c r="F1337" s="144"/>
      <c r="G1337" s="206"/>
      <c r="I1337" s="622"/>
      <c r="J1337" s="199"/>
      <c r="K1337" s="476"/>
      <c r="L1337" s="144"/>
      <c r="M1337" s="144"/>
      <c r="N1337" s="144"/>
      <c r="O1337" s="233"/>
      <c r="P1337" s="1391"/>
      <c r="R1337" s="981"/>
      <c r="S1337" s="512"/>
      <c r="T1337" s="1140"/>
      <c r="V1337" s="1141"/>
      <c r="X1337" s="1140"/>
      <c r="Z1337" s="1141"/>
      <c r="AB1337" s="1140"/>
      <c r="AD1337" s="1141"/>
      <c r="AE1337" s="512"/>
      <c r="AO1337" s="233"/>
    </row>
    <row r="1338" spans="2:41" ht="18" customHeight="1">
      <c r="B1338" s="189"/>
      <c r="D1338" s="144"/>
      <c r="F1338" s="144"/>
      <c r="G1338" s="206"/>
      <c r="I1338" s="622"/>
      <c r="J1338" s="199"/>
      <c r="K1338" s="476"/>
      <c r="L1338" s="144"/>
      <c r="M1338" s="144"/>
      <c r="N1338" s="144"/>
      <c r="O1338" s="233"/>
      <c r="P1338" s="1391"/>
      <c r="R1338" s="981"/>
      <c r="S1338" s="512"/>
      <c r="T1338" s="1140"/>
      <c r="V1338" s="1141"/>
      <c r="X1338" s="1140"/>
      <c r="Z1338" s="1141"/>
      <c r="AB1338" s="1140"/>
      <c r="AD1338" s="1141"/>
      <c r="AE1338" s="512"/>
      <c r="AO1338" s="233"/>
    </row>
    <row r="1339" spans="2:41" ht="18" customHeight="1">
      <c r="B1339" s="189"/>
      <c r="D1339" s="144"/>
      <c r="F1339" s="144"/>
      <c r="G1339" s="206"/>
      <c r="I1339" s="622"/>
      <c r="J1339" s="199"/>
      <c r="K1339" s="476"/>
      <c r="L1339" s="144"/>
      <c r="M1339" s="144"/>
      <c r="N1339" s="144"/>
      <c r="O1339" s="233"/>
      <c r="P1339" s="1391"/>
      <c r="R1339" s="981"/>
      <c r="S1339" s="512"/>
      <c r="T1339" s="1140"/>
      <c r="V1339" s="1141"/>
      <c r="X1339" s="1140"/>
      <c r="Z1339" s="1141"/>
      <c r="AB1339" s="1140"/>
      <c r="AD1339" s="1141"/>
      <c r="AE1339" s="512"/>
      <c r="AO1339" s="233"/>
    </row>
    <row r="1340" spans="2:41" ht="18" customHeight="1">
      <c r="B1340" s="189"/>
      <c r="D1340" s="144"/>
      <c r="F1340" s="144"/>
      <c r="G1340" s="206"/>
      <c r="I1340" s="622"/>
      <c r="J1340" s="199"/>
      <c r="K1340" s="476"/>
      <c r="L1340" s="144"/>
      <c r="M1340" s="144"/>
      <c r="N1340" s="144"/>
      <c r="O1340" s="233"/>
      <c r="P1340" s="1391"/>
      <c r="R1340" s="981"/>
      <c r="S1340" s="512"/>
      <c r="T1340" s="1140"/>
      <c r="V1340" s="1141"/>
      <c r="X1340" s="1140"/>
      <c r="Z1340" s="1141"/>
      <c r="AB1340" s="1140"/>
      <c r="AD1340" s="1141"/>
      <c r="AE1340" s="512"/>
      <c r="AO1340" s="233"/>
    </row>
    <row r="1341" spans="2:41" ht="18" customHeight="1">
      <c r="B1341" s="189"/>
      <c r="D1341" s="144"/>
      <c r="F1341" s="144"/>
      <c r="G1341" s="206"/>
      <c r="I1341" s="622"/>
      <c r="J1341" s="199"/>
      <c r="K1341" s="476"/>
      <c r="L1341" s="144"/>
      <c r="M1341" s="144"/>
      <c r="N1341" s="144"/>
      <c r="O1341" s="233"/>
      <c r="P1341" s="1391"/>
      <c r="R1341" s="981"/>
      <c r="S1341" s="512"/>
      <c r="T1341" s="1140"/>
      <c r="V1341" s="1141"/>
      <c r="X1341" s="1140"/>
      <c r="Z1341" s="1141"/>
      <c r="AB1341" s="1140"/>
      <c r="AD1341" s="1141"/>
      <c r="AE1341" s="512"/>
      <c r="AO1341" s="233"/>
    </row>
    <row r="1342" spans="2:41" ht="18" customHeight="1">
      <c r="B1342" s="189"/>
      <c r="D1342" s="144"/>
      <c r="F1342" s="144"/>
      <c r="G1342" s="206"/>
      <c r="I1342" s="622"/>
      <c r="J1342" s="199"/>
      <c r="K1342" s="476"/>
      <c r="L1342" s="144"/>
      <c r="M1342" s="144"/>
      <c r="N1342" s="144"/>
      <c r="O1342" s="233"/>
      <c r="P1342" s="1391"/>
      <c r="R1342" s="981"/>
      <c r="S1342" s="512"/>
      <c r="T1342" s="1140"/>
      <c r="V1342" s="1141"/>
      <c r="X1342" s="1140"/>
      <c r="Z1342" s="1141"/>
      <c r="AB1342" s="1140"/>
      <c r="AD1342" s="1141"/>
      <c r="AE1342" s="512"/>
      <c r="AO1342" s="233"/>
    </row>
    <row r="1343" spans="2:41" ht="18" customHeight="1">
      <c r="B1343" s="189"/>
      <c r="D1343" s="144"/>
      <c r="F1343" s="144"/>
      <c r="G1343" s="206"/>
      <c r="I1343" s="622"/>
      <c r="J1343" s="199"/>
      <c r="K1343" s="476"/>
      <c r="L1343" s="144"/>
      <c r="M1343" s="144"/>
      <c r="N1343" s="144"/>
      <c r="O1343" s="233"/>
      <c r="P1343" s="1391"/>
      <c r="R1343" s="981"/>
      <c r="S1343" s="512"/>
      <c r="T1343" s="1140"/>
      <c r="V1343" s="1141"/>
      <c r="X1343" s="1140"/>
      <c r="Z1343" s="1141"/>
      <c r="AB1343" s="1140"/>
      <c r="AD1343" s="1141"/>
      <c r="AE1343" s="512"/>
      <c r="AO1343" s="233"/>
    </row>
    <row r="1344" spans="2:41" ht="18" customHeight="1">
      <c r="B1344" s="189"/>
      <c r="D1344" s="144"/>
      <c r="F1344" s="144"/>
      <c r="G1344" s="206"/>
      <c r="I1344" s="622"/>
      <c r="J1344" s="199"/>
      <c r="K1344" s="476"/>
      <c r="L1344" s="144"/>
      <c r="M1344" s="144"/>
      <c r="N1344" s="144"/>
      <c r="O1344" s="233"/>
      <c r="P1344" s="1391"/>
      <c r="R1344" s="981"/>
      <c r="S1344" s="512"/>
      <c r="T1344" s="1140"/>
      <c r="V1344" s="1141"/>
      <c r="X1344" s="1140"/>
      <c r="Z1344" s="1141"/>
      <c r="AB1344" s="1140"/>
      <c r="AD1344" s="1141"/>
      <c r="AE1344" s="512"/>
      <c r="AO1344" s="233"/>
    </row>
    <row r="1345" spans="2:41" ht="18" customHeight="1">
      <c r="B1345" s="189"/>
      <c r="D1345" s="144"/>
      <c r="F1345" s="144"/>
      <c r="G1345" s="206"/>
      <c r="I1345" s="622"/>
      <c r="J1345" s="199"/>
      <c r="K1345" s="476"/>
      <c r="L1345" s="144"/>
      <c r="M1345" s="144"/>
      <c r="N1345" s="144"/>
      <c r="O1345" s="233"/>
      <c r="P1345" s="1391"/>
      <c r="R1345" s="981"/>
      <c r="S1345" s="512"/>
      <c r="T1345" s="1140"/>
      <c r="V1345" s="1141"/>
      <c r="X1345" s="1140"/>
      <c r="Z1345" s="1141"/>
      <c r="AB1345" s="1140"/>
      <c r="AD1345" s="1141"/>
      <c r="AE1345" s="512"/>
      <c r="AO1345" s="233"/>
    </row>
    <row r="1346" spans="2:41" ht="18" customHeight="1">
      <c r="B1346" s="189"/>
      <c r="D1346" s="144"/>
      <c r="F1346" s="144"/>
      <c r="G1346" s="206"/>
      <c r="I1346" s="622"/>
      <c r="J1346" s="199"/>
      <c r="K1346" s="476"/>
      <c r="L1346" s="144"/>
      <c r="M1346" s="144"/>
      <c r="N1346" s="144"/>
      <c r="O1346" s="233"/>
      <c r="P1346" s="1391"/>
      <c r="R1346" s="981"/>
      <c r="S1346" s="512"/>
      <c r="T1346" s="1140"/>
      <c r="V1346" s="1141"/>
      <c r="X1346" s="1140"/>
      <c r="Z1346" s="1141"/>
      <c r="AB1346" s="1140"/>
      <c r="AD1346" s="1141"/>
      <c r="AE1346" s="512"/>
      <c r="AO1346" s="233"/>
    </row>
    <row r="1347" spans="2:41" ht="18" customHeight="1">
      <c r="B1347" s="189"/>
      <c r="D1347" s="144"/>
      <c r="F1347" s="144"/>
      <c r="G1347" s="206"/>
      <c r="I1347" s="622"/>
      <c r="J1347" s="199"/>
      <c r="K1347" s="476"/>
      <c r="L1347" s="144"/>
      <c r="M1347" s="144"/>
      <c r="N1347" s="144"/>
      <c r="O1347" s="233"/>
      <c r="P1347" s="1391"/>
      <c r="R1347" s="981"/>
      <c r="S1347" s="512"/>
      <c r="T1347" s="1140"/>
      <c r="V1347" s="1141"/>
      <c r="X1347" s="1140"/>
      <c r="Z1347" s="1141"/>
      <c r="AB1347" s="1140"/>
      <c r="AD1347" s="1141"/>
      <c r="AE1347" s="512"/>
      <c r="AO1347" s="233"/>
    </row>
    <row r="1348" spans="2:41" ht="18" customHeight="1">
      <c r="B1348" s="189"/>
      <c r="D1348" s="144"/>
      <c r="F1348" s="144"/>
      <c r="G1348" s="206"/>
      <c r="I1348" s="622"/>
      <c r="J1348" s="199"/>
      <c r="K1348" s="476"/>
      <c r="L1348" s="144"/>
      <c r="M1348" s="144"/>
      <c r="N1348" s="144"/>
      <c r="O1348" s="233"/>
      <c r="P1348" s="1391"/>
      <c r="R1348" s="981"/>
      <c r="S1348" s="512"/>
      <c r="T1348" s="1140"/>
      <c r="V1348" s="1141"/>
      <c r="X1348" s="1140"/>
      <c r="Z1348" s="1141"/>
      <c r="AB1348" s="1140"/>
      <c r="AD1348" s="1141"/>
      <c r="AE1348" s="512"/>
      <c r="AO1348" s="233"/>
    </row>
    <row r="1349" spans="2:41" ht="18" customHeight="1">
      <c r="B1349" s="189"/>
      <c r="D1349" s="144"/>
      <c r="F1349" s="144"/>
      <c r="G1349" s="206"/>
      <c r="I1349" s="622"/>
      <c r="J1349" s="199"/>
      <c r="K1349" s="476"/>
      <c r="L1349" s="144"/>
      <c r="M1349" s="144"/>
      <c r="N1349" s="144"/>
      <c r="O1349" s="233"/>
      <c r="P1349" s="1391"/>
      <c r="R1349" s="981"/>
      <c r="S1349" s="512"/>
      <c r="T1349" s="1140"/>
      <c r="V1349" s="1141"/>
      <c r="X1349" s="1140"/>
      <c r="Z1349" s="1141"/>
      <c r="AB1349" s="1140"/>
      <c r="AD1349" s="1141"/>
      <c r="AE1349" s="512"/>
      <c r="AO1349" s="233"/>
    </row>
    <row r="1350" spans="2:41" ht="18" customHeight="1">
      <c r="B1350" s="189"/>
      <c r="D1350" s="144"/>
      <c r="F1350" s="144"/>
      <c r="G1350" s="206"/>
      <c r="I1350" s="622"/>
      <c r="J1350" s="199"/>
      <c r="K1350" s="476"/>
      <c r="L1350" s="144"/>
      <c r="M1350" s="144"/>
      <c r="N1350" s="144"/>
      <c r="O1350" s="233"/>
      <c r="P1350" s="1391"/>
      <c r="R1350" s="981"/>
      <c r="S1350" s="512"/>
      <c r="T1350" s="1140"/>
      <c r="V1350" s="1141"/>
      <c r="X1350" s="1140"/>
      <c r="Z1350" s="1141"/>
      <c r="AB1350" s="1140"/>
      <c r="AD1350" s="1141"/>
      <c r="AE1350" s="512"/>
      <c r="AO1350" s="233"/>
    </row>
    <row r="1351" spans="2:41" ht="18" customHeight="1">
      <c r="B1351" s="189"/>
      <c r="D1351" s="144"/>
      <c r="F1351" s="144"/>
      <c r="G1351" s="206"/>
      <c r="I1351" s="622"/>
      <c r="J1351" s="199"/>
      <c r="K1351" s="476"/>
      <c r="L1351" s="144"/>
      <c r="M1351" s="144"/>
      <c r="N1351" s="144"/>
      <c r="O1351" s="233"/>
      <c r="P1351" s="1391"/>
      <c r="R1351" s="981"/>
      <c r="S1351" s="512"/>
      <c r="T1351" s="1140"/>
      <c r="V1351" s="1141"/>
      <c r="X1351" s="1140"/>
      <c r="Z1351" s="1141"/>
      <c r="AB1351" s="1140"/>
      <c r="AD1351" s="1141"/>
      <c r="AE1351" s="512"/>
      <c r="AO1351" s="233"/>
    </row>
    <row r="1352" spans="2:41" ht="18" customHeight="1">
      <c r="B1352" s="189"/>
      <c r="D1352" s="144"/>
      <c r="F1352" s="144"/>
      <c r="G1352" s="206"/>
      <c r="I1352" s="622"/>
      <c r="J1352" s="199"/>
      <c r="K1352" s="476"/>
      <c r="L1352" s="144"/>
      <c r="M1352" s="144"/>
      <c r="N1352" s="144"/>
      <c r="O1352" s="233"/>
      <c r="P1352" s="1391"/>
      <c r="R1352" s="981"/>
      <c r="S1352" s="512"/>
      <c r="T1352" s="1140"/>
      <c r="V1352" s="1141"/>
      <c r="X1352" s="1140"/>
      <c r="Z1352" s="1141"/>
      <c r="AB1352" s="1140"/>
      <c r="AD1352" s="1141"/>
      <c r="AE1352" s="512"/>
      <c r="AO1352" s="233"/>
    </row>
    <row r="1353" spans="2:41" ht="18" customHeight="1">
      <c r="B1353" s="189"/>
      <c r="D1353" s="144"/>
      <c r="F1353" s="144"/>
      <c r="G1353" s="206"/>
      <c r="I1353" s="622"/>
      <c r="J1353" s="199"/>
      <c r="K1353" s="476"/>
      <c r="L1353" s="144"/>
      <c r="M1353" s="144"/>
      <c r="N1353" s="144"/>
      <c r="O1353" s="233"/>
      <c r="P1353" s="1391"/>
      <c r="R1353" s="981"/>
      <c r="S1353" s="512"/>
      <c r="T1353" s="1140"/>
      <c r="V1353" s="1141"/>
      <c r="X1353" s="1140"/>
      <c r="Z1353" s="1141"/>
      <c r="AB1353" s="1140"/>
      <c r="AD1353" s="1141"/>
      <c r="AE1353" s="512"/>
      <c r="AO1353" s="233"/>
    </row>
    <row r="1354" spans="2:41" ht="18" customHeight="1">
      <c r="B1354" s="189"/>
      <c r="D1354" s="144"/>
      <c r="F1354" s="144"/>
      <c r="G1354" s="206"/>
      <c r="I1354" s="622"/>
      <c r="J1354" s="199"/>
      <c r="K1354" s="476"/>
      <c r="L1354" s="144"/>
      <c r="M1354" s="144"/>
      <c r="N1354" s="144"/>
      <c r="O1354" s="233"/>
      <c r="P1354" s="1391"/>
      <c r="R1354" s="981"/>
      <c r="S1354" s="512"/>
      <c r="T1354" s="1140"/>
      <c r="V1354" s="1141"/>
      <c r="X1354" s="1140"/>
      <c r="Z1354" s="1141"/>
      <c r="AB1354" s="1140"/>
      <c r="AD1354" s="1141"/>
      <c r="AE1354" s="512"/>
      <c r="AO1354" s="233"/>
    </row>
    <row r="1355" spans="2:41" ht="18" customHeight="1">
      <c r="B1355" s="189"/>
      <c r="D1355" s="144"/>
      <c r="F1355" s="144"/>
      <c r="G1355" s="206"/>
      <c r="I1355" s="622"/>
      <c r="J1355" s="199"/>
      <c r="K1355" s="476"/>
      <c r="L1355" s="144"/>
      <c r="M1355" s="144"/>
      <c r="N1355" s="144"/>
      <c r="O1355" s="233"/>
      <c r="P1355" s="1391"/>
      <c r="R1355" s="981"/>
      <c r="S1355" s="512"/>
      <c r="T1355" s="1140"/>
      <c r="V1355" s="1141"/>
      <c r="X1355" s="1140"/>
      <c r="Z1355" s="1141"/>
      <c r="AB1355" s="1140"/>
      <c r="AD1355" s="1141"/>
      <c r="AE1355" s="512"/>
      <c r="AO1355" s="233"/>
    </row>
    <row r="1356" spans="2:41" ht="18" customHeight="1">
      <c r="B1356" s="189"/>
      <c r="D1356" s="144"/>
      <c r="F1356" s="144"/>
      <c r="G1356" s="206"/>
      <c r="I1356" s="622"/>
      <c r="J1356" s="199"/>
      <c r="K1356" s="476"/>
      <c r="L1356" s="144"/>
      <c r="M1356" s="144"/>
      <c r="N1356" s="144"/>
      <c r="O1356" s="233"/>
      <c r="P1356" s="1391"/>
      <c r="R1356" s="981"/>
      <c r="S1356" s="512"/>
      <c r="T1356" s="1140"/>
      <c r="V1356" s="1141"/>
      <c r="X1356" s="1140"/>
      <c r="Z1356" s="1141"/>
      <c r="AB1356" s="1140"/>
      <c r="AD1356" s="1141"/>
      <c r="AE1356" s="512"/>
      <c r="AO1356" s="233"/>
    </row>
    <row r="1357" spans="2:41" ht="18" customHeight="1">
      <c r="B1357" s="189"/>
      <c r="D1357" s="144"/>
      <c r="F1357" s="144"/>
      <c r="G1357" s="206"/>
      <c r="I1357" s="622"/>
      <c r="J1357" s="199"/>
      <c r="K1357" s="476"/>
      <c r="L1357" s="144"/>
      <c r="M1357" s="144"/>
      <c r="N1357" s="144"/>
      <c r="O1357" s="233"/>
      <c r="P1357" s="1391"/>
      <c r="R1357" s="981"/>
      <c r="S1357" s="512"/>
      <c r="T1357" s="1140"/>
      <c r="V1357" s="1141"/>
      <c r="X1357" s="1140"/>
      <c r="Z1357" s="1141"/>
      <c r="AB1357" s="1140"/>
      <c r="AD1357" s="1141"/>
      <c r="AE1357" s="512"/>
      <c r="AO1357" s="233"/>
    </row>
    <row r="1358" spans="2:41" ht="18" customHeight="1">
      <c r="B1358" s="189"/>
      <c r="D1358" s="144"/>
      <c r="F1358" s="144"/>
      <c r="G1358" s="206"/>
      <c r="I1358" s="622"/>
      <c r="J1358" s="199"/>
      <c r="K1358" s="476"/>
      <c r="L1358" s="144"/>
      <c r="M1358" s="144"/>
      <c r="N1358" s="144"/>
      <c r="O1358" s="233"/>
      <c r="P1358" s="1391"/>
      <c r="R1358" s="981"/>
      <c r="S1358" s="512"/>
      <c r="T1358" s="1140"/>
      <c r="V1358" s="1141"/>
      <c r="X1358" s="1140"/>
      <c r="Z1358" s="1141"/>
      <c r="AB1358" s="1140"/>
      <c r="AD1358" s="1141"/>
      <c r="AE1358" s="512"/>
      <c r="AO1358" s="233"/>
    </row>
    <row r="1359" spans="2:41" ht="18" customHeight="1">
      <c r="B1359" s="189"/>
      <c r="D1359" s="144"/>
      <c r="F1359" s="144"/>
      <c r="G1359" s="206"/>
      <c r="I1359" s="622"/>
      <c r="J1359" s="199"/>
      <c r="K1359" s="476"/>
      <c r="L1359" s="144"/>
      <c r="M1359" s="144"/>
      <c r="N1359" s="144"/>
      <c r="O1359" s="233"/>
      <c r="P1359" s="1391"/>
      <c r="R1359" s="981"/>
      <c r="S1359" s="512"/>
      <c r="T1359" s="1140"/>
      <c r="V1359" s="1141"/>
      <c r="X1359" s="1140"/>
      <c r="Z1359" s="1141"/>
      <c r="AB1359" s="1140"/>
      <c r="AD1359" s="1141"/>
      <c r="AE1359" s="512"/>
      <c r="AO1359" s="233"/>
    </row>
    <row r="1360" spans="2:41" ht="18" customHeight="1">
      <c r="B1360" s="189"/>
      <c r="D1360" s="144"/>
      <c r="F1360" s="144"/>
      <c r="G1360" s="206"/>
      <c r="I1360" s="622"/>
      <c r="J1360" s="199"/>
      <c r="K1360" s="476"/>
      <c r="L1360" s="144"/>
      <c r="M1360" s="144"/>
      <c r="N1360" s="144"/>
      <c r="O1360" s="233"/>
      <c r="P1360" s="1391"/>
      <c r="R1360" s="981"/>
      <c r="S1360" s="512"/>
      <c r="T1360" s="1140"/>
      <c r="V1360" s="1141"/>
      <c r="X1360" s="1140"/>
      <c r="Z1360" s="1141"/>
      <c r="AB1360" s="1140"/>
      <c r="AD1360" s="1141"/>
      <c r="AE1360" s="512"/>
      <c r="AO1360" s="233"/>
    </row>
    <row r="1361" spans="2:41" ht="18" customHeight="1">
      <c r="B1361" s="189"/>
      <c r="D1361" s="144"/>
      <c r="F1361" s="144"/>
      <c r="G1361" s="206"/>
      <c r="I1361" s="622"/>
      <c r="J1361" s="199"/>
      <c r="K1361" s="476"/>
      <c r="L1361" s="144"/>
      <c r="M1361" s="144"/>
      <c r="N1361" s="144"/>
      <c r="O1361" s="233"/>
      <c r="P1361" s="1391"/>
      <c r="R1361" s="981"/>
      <c r="S1361" s="512"/>
      <c r="T1361" s="1140"/>
      <c r="V1361" s="1141"/>
      <c r="X1361" s="1140"/>
      <c r="Z1361" s="1141"/>
      <c r="AB1361" s="1140"/>
      <c r="AD1361" s="1141"/>
      <c r="AE1361" s="512"/>
      <c r="AO1361" s="233"/>
    </row>
    <row r="1362" spans="2:41" ht="18" customHeight="1">
      <c r="B1362" s="189"/>
      <c r="D1362" s="144"/>
      <c r="F1362" s="144"/>
      <c r="G1362" s="206"/>
      <c r="I1362" s="622"/>
      <c r="J1362" s="199"/>
      <c r="K1362" s="476"/>
      <c r="L1362" s="144"/>
      <c r="M1362" s="144"/>
      <c r="N1362" s="144"/>
      <c r="O1362" s="233"/>
      <c r="P1362" s="1391"/>
      <c r="R1362" s="981"/>
      <c r="S1362" s="512"/>
      <c r="T1362" s="1140"/>
      <c r="V1362" s="1141"/>
      <c r="X1362" s="1140"/>
      <c r="Z1362" s="1141"/>
      <c r="AB1362" s="1140"/>
      <c r="AD1362" s="1141"/>
      <c r="AE1362" s="512"/>
      <c r="AO1362" s="233"/>
    </row>
    <row r="1363" spans="2:41" ht="18" customHeight="1">
      <c r="B1363" s="189"/>
      <c r="D1363" s="144"/>
      <c r="F1363" s="144"/>
      <c r="G1363" s="206"/>
      <c r="I1363" s="622"/>
      <c r="J1363" s="199"/>
      <c r="K1363" s="476"/>
      <c r="L1363" s="144"/>
      <c r="M1363" s="144"/>
      <c r="N1363" s="144"/>
      <c r="O1363" s="233"/>
      <c r="P1363" s="1391"/>
      <c r="R1363" s="981"/>
      <c r="S1363" s="512"/>
      <c r="T1363" s="1140"/>
      <c r="V1363" s="1141"/>
      <c r="X1363" s="1140"/>
      <c r="Z1363" s="1141"/>
      <c r="AB1363" s="1140"/>
      <c r="AD1363" s="1141"/>
      <c r="AE1363" s="512"/>
      <c r="AO1363" s="233"/>
    </row>
    <row r="1364" spans="2:41" ht="18" customHeight="1">
      <c r="B1364" s="189"/>
      <c r="D1364" s="144"/>
      <c r="F1364" s="144"/>
      <c r="G1364" s="206"/>
      <c r="I1364" s="622"/>
      <c r="J1364" s="199"/>
      <c r="K1364" s="476"/>
      <c r="L1364" s="144"/>
      <c r="M1364" s="144"/>
      <c r="N1364" s="144"/>
      <c r="O1364" s="233"/>
      <c r="P1364" s="1391"/>
      <c r="R1364" s="981"/>
      <c r="S1364" s="512"/>
      <c r="T1364" s="1140"/>
      <c r="V1364" s="1141"/>
      <c r="X1364" s="1140"/>
      <c r="Z1364" s="1141"/>
      <c r="AB1364" s="1140"/>
      <c r="AD1364" s="1141"/>
      <c r="AE1364" s="512"/>
      <c r="AO1364" s="233"/>
    </row>
    <row r="1365" spans="2:41" ht="18" customHeight="1">
      <c r="B1365" s="189"/>
      <c r="D1365" s="144"/>
      <c r="F1365" s="144"/>
      <c r="G1365" s="206"/>
      <c r="I1365" s="622"/>
      <c r="J1365" s="199"/>
      <c r="K1365" s="476"/>
      <c r="L1365" s="144"/>
      <c r="M1365" s="144"/>
      <c r="N1365" s="144"/>
      <c r="O1365" s="233"/>
      <c r="P1365" s="1391"/>
      <c r="R1365" s="981"/>
      <c r="S1365" s="512"/>
      <c r="T1365" s="1140"/>
      <c r="V1365" s="1141"/>
      <c r="X1365" s="1140"/>
      <c r="Z1365" s="1141"/>
      <c r="AB1365" s="1140"/>
      <c r="AD1365" s="1141"/>
      <c r="AE1365" s="512"/>
      <c r="AO1365" s="233"/>
    </row>
    <row r="1366" spans="2:41" ht="18" customHeight="1">
      <c r="B1366" s="189"/>
      <c r="D1366" s="144"/>
      <c r="F1366" s="144"/>
      <c r="G1366" s="206"/>
      <c r="I1366" s="622"/>
      <c r="J1366" s="199"/>
      <c r="K1366" s="476"/>
      <c r="L1366" s="144"/>
      <c r="M1366" s="144"/>
      <c r="N1366" s="144"/>
      <c r="O1366" s="233"/>
      <c r="P1366" s="1391"/>
      <c r="R1366" s="981"/>
      <c r="S1366" s="512"/>
      <c r="T1366" s="1140"/>
      <c r="V1366" s="1141"/>
      <c r="X1366" s="1140"/>
      <c r="Z1366" s="1141"/>
      <c r="AB1366" s="1140"/>
      <c r="AD1366" s="1141"/>
      <c r="AE1366" s="512"/>
      <c r="AO1366" s="233"/>
    </row>
    <row r="1367" spans="2:41" ht="18" customHeight="1">
      <c r="B1367" s="189"/>
      <c r="D1367" s="144"/>
      <c r="F1367" s="144"/>
      <c r="G1367" s="206"/>
      <c r="I1367" s="622"/>
      <c r="J1367" s="199"/>
      <c r="K1367" s="476"/>
      <c r="L1367" s="144"/>
      <c r="M1367" s="144"/>
      <c r="N1367" s="144"/>
      <c r="O1367" s="233"/>
      <c r="P1367" s="1391"/>
      <c r="R1367" s="981"/>
      <c r="S1367" s="512"/>
      <c r="T1367" s="1140"/>
      <c r="V1367" s="1141"/>
      <c r="X1367" s="1140"/>
      <c r="Z1367" s="1141"/>
      <c r="AB1367" s="1140"/>
      <c r="AD1367" s="1141"/>
      <c r="AE1367" s="512"/>
      <c r="AO1367" s="233"/>
    </row>
    <row r="1368" spans="2:41" ht="18" customHeight="1">
      <c r="B1368" s="189"/>
      <c r="D1368" s="144"/>
      <c r="F1368" s="144"/>
      <c r="G1368" s="206"/>
      <c r="I1368" s="622"/>
      <c r="J1368" s="199"/>
      <c r="K1368" s="476"/>
      <c r="L1368" s="144"/>
      <c r="M1368" s="144"/>
      <c r="N1368" s="144"/>
      <c r="O1368" s="233"/>
      <c r="P1368" s="1391"/>
      <c r="R1368" s="981"/>
      <c r="S1368" s="512"/>
      <c r="T1368" s="1140"/>
      <c r="V1368" s="1141"/>
      <c r="X1368" s="1140"/>
      <c r="Z1368" s="1141"/>
      <c r="AB1368" s="1140"/>
      <c r="AD1368" s="1141"/>
      <c r="AE1368" s="512"/>
      <c r="AO1368" s="233"/>
    </row>
    <row r="1369" spans="2:41" ht="18" customHeight="1">
      <c r="B1369" s="189"/>
      <c r="D1369" s="144"/>
      <c r="F1369" s="144"/>
      <c r="G1369" s="206"/>
      <c r="I1369" s="622"/>
      <c r="J1369" s="199"/>
      <c r="K1369" s="476"/>
      <c r="L1369" s="144"/>
      <c r="M1369" s="144"/>
      <c r="N1369" s="144"/>
      <c r="O1369" s="233"/>
      <c r="P1369" s="1391"/>
      <c r="R1369" s="981"/>
      <c r="S1369" s="512"/>
      <c r="T1369" s="1140"/>
      <c r="V1369" s="1141"/>
      <c r="X1369" s="1140"/>
      <c r="Z1369" s="1141"/>
      <c r="AB1369" s="1140"/>
      <c r="AD1369" s="1141"/>
      <c r="AE1369" s="512"/>
      <c r="AO1369" s="233"/>
    </row>
    <row r="1370" spans="2:41" ht="18" customHeight="1">
      <c r="B1370" s="189"/>
      <c r="D1370" s="144"/>
      <c r="F1370" s="144"/>
      <c r="G1370" s="206"/>
      <c r="I1370" s="622"/>
      <c r="J1370" s="199"/>
      <c r="K1370" s="476"/>
      <c r="L1370" s="144"/>
      <c r="M1370" s="144"/>
      <c r="N1370" s="144"/>
      <c r="O1370" s="233"/>
      <c r="P1370" s="1391"/>
      <c r="R1370" s="981"/>
      <c r="S1370" s="512"/>
      <c r="T1370" s="1140"/>
      <c r="V1370" s="1141"/>
      <c r="X1370" s="1140"/>
      <c r="Z1370" s="1141"/>
      <c r="AB1370" s="1140"/>
      <c r="AD1370" s="1141"/>
      <c r="AE1370" s="512"/>
      <c r="AO1370" s="233"/>
    </row>
    <row r="1371" spans="2:41" ht="18" customHeight="1">
      <c r="B1371" s="189"/>
      <c r="D1371" s="144"/>
      <c r="F1371" s="144"/>
      <c r="G1371" s="206"/>
      <c r="I1371" s="622"/>
      <c r="J1371" s="199"/>
      <c r="K1371" s="476"/>
      <c r="L1371" s="144"/>
      <c r="M1371" s="144"/>
      <c r="N1371" s="144"/>
      <c r="O1371" s="233"/>
      <c r="P1371" s="1391"/>
      <c r="R1371" s="981"/>
      <c r="S1371" s="512"/>
      <c r="T1371" s="1140"/>
      <c r="V1371" s="1141"/>
      <c r="X1371" s="1140"/>
      <c r="Z1371" s="1141"/>
      <c r="AB1371" s="1140"/>
      <c r="AD1371" s="1141"/>
      <c r="AE1371" s="512"/>
      <c r="AO1371" s="233"/>
    </row>
    <row r="1372" spans="2:41" ht="18" customHeight="1">
      <c r="B1372" s="189"/>
      <c r="D1372" s="144"/>
      <c r="F1372" s="144"/>
      <c r="G1372" s="206"/>
      <c r="I1372" s="622"/>
      <c r="J1372" s="199"/>
      <c r="K1372" s="476"/>
      <c r="L1372" s="144"/>
      <c r="M1372" s="144"/>
      <c r="N1372" s="144"/>
      <c r="O1372" s="233"/>
      <c r="P1372" s="1391"/>
      <c r="R1372" s="981"/>
      <c r="S1372" s="512"/>
      <c r="T1372" s="1140"/>
      <c r="V1372" s="1141"/>
      <c r="X1372" s="1140"/>
      <c r="Z1372" s="1141"/>
      <c r="AB1372" s="1140"/>
      <c r="AD1372" s="1141"/>
      <c r="AE1372" s="512"/>
      <c r="AO1372" s="233"/>
    </row>
    <row r="1373" spans="2:41" ht="18" customHeight="1">
      <c r="B1373" s="189"/>
      <c r="D1373" s="144"/>
      <c r="F1373" s="144"/>
      <c r="G1373" s="206"/>
      <c r="I1373" s="622"/>
      <c r="J1373" s="199"/>
      <c r="K1373" s="476"/>
      <c r="L1373" s="144"/>
      <c r="M1373" s="144"/>
      <c r="N1373" s="144"/>
      <c r="O1373" s="233"/>
      <c r="P1373" s="1391"/>
      <c r="R1373" s="981"/>
      <c r="S1373" s="512"/>
      <c r="T1373" s="1140"/>
      <c r="V1373" s="1141"/>
      <c r="X1373" s="1140"/>
      <c r="Z1373" s="1141"/>
      <c r="AB1373" s="1140"/>
      <c r="AD1373" s="1141"/>
      <c r="AE1373" s="512"/>
      <c r="AO1373" s="233"/>
    </row>
    <row r="1374" spans="2:41" ht="18" customHeight="1">
      <c r="B1374" s="189"/>
      <c r="D1374" s="144"/>
      <c r="F1374" s="144"/>
      <c r="G1374" s="206"/>
      <c r="I1374" s="622"/>
      <c r="J1374" s="199"/>
      <c r="K1374" s="476"/>
      <c r="L1374" s="144"/>
      <c r="M1374" s="144"/>
      <c r="N1374" s="144"/>
      <c r="O1374" s="233"/>
      <c r="P1374" s="1391"/>
      <c r="R1374" s="981"/>
      <c r="S1374" s="512"/>
      <c r="T1374" s="1140"/>
      <c r="V1374" s="1141"/>
      <c r="X1374" s="1140"/>
      <c r="Z1374" s="1141"/>
      <c r="AB1374" s="1140"/>
      <c r="AD1374" s="1141"/>
      <c r="AE1374" s="512"/>
      <c r="AO1374" s="233"/>
    </row>
    <row r="1375" spans="2:41" ht="18" customHeight="1">
      <c r="B1375" s="189"/>
      <c r="D1375" s="144"/>
      <c r="F1375" s="144"/>
      <c r="G1375" s="206"/>
      <c r="I1375" s="622"/>
      <c r="J1375" s="199"/>
      <c r="K1375" s="476"/>
      <c r="L1375" s="144"/>
      <c r="M1375" s="144"/>
      <c r="N1375" s="144"/>
      <c r="O1375" s="233"/>
      <c r="P1375" s="1391"/>
      <c r="R1375" s="981"/>
      <c r="S1375" s="512"/>
      <c r="T1375" s="1140"/>
      <c r="V1375" s="1141"/>
      <c r="X1375" s="1140"/>
      <c r="Z1375" s="1141"/>
      <c r="AB1375" s="1140"/>
      <c r="AD1375" s="1141"/>
      <c r="AE1375" s="512"/>
      <c r="AO1375" s="233"/>
    </row>
    <row r="1376" spans="2:41" ht="18" customHeight="1">
      <c r="B1376" s="189"/>
      <c r="D1376" s="144"/>
      <c r="F1376" s="144"/>
      <c r="G1376" s="206"/>
      <c r="I1376" s="622"/>
      <c r="J1376" s="199"/>
      <c r="K1376" s="476"/>
      <c r="L1376" s="144"/>
      <c r="M1376" s="144"/>
      <c r="N1376" s="144"/>
      <c r="O1376" s="233"/>
      <c r="P1376" s="1391"/>
      <c r="R1376" s="981"/>
      <c r="S1376" s="512"/>
      <c r="T1376" s="1140"/>
      <c r="V1376" s="1141"/>
      <c r="X1376" s="1140"/>
      <c r="Z1376" s="1141"/>
      <c r="AB1376" s="1140"/>
      <c r="AD1376" s="1141"/>
      <c r="AE1376" s="512"/>
      <c r="AO1376" s="233"/>
    </row>
    <row r="1377" spans="2:41" ht="18" customHeight="1">
      <c r="B1377" s="189"/>
      <c r="D1377" s="144"/>
      <c r="F1377" s="144"/>
      <c r="G1377" s="206"/>
      <c r="I1377" s="622"/>
      <c r="J1377" s="199"/>
      <c r="K1377" s="476"/>
      <c r="L1377" s="144"/>
      <c r="M1377" s="144"/>
      <c r="N1377" s="144"/>
      <c r="O1377" s="233"/>
      <c r="P1377" s="1391"/>
      <c r="R1377" s="981"/>
      <c r="S1377" s="512"/>
      <c r="T1377" s="1140"/>
      <c r="V1377" s="1141"/>
      <c r="X1377" s="1140"/>
      <c r="Z1377" s="1141"/>
      <c r="AB1377" s="1140"/>
      <c r="AD1377" s="1141"/>
      <c r="AE1377" s="512"/>
      <c r="AO1377" s="233"/>
    </row>
    <row r="1378" spans="2:41" ht="18" customHeight="1">
      <c r="B1378" s="189"/>
      <c r="D1378" s="144"/>
      <c r="F1378" s="144"/>
      <c r="G1378" s="206"/>
      <c r="I1378" s="622"/>
      <c r="J1378" s="199"/>
      <c r="K1378" s="476"/>
      <c r="L1378" s="144"/>
      <c r="M1378" s="144"/>
      <c r="N1378" s="144"/>
      <c r="O1378" s="233"/>
      <c r="P1378" s="1391"/>
      <c r="R1378" s="981"/>
      <c r="S1378" s="512"/>
      <c r="T1378" s="1140"/>
      <c r="V1378" s="1141"/>
      <c r="X1378" s="1140"/>
      <c r="Z1378" s="1141"/>
      <c r="AB1378" s="1140"/>
      <c r="AD1378" s="1141"/>
      <c r="AE1378" s="512"/>
      <c r="AO1378" s="233"/>
    </row>
    <row r="1379" spans="2:41" ht="18" customHeight="1">
      <c r="B1379" s="189"/>
      <c r="D1379" s="144"/>
      <c r="F1379" s="144"/>
      <c r="G1379" s="206"/>
      <c r="I1379" s="622"/>
      <c r="J1379" s="199"/>
      <c r="K1379" s="476"/>
      <c r="L1379" s="144"/>
      <c r="M1379" s="144"/>
      <c r="N1379" s="144"/>
      <c r="O1379" s="233"/>
      <c r="P1379" s="1391"/>
      <c r="R1379" s="981"/>
      <c r="S1379" s="512"/>
      <c r="T1379" s="1140"/>
      <c r="V1379" s="1141"/>
      <c r="X1379" s="1140"/>
      <c r="Z1379" s="1141"/>
      <c r="AB1379" s="1140"/>
      <c r="AD1379" s="1141"/>
      <c r="AE1379" s="512"/>
      <c r="AO1379" s="233"/>
    </row>
    <row r="1380" spans="2:41" ht="18" customHeight="1">
      <c r="B1380" s="189"/>
      <c r="D1380" s="144"/>
      <c r="F1380" s="144"/>
      <c r="G1380" s="206"/>
      <c r="I1380" s="622"/>
      <c r="J1380" s="199"/>
      <c r="K1380" s="476"/>
      <c r="L1380" s="144"/>
      <c r="M1380" s="144"/>
      <c r="N1380" s="144"/>
      <c r="O1380" s="233"/>
      <c r="P1380" s="1391"/>
      <c r="R1380" s="981"/>
      <c r="S1380" s="512"/>
      <c r="T1380" s="1140"/>
      <c r="V1380" s="1141"/>
      <c r="X1380" s="1140"/>
      <c r="Z1380" s="1141"/>
      <c r="AB1380" s="1140"/>
      <c r="AD1380" s="1141"/>
      <c r="AE1380" s="512"/>
      <c r="AO1380" s="233"/>
    </row>
    <row r="1381" spans="2:41" ht="18" customHeight="1">
      <c r="B1381" s="189"/>
      <c r="D1381" s="144"/>
      <c r="F1381" s="144"/>
      <c r="G1381" s="206"/>
      <c r="I1381" s="622"/>
      <c r="J1381" s="199"/>
      <c r="K1381" s="476"/>
      <c r="L1381" s="144"/>
      <c r="M1381" s="144"/>
      <c r="N1381" s="144"/>
      <c r="O1381" s="233"/>
      <c r="P1381" s="1391"/>
      <c r="R1381" s="981"/>
      <c r="S1381" s="512"/>
      <c r="T1381" s="1140"/>
      <c r="V1381" s="1141"/>
      <c r="X1381" s="1140"/>
      <c r="Z1381" s="1141"/>
      <c r="AB1381" s="1140"/>
      <c r="AD1381" s="1141"/>
      <c r="AE1381" s="512"/>
      <c r="AO1381" s="233"/>
    </row>
    <row r="1382" spans="2:41" ht="18" customHeight="1">
      <c r="B1382" s="189"/>
      <c r="D1382" s="144"/>
      <c r="F1382" s="144"/>
      <c r="G1382" s="206"/>
      <c r="I1382" s="622"/>
      <c r="J1382" s="199"/>
      <c r="K1382" s="476"/>
      <c r="L1382" s="144"/>
      <c r="M1382" s="144"/>
      <c r="N1382" s="144"/>
      <c r="O1382" s="233"/>
      <c r="P1382" s="1391"/>
      <c r="R1382" s="981"/>
      <c r="S1382" s="512"/>
      <c r="T1382" s="1140"/>
      <c r="V1382" s="1141"/>
      <c r="X1382" s="1140"/>
      <c r="Z1382" s="1141"/>
      <c r="AB1382" s="1140"/>
      <c r="AD1382" s="1141"/>
      <c r="AE1382" s="512"/>
      <c r="AO1382" s="233"/>
    </row>
    <row r="1383" spans="2:41" ht="18" customHeight="1">
      <c r="B1383" s="189"/>
      <c r="D1383" s="144"/>
      <c r="F1383" s="144"/>
      <c r="G1383" s="206"/>
      <c r="I1383" s="622"/>
      <c r="J1383" s="199"/>
      <c r="K1383" s="476"/>
      <c r="L1383" s="144"/>
      <c r="M1383" s="144"/>
      <c r="N1383" s="144"/>
      <c r="O1383" s="233"/>
      <c r="P1383" s="1391"/>
      <c r="R1383" s="981"/>
      <c r="S1383" s="512"/>
      <c r="T1383" s="1140"/>
      <c r="V1383" s="1141"/>
      <c r="X1383" s="1140"/>
      <c r="Z1383" s="1141"/>
      <c r="AB1383" s="1140"/>
      <c r="AD1383" s="1141"/>
      <c r="AE1383" s="512"/>
      <c r="AO1383" s="233"/>
    </row>
    <row r="1384" spans="2:41" ht="18" customHeight="1">
      <c r="B1384" s="189"/>
      <c r="D1384" s="144"/>
      <c r="F1384" s="144"/>
      <c r="G1384" s="206"/>
      <c r="I1384" s="622"/>
      <c r="J1384" s="199"/>
      <c r="K1384" s="476"/>
      <c r="L1384" s="144"/>
      <c r="M1384" s="144"/>
      <c r="N1384" s="144"/>
      <c r="O1384" s="233"/>
      <c r="P1384" s="1391"/>
      <c r="R1384" s="981"/>
      <c r="S1384" s="512"/>
      <c r="T1384" s="1140"/>
      <c r="V1384" s="1141"/>
      <c r="X1384" s="1140"/>
      <c r="Z1384" s="1141"/>
      <c r="AB1384" s="1140"/>
      <c r="AD1384" s="1141"/>
      <c r="AE1384" s="512"/>
      <c r="AO1384" s="233"/>
    </row>
    <row r="1385" spans="2:41" ht="18" customHeight="1">
      <c r="B1385" s="189"/>
      <c r="D1385" s="144"/>
      <c r="F1385" s="144"/>
      <c r="G1385" s="206"/>
      <c r="I1385" s="622"/>
      <c r="J1385" s="199"/>
      <c r="K1385" s="476"/>
      <c r="L1385" s="144"/>
      <c r="M1385" s="144"/>
      <c r="N1385" s="144"/>
      <c r="O1385" s="233"/>
      <c r="P1385" s="1391"/>
      <c r="R1385" s="981"/>
      <c r="S1385" s="512"/>
      <c r="T1385" s="1140"/>
      <c r="V1385" s="1141"/>
      <c r="X1385" s="1140"/>
      <c r="Z1385" s="1141"/>
      <c r="AB1385" s="1140"/>
      <c r="AD1385" s="1141"/>
      <c r="AE1385" s="512"/>
      <c r="AO1385" s="233"/>
    </row>
    <row r="1386" spans="2:41" ht="18" customHeight="1">
      <c r="B1386" s="189"/>
      <c r="D1386" s="144"/>
      <c r="F1386" s="144"/>
      <c r="G1386" s="206"/>
      <c r="I1386" s="622"/>
      <c r="J1386" s="199"/>
      <c r="K1386" s="476"/>
      <c r="L1386" s="144"/>
      <c r="M1386" s="144"/>
      <c r="N1386" s="144"/>
      <c r="O1386" s="233"/>
      <c r="P1386" s="1391"/>
      <c r="R1386" s="981"/>
      <c r="S1386" s="512"/>
      <c r="T1386" s="1140"/>
      <c r="V1386" s="1141"/>
      <c r="X1386" s="1140"/>
      <c r="Z1386" s="1141"/>
      <c r="AB1386" s="1140"/>
      <c r="AD1386" s="1141"/>
      <c r="AE1386" s="512"/>
      <c r="AO1386" s="233"/>
    </row>
    <row r="1387" spans="2:41" ht="18" customHeight="1">
      <c r="B1387" s="189"/>
      <c r="D1387" s="144"/>
      <c r="F1387" s="144"/>
      <c r="G1387" s="206"/>
      <c r="I1387" s="622"/>
      <c r="J1387" s="199"/>
      <c r="K1387" s="476"/>
      <c r="L1387" s="144"/>
      <c r="M1387" s="144"/>
      <c r="N1387" s="144"/>
      <c r="O1387" s="233"/>
      <c r="P1387" s="1391"/>
      <c r="R1387" s="981"/>
      <c r="S1387" s="512"/>
      <c r="T1387" s="1140"/>
      <c r="V1387" s="1141"/>
      <c r="X1387" s="1140"/>
      <c r="Z1387" s="1141"/>
      <c r="AB1387" s="1140"/>
      <c r="AD1387" s="1141"/>
      <c r="AE1387" s="512"/>
      <c r="AO1387" s="233"/>
    </row>
    <row r="1388" spans="2:41" ht="18" customHeight="1">
      <c r="B1388" s="189"/>
      <c r="D1388" s="144"/>
      <c r="F1388" s="144"/>
      <c r="G1388" s="206"/>
      <c r="I1388" s="622"/>
      <c r="J1388" s="199"/>
      <c r="K1388" s="476"/>
      <c r="L1388" s="144"/>
      <c r="M1388" s="144"/>
      <c r="N1388" s="144"/>
      <c r="O1388" s="233"/>
      <c r="P1388" s="1391"/>
      <c r="R1388" s="981"/>
      <c r="S1388" s="512"/>
      <c r="T1388" s="1140"/>
      <c r="V1388" s="1141"/>
      <c r="X1388" s="1140"/>
      <c r="Z1388" s="1141"/>
      <c r="AB1388" s="1140"/>
      <c r="AD1388" s="1141"/>
      <c r="AE1388" s="512"/>
      <c r="AO1388" s="233"/>
    </row>
    <row r="1389" spans="2:41" ht="18" customHeight="1">
      <c r="B1389" s="189"/>
      <c r="D1389" s="144"/>
      <c r="F1389" s="144"/>
      <c r="G1389" s="206"/>
      <c r="I1389" s="622"/>
      <c r="J1389" s="199"/>
      <c r="K1389" s="476"/>
      <c r="L1389" s="144"/>
      <c r="M1389" s="144"/>
      <c r="N1389" s="144"/>
      <c r="O1389" s="233"/>
      <c r="P1389" s="1391"/>
      <c r="R1389" s="981"/>
      <c r="S1389" s="512"/>
      <c r="T1389" s="1140"/>
      <c r="V1389" s="1141"/>
      <c r="X1389" s="1140"/>
      <c r="Z1389" s="1141"/>
      <c r="AB1389" s="1140"/>
      <c r="AD1389" s="1141"/>
      <c r="AE1389" s="512"/>
      <c r="AO1389" s="233"/>
    </row>
    <row r="1390" spans="2:41" ht="18" customHeight="1">
      <c r="B1390" s="189"/>
      <c r="D1390" s="144"/>
      <c r="F1390" s="144"/>
      <c r="G1390" s="206"/>
      <c r="I1390" s="622"/>
      <c r="J1390" s="199"/>
      <c r="K1390" s="476"/>
      <c r="L1390" s="144"/>
      <c r="M1390" s="144"/>
      <c r="N1390" s="144"/>
      <c r="O1390" s="233"/>
      <c r="P1390" s="1391"/>
      <c r="R1390" s="981"/>
      <c r="S1390" s="512"/>
      <c r="T1390" s="1140"/>
      <c r="V1390" s="1141"/>
      <c r="X1390" s="1140"/>
      <c r="Z1390" s="1141"/>
      <c r="AB1390" s="1140"/>
      <c r="AD1390" s="1141"/>
      <c r="AE1390" s="512"/>
      <c r="AO1390" s="233"/>
    </row>
    <row r="1391" spans="2:41" ht="18" customHeight="1">
      <c r="B1391" s="189"/>
      <c r="D1391" s="144"/>
      <c r="F1391" s="144"/>
      <c r="G1391" s="206"/>
      <c r="I1391" s="622"/>
      <c r="J1391" s="199"/>
      <c r="K1391" s="476"/>
      <c r="L1391" s="144"/>
      <c r="M1391" s="144"/>
      <c r="N1391" s="144"/>
      <c r="O1391" s="233"/>
      <c r="P1391" s="1391"/>
      <c r="R1391" s="981"/>
      <c r="S1391" s="512"/>
      <c r="T1391" s="1140"/>
      <c r="V1391" s="1141"/>
      <c r="X1391" s="1140"/>
      <c r="Z1391" s="1141"/>
      <c r="AB1391" s="1140"/>
      <c r="AD1391" s="1141"/>
      <c r="AE1391" s="512"/>
      <c r="AO1391" s="233"/>
    </row>
    <row r="1392" spans="2:41" ht="18" customHeight="1">
      <c r="B1392" s="189"/>
      <c r="D1392" s="144"/>
      <c r="F1392" s="144"/>
      <c r="G1392" s="206"/>
      <c r="I1392" s="622"/>
      <c r="J1392" s="199"/>
      <c r="K1392" s="476"/>
      <c r="L1392" s="144"/>
      <c r="M1392" s="144"/>
      <c r="N1392" s="144"/>
      <c r="O1392" s="233"/>
      <c r="P1392" s="1391"/>
      <c r="R1392" s="981"/>
      <c r="S1392" s="512"/>
      <c r="T1392" s="1140"/>
      <c r="V1392" s="1141"/>
      <c r="X1392" s="1140"/>
      <c r="Z1392" s="1141"/>
      <c r="AB1392" s="1140"/>
      <c r="AD1392" s="1141"/>
      <c r="AE1392" s="512"/>
      <c r="AO1392" s="233"/>
    </row>
    <row r="1393" spans="2:41" ht="18" customHeight="1">
      <c r="B1393" s="189"/>
      <c r="D1393" s="144"/>
      <c r="F1393" s="144"/>
      <c r="G1393" s="206"/>
      <c r="I1393" s="622"/>
      <c r="J1393" s="199"/>
      <c r="K1393" s="476"/>
      <c r="L1393" s="144"/>
      <c r="M1393" s="144"/>
      <c r="N1393" s="144"/>
      <c r="O1393" s="233"/>
      <c r="P1393" s="1391"/>
      <c r="R1393" s="981"/>
      <c r="S1393" s="512"/>
      <c r="T1393" s="1140"/>
      <c r="V1393" s="1141"/>
      <c r="X1393" s="1140"/>
      <c r="Z1393" s="1141"/>
      <c r="AB1393" s="1140"/>
      <c r="AD1393" s="1141"/>
      <c r="AE1393" s="512"/>
      <c r="AO1393" s="233"/>
    </row>
    <row r="1394" spans="2:41" ht="18" customHeight="1">
      <c r="B1394" s="189"/>
      <c r="D1394" s="144"/>
      <c r="F1394" s="144"/>
      <c r="G1394" s="206"/>
      <c r="I1394" s="622"/>
      <c r="J1394" s="199"/>
      <c r="K1394" s="476"/>
      <c r="L1394" s="144"/>
      <c r="M1394" s="144"/>
      <c r="N1394" s="144"/>
      <c r="O1394" s="233"/>
      <c r="P1394" s="1391"/>
      <c r="R1394" s="981"/>
      <c r="S1394" s="512"/>
      <c r="T1394" s="1140"/>
      <c r="V1394" s="1141"/>
      <c r="X1394" s="1140"/>
      <c r="Z1394" s="1141"/>
      <c r="AB1394" s="1140"/>
      <c r="AD1394" s="1141"/>
      <c r="AE1394" s="512"/>
      <c r="AO1394" s="233"/>
    </row>
    <row r="1395" spans="2:41" ht="18" customHeight="1">
      <c r="B1395" s="189"/>
      <c r="D1395" s="144"/>
      <c r="F1395" s="144"/>
      <c r="G1395" s="206"/>
      <c r="I1395" s="622"/>
      <c r="J1395" s="199"/>
      <c r="K1395" s="476"/>
      <c r="L1395" s="144"/>
      <c r="M1395" s="144"/>
      <c r="N1395" s="144"/>
      <c r="O1395" s="233"/>
      <c r="P1395" s="1391"/>
      <c r="R1395" s="981"/>
      <c r="S1395" s="512"/>
      <c r="T1395" s="1140"/>
      <c r="V1395" s="1141"/>
      <c r="X1395" s="1140"/>
      <c r="Z1395" s="1141"/>
      <c r="AB1395" s="1140"/>
      <c r="AD1395" s="1141"/>
      <c r="AE1395" s="512"/>
      <c r="AO1395" s="233"/>
    </row>
    <row r="1396" spans="2:41" ht="18" customHeight="1">
      <c r="B1396" s="189"/>
      <c r="D1396" s="144"/>
      <c r="F1396" s="144"/>
      <c r="G1396" s="206"/>
      <c r="I1396" s="622"/>
      <c r="J1396" s="199"/>
      <c r="K1396" s="476"/>
      <c r="L1396" s="144"/>
      <c r="M1396" s="144"/>
      <c r="N1396" s="144"/>
      <c r="O1396" s="233"/>
      <c r="P1396" s="1391"/>
      <c r="R1396" s="981"/>
      <c r="S1396" s="512"/>
      <c r="T1396" s="1140"/>
      <c r="V1396" s="1141"/>
      <c r="X1396" s="1140"/>
      <c r="Z1396" s="1141"/>
      <c r="AB1396" s="1140"/>
      <c r="AD1396" s="1141"/>
      <c r="AE1396" s="512"/>
      <c r="AO1396" s="233"/>
    </row>
    <row r="1397" spans="2:41" ht="18" customHeight="1">
      <c r="B1397" s="189"/>
      <c r="D1397" s="144"/>
      <c r="F1397" s="144"/>
      <c r="G1397" s="206"/>
      <c r="I1397" s="622"/>
      <c r="J1397" s="199"/>
      <c r="K1397" s="476"/>
      <c r="L1397" s="144"/>
      <c r="M1397" s="144"/>
      <c r="N1397" s="144"/>
      <c r="O1397" s="233"/>
      <c r="P1397" s="1391"/>
      <c r="R1397" s="981"/>
      <c r="S1397" s="512"/>
      <c r="T1397" s="1140"/>
      <c r="V1397" s="1141"/>
      <c r="X1397" s="1140"/>
      <c r="Z1397" s="1141"/>
      <c r="AB1397" s="1140"/>
      <c r="AD1397" s="1141"/>
      <c r="AE1397" s="512"/>
      <c r="AO1397" s="233"/>
    </row>
    <row r="1398" spans="2:41" ht="18" customHeight="1">
      <c r="B1398" s="189"/>
      <c r="D1398" s="144"/>
      <c r="F1398" s="144"/>
      <c r="G1398" s="206"/>
      <c r="I1398" s="622"/>
      <c r="J1398" s="199"/>
      <c r="K1398" s="476"/>
      <c r="L1398" s="144"/>
      <c r="M1398" s="144"/>
      <c r="N1398" s="144"/>
      <c r="O1398" s="233"/>
      <c r="P1398" s="1391"/>
      <c r="R1398" s="981"/>
      <c r="S1398" s="512"/>
      <c r="T1398" s="1140"/>
      <c r="V1398" s="1141"/>
      <c r="X1398" s="1140"/>
      <c r="Z1398" s="1141"/>
      <c r="AB1398" s="1140"/>
      <c r="AD1398" s="1141"/>
      <c r="AE1398" s="512"/>
      <c r="AO1398" s="233"/>
    </row>
    <row r="1399" spans="2:41" ht="18" customHeight="1">
      <c r="B1399" s="189"/>
      <c r="D1399" s="144"/>
      <c r="F1399" s="144"/>
      <c r="G1399" s="206"/>
      <c r="I1399" s="622"/>
      <c r="J1399" s="199"/>
      <c r="K1399" s="476"/>
      <c r="L1399" s="144"/>
      <c r="M1399" s="144"/>
      <c r="N1399" s="144"/>
      <c r="O1399" s="233"/>
      <c r="P1399" s="1391"/>
      <c r="R1399" s="981"/>
      <c r="S1399" s="512"/>
      <c r="T1399" s="1140"/>
      <c r="V1399" s="1141"/>
      <c r="X1399" s="1140"/>
      <c r="Z1399" s="1141"/>
      <c r="AB1399" s="1140"/>
      <c r="AD1399" s="1141"/>
      <c r="AE1399" s="512"/>
      <c r="AO1399" s="233"/>
    </row>
    <row r="1400" spans="2:41" ht="18" customHeight="1">
      <c r="B1400" s="189"/>
      <c r="D1400" s="144"/>
      <c r="F1400" s="144"/>
      <c r="G1400" s="206"/>
      <c r="I1400" s="622"/>
      <c r="J1400" s="199"/>
      <c r="K1400" s="476"/>
      <c r="L1400" s="144"/>
      <c r="M1400" s="144"/>
      <c r="N1400" s="144"/>
      <c r="O1400" s="233"/>
      <c r="P1400" s="1391"/>
      <c r="R1400" s="981"/>
      <c r="S1400" s="512"/>
      <c r="T1400" s="1140"/>
      <c r="V1400" s="1141"/>
      <c r="X1400" s="1140"/>
      <c r="Z1400" s="1141"/>
      <c r="AB1400" s="1140"/>
      <c r="AD1400" s="1141"/>
      <c r="AE1400" s="512"/>
      <c r="AO1400" s="233"/>
    </row>
    <row r="1401" spans="2:41" ht="18" customHeight="1">
      <c r="B1401" s="189"/>
      <c r="D1401" s="144"/>
      <c r="F1401" s="144"/>
      <c r="G1401" s="206"/>
      <c r="I1401" s="622"/>
      <c r="J1401" s="199"/>
      <c r="K1401" s="476"/>
      <c r="L1401" s="144"/>
      <c r="M1401" s="144"/>
      <c r="N1401" s="144"/>
      <c r="O1401" s="233"/>
      <c r="P1401" s="1391"/>
      <c r="R1401" s="981"/>
      <c r="S1401" s="512"/>
      <c r="T1401" s="1140"/>
      <c r="V1401" s="1141"/>
      <c r="X1401" s="1140"/>
      <c r="Z1401" s="1141"/>
      <c r="AB1401" s="1140"/>
      <c r="AD1401" s="1141"/>
      <c r="AE1401" s="512"/>
      <c r="AO1401" s="233"/>
    </row>
    <row r="1402" spans="2:41" ht="18" customHeight="1">
      <c r="B1402" s="189"/>
      <c r="D1402" s="144"/>
      <c r="F1402" s="144"/>
      <c r="G1402" s="206"/>
      <c r="I1402" s="622"/>
      <c r="J1402" s="199"/>
      <c r="K1402" s="476"/>
      <c r="L1402" s="144"/>
      <c r="M1402" s="144"/>
      <c r="N1402" s="144"/>
      <c r="O1402" s="233"/>
      <c r="P1402" s="1391"/>
      <c r="R1402" s="981"/>
      <c r="S1402" s="512"/>
      <c r="T1402" s="1140"/>
      <c r="V1402" s="1141"/>
      <c r="X1402" s="1140"/>
      <c r="Z1402" s="1141"/>
      <c r="AB1402" s="1140"/>
      <c r="AD1402" s="1141"/>
      <c r="AE1402" s="512"/>
      <c r="AO1402" s="233"/>
    </row>
    <row r="1403" spans="2:41" ht="18" customHeight="1">
      <c r="B1403" s="189"/>
      <c r="D1403" s="144"/>
      <c r="F1403" s="144"/>
      <c r="G1403" s="206"/>
      <c r="I1403" s="622"/>
      <c r="J1403" s="199"/>
      <c r="K1403" s="476"/>
      <c r="L1403" s="144"/>
      <c r="M1403" s="144"/>
      <c r="N1403" s="144"/>
      <c r="O1403" s="233"/>
      <c r="P1403" s="1391"/>
      <c r="R1403" s="981"/>
      <c r="S1403" s="512"/>
      <c r="T1403" s="1140"/>
      <c r="V1403" s="1141"/>
      <c r="X1403" s="1140"/>
      <c r="Z1403" s="1141"/>
      <c r="AB1403" s="1140"/>
      <c r="AD1403" s="1141"/>
      <c r="AE1403" s="512"/>
      <c r="AO1403" s="233"/>
    </row>
    <row r="1404" spans="2:41" ht="18" customHeight="1">
      <c r="B1404" s="189"/>
      <c r="D1404" s="144"/>
      <c r="F1404" s="144"/>
      <c r="G1404" s="206"/>
      <c r="I1404" s="622"/>
      <c r="J1404" s="199"/>
      <c r="K1404" s="476"/>
      <c r="L1404" s="144"/>
      <c r="M1404" s="144"/>
      <c r="N1404" s="144"/>
      <c r="O1404" s="233"/>
      <c r="P1404" s="1391"/>
      <c r="R1404" s="981"/>
      <c r="S1404" s="512"/>
      <c r="T1404" s="1140"/>
      <c r="V1404" s="1141"/>
      <c r="X1404" s="1140"/>
      <c r="Z1404" s="1141"/>
      <c r="AB1404" s="1140"/>
      <c r="AD1404" s="1141"/>
      <c r="AE1404" s="512"/>
      <c r="AO1404" s="233"/>
    </row>
    <row r="1405" spans="2:41" ht="18" customHeight="1">
      <c r="B1405" s="189"/>
      <c r="D1405" s="144"/>
      <c r="F1405" s="144"/>
      <c r="G1405" s="206"/>
      <c r="I1405" s="622"/>
      <c r="J1405" s="199"/>
      <c r="K1405" s="476"/>
      <c r="L1405" s="144"/>
      <c r="M1405" s="144"/>
      <c r="N1405" s="144"/>
      <c r="O1405" s="233"/>
      <c r="P1405" s="1391"/>
      <c r="R1405" s="981"/>
      <c r="S1405" s="512"/>
      <c r="T1405" s="1140"/>
      <c r="V1405" s="1141"/>
      <c r="X1405" s="1140"/>
      <c r="Z1405" s="1141"/>
      <c r="AB1405" s="1140"/>
      <c r="AD1405" s="1141"/>
      <c r="AE1405" s="512"/>
      <c r="AO1405" s="233"/>
    </row>
    <row r="1406" spans="2:41" ht="18" customHeight="1">
      <c r="B1406" s="189"/>
      <c r="D1406" s="144"/>
      <c r="F1406" s="144"/>
      <c r="G1406" s="206"/>
      <c r="I1406" s="622"/>
      <c r="J1406" s="199"/>
      <c r="K1406" s="476"/>
      <c r="L1406" s="144"/>
      <c r="M1406" s="144"/>
      <c r="N1406" s="144"/>
      <c r="O1406" s="233"/>
      <c r="P1406" s="1391"/>
      <c r="R1406" s="981"/>
      <c r="S1406" s="512"/>
      <c r="T1406" s="1140"/>
      <c r="V1406" s="1141"/>
      <c r="X1406" s="1140"/>
      <c r="Z1406" s="1141"/>
      <c r="AB1406" s="1140"/>
      <c r="AD1406" s="1141"/>
      <c r="AE1406" s="512"/>
      <c r="AO1406" s="233"/>
    </row>
    <row r="1407" spans="2:41" ht="18" customHeight="1">
      <c r="B1407" s="189"/>
      <c r="D1407" s="144"/>
      <c r="F1407" s="144"/>
      <c r="G1407" s="206"/>
      <c r="I1407" s="622"/>
      <c r="J1407" s="199"/>
      <c r="K1407" s="476"/>
      <c r="L1407" s="144"/>
      <c r="M1407" s="144"/>
      <c r="N1407" s="144"/>
      <c r="O1407" s="233"/>
      <c r="P1407" s="1391"/>
      <c r="R1407" s="981"/>
      <c r="S1407" s="512"/>
      <c r="T1407" s="1140"/>
      <c r="V1407" s="1141"/>
      <c r="X1407" s="1140"/>
      <c r="Z1407" s="1141"/>
      <c r="AB1407" s="1140"/>
      <c r="AD1407" s="1141"/>
      <c r="AE1407" s="512"/>
      <c r="AO1407" s="233"/>
    </row>
    <row r="1408" spans="2:41" ht="18" customHeight="1">
      <c r="B1408" s="189"/>
      <c r="D1408" s="144"/>
      <c r="F1408" s="144"/>
      <c r="G1408" s="206"/>
      <c r="I1408" s="622"/>
      <c r="J1408" s="199"/>
      <c r="K1408" s="476"/>
      <c r="L1408" s="144"/>
      <c r="M1408" s="144"/>
      <c r="N1408" s="144"/>
      <c r="O1408" s="233"/>
      <c r="P1408" s="1391"/>
      <c r="R1408" s="981"/>
      <c r="S1408" s="512"/>
      <c r="T1408" s="1140"/>
      <c r="V1408" s="1141"/>
      <c r="X1408" s="1140"/>
      <c r="Z1408" s="1141"/>
      <c r="AB1408" s="1140"/>
      <c r="AD1408" s="1141"/>
      <c r="AE1408" s="512"/>
      <c r="AO1408" s="233"/>
    </row>
    <row r="1409" spans="2:41" ht="18" customHeight="1">
      <c r="B1409" s="189"/>
      <c r="D1409" s="144"/>
      <c r="F1409" s="144"/>
      <c r="G1409" s="206"/>
      <c r="I1409" s="622"/>
      <c r="J1409" s="199"/>
      <c r="K1409" s="476"/>
      <c r="L1409" s="144"/>
      <c r="M1409" s="144"/>
      <c r="N1409" s="144"/>
      <c r="O1409" s="233"/>
      <c r="P1409" s="1391"/>
      <c r="R1409" s="981"/>
      <c r="S1409" s="512"/>
      <c r="T1409" s="1140"/>
      <c r="V1409" s="1141"/>
      <c r="X1409" s="1140"/>
      <c r="Z1409" s="1141"/>
      <c r="AB1409" s="1140"/>
      <c r="AD1409" s="1141"/>
      <c r="AE1409" s="512"/>
      <c r="AO1409" s="233"/>
    </row>
    <row r="1410" spans="2:41" ht="18" customHeight="1">
      <c r="B1410" s="189"/>
      <c r="D1410" s="144"/>
      <c r="F1410" s="144"/>
      <c r="G1410" s="206"/>
      <c r="I1410" s="622"/>
      <c r="J1410" s="199"/>
      <c r="K1410" s="476"/>
      <c r="L1410" s="144"/>
      <c r="M1410" s="144"/>
      <c r="N1410" s="144"/>
      <c r="O1410" s="233"/>
      <c r="P1410" s="1391"/>
      <c r="R1410" s="981"/>
      <c r="S1410" s="512"/>
      <c r="T1410" s="1140"/>
      <c r="V1410" s="1141"/>
      <c r="X1410" s="1140"/>
      <c r="Z1410" s="1141"/>
      <c r="AB1410" s="1140"/>
      <c r="AD1410" s="1141"/>
      <c r="AE1410" s="512"/>
      <c r="AO1410" s="233"/>
    </row>
    <row r="1411" spans="2:41" ht="18" customHeight="1">
      <c r="B1411" s="189"/>
      <c r="D1411" s="144"/>
      <c r="F1411" s="144"/>
      <c r="G1411" s="206"/>
      <c r="I1411" s="622"/>
      <c r="J1411" s="199"/>
      <c r="K1411" s="476"/>
      <c r="L1411" s="144"/>
      <c r="M1411" s="144"/>
      <c r="N1411" s="144"/>
      <c r="O1411" s="233"/>
      <c r="P1411" s="1391"/>
      <c r="R1411" s="981"/>
      <c r="S1411" s="512"/>
      <c r="T1411" s="1140"/>
      <c r="V1411" s="1141"/>
      <c r="X1411" s="1140"/>
      <c r="Z1411" s="1141"/>
      <c r="AB1411" s="1140"/>
      <c r="AD1411" s="1141"/>
      <c r="AE1411" s="512"/>
      <c r="AO1411" s="233"/>
    </row>
    <row r="1412" spans="2:41" ht="18" customHeight="1">
      <c r="B1412" s="189"/>
      <c r="D1412" s="144"/>
      <c r="F1412" s="144"/>
      <c r="G1412" s="206"/>
      <c r="I1412" s="622"/>
      <c r="J1412" s="199"/>
      <c r="K1412" s="476"/>
      <c r="L1412" s="144"/>
      <c r="M1412" s="144"/>
      <c r="N1412" s="144"/>
      <c r="O1412" s="233"/>
      <c r="P1412" s="1391"/>
      <c r="R1412" s="981"/>
      <c r="S1412" s="512"/>
      <c r="T1412" s="1140"/>
      <c r="V1412" s="1141"/>
      <c r="X1412" s="1140"/>
      <c r="Z1412" s="1141"/>
      <c r="AB1412" s="1140"/>
      <c r="AD1412" s="1141"/>
      <c r="AE1412" s="512"/>
      <c r="AO1412" s="233"/>
    </row>
    <row r="1413" spans="2:41" ht="18" customHeight="1">
      <c r="B1413" s="189"/>
      <c r="D1413" s="144"/>
      <c r="F1413" s="144"/>
      <c r="G1413" s="206"/>
      <c r="I1413" s="622"/>
      <c r="J1413" s="199"/>
      <c r="K1413" s="476"/>
      <c r="L1413" s="144"/>
      <c r="M1413" s="144"/>
      <c r="N1413" s="144"/>
      <c r="O1413" s="233"/>
      <c r="P1413" s="1391"/>
      <c r="R1413" s="981"/>
      <c r="S1413" s="512"/>
      <c r="T1413" s="1140"/>
      <c r="V1413" s="1141"/>
      <c r="X1413" s="1140"/>
      <c r="Z1413" s="1141"/>
      <c r="AB1413" s="1140"/>
      <c r="AD1413" s="1141"/>
      <c r="AE1413" s="512"/>
      <c r="AO1413" s="233"/>
    </row>
    <row r="1414" spans="2:41" ht="18" customHeight="1">
      <c r="B1414" s="189"/>
      <c r="D1414" s="144"/>
      <c r="F1414" s="144"/>
      <c r="G1414" s="206"/>
      <c r="I1414" s="622"/>
      <c r="J1414" s="199"/>
      <c r="K1414" s="476"/>
      <c r="L1414" s="144"/>
      <c r="M1414" s="144"/>
      <c r="N1414" s="144"/>
      <c r="O1414" s="233"/>
      <c r="P1414" s="1391"/>
      <c r="R1414" s="981"/>
      <c r="S1414" s="512"/>
      <c r="T1414" s="1140"/>
      <c r="V1414" s="1141"/>
      <c r="X1414" s="1140"/>
      <c r="Z1414" s="1141"/>
      <c r="AB1414" s="1140"/>
      <c r="AD1414" s="1141"/>
      <c r="AE1414" s="512"/>
      <c r="AO1414" s="233"/>
    </row>
    <row r="1415" spans="2:41" ht="18" customHeight="1">
      <c r="B1415" s="189"/>
      <c r="D1415" s="144"/>
      <c r="F1415" s="144"/>
      <c r="G1415" s="206"/>
      <c r="I1415" s="622"/>
      <c r="J1415" s="199"/>
      <c r="K1415" s="476"/>
      <c r="L1415" s="144"/>
      <c r="M1415" s="144"/>
      <c r="N1415" s="144"/>
      <c r="O1415" s="233"/>
      <c r="P1415" s="1391"/>
      <c r="R1415" s="981"/>
      <c r="S1415" s="512"/>
      <c r="T1415" s="1140"/>
      <c r="V1415" s="1141"/>
      <c r="X1415" s="1140"/>
      <c r="Z1415" s="1141"/>
      <c r="AB1415" s="1140"/>
      <c r="AD1415" s="1141"/>
      <c r="AE1415" s="512"/>
      <c r="AO1415" s="233"/>
    </row>
    <row r="1416" spans="2:41" ht="18" customHeight="1">
      <c r="B1416" s="189"/>
      <c r="D1416" s="144"/>
      <c r="F1416" s="144"/>
      <c r="G1416" s="206"/>
      <c r="I1416" s="622"/>
      <c r="J1416" s="199"/>
      <c r="K1416" s="476"/>
      <c r="L1416" s="144"/>
      <c r="M1416" s="144"/>
      <c r="N1416" s="144"/>
      <c r="O1416" s="233"/>
      <c r="P1416" s="1391"/>
      <c r="R1416" s="981"/>
      <c r="S1416" s="512"/>
      <c r="T1416" s="1140"/>
      <c r="V1416" s="1141"/>
      <c r="X1416" s="1140"/>
      <c r="Z1416" s="1141"/>
      <c r="AB1416" s="1140"/>
      <c r="AD1416" s="1141"/>
      <c r="AE1416" s="512"/>
      <c r="AO1416" s="233"/>
    </row>
    <row r="1417" spans="2:41" ht="18" customHeight="1">
      <c r="B1417" s="189"/>
      <c r="D1417" s="144"/>
      <c r="F1417" s="144"/>
      <c r="G1417" s="206"/>
      <c r="I1417" s="622"/>
      <c r="J1417" s="199"/>
      <c r="K1417" s="476"/>
      <c r="L1417" s="144"/>
      <c r="M1417" s="144"/>
      <c r="N1417" s="144"/>
      <c r="O1417" s="233"/>
      <c r="P1417" s="1391"/>
      <c r="R1417" s="981"/>
      <c r="S1417" s="512"/>
      <c r="T1417" s="1140"/>
      <c r="V1417" s="1141"/>
      <c r="X1417" s="1140"/>
      <c r="Z1417" s="1141"/>
      <c r="AB1417" s="1140"/>
      <c r="AD1417" s="1141"/>
      <c r="AE1417" s="512"/>
      <c r="AO1417" s="233"/>
    </row>
    <row r="1418" spans="2:41" ht="18" customHeight="1">
      <c r="B1418" s="189"/>
      <c r="D1418" s="144"/>
      <c r="F1418" s="144"/>
      <c r="G1418" s="206"/>
      <c r="I1418" s="622"/>
      <c r="J1418" s="199"/>
      <c r="K1418" s="476"/>
      <c r="L1418" s="144"/>
      <c r="M1418" s="144"/>
      <c r="N1418" s="144"/>
      <c r="O1418" s="233"/>
      <c r="P1418" s="1391"/>
      <c r="R1418" s="981"/>
      <c r="S1418" s="512"/>
      <c r="T1418" s="1140"/>
      <c r="V1418" s="1141"/>
      <c r="X1418" s="1140"/>
      <c r="Z1418" s="1141"/>
      <c r="AB1418" s="1140"/>
      <c r="AD1418" s="1141"/>
      <c r="AE1418" s="512"/>
      <c r="AO1418" s="233"/>
    </row>
    <row r="1419" spans="2:41" ht="18" customHeight="1">
      <c r="B1419" s="189"/>
      <c r="D1419" s="144"/>
      <c r="F1419" s="144"/>
      <c r="G1419" s="206"/>
      <c r="I1419" s="622"/>
      <c r="J1419" s="199"/>
      <c r="K1419" s="476"/>
      <c r="L1419" s="144"/>
      <c r="M1419" s="144"/>
      <c r="N1419" s="144"/>
      <c r="O1419" s="233"/>
      <c r="P1419" s="1391"/>
      <c r="R1419" s="981"/>
      <c r="S1419" s="512"/>
      <c r="T1419" s="1140"/>
      <c r="V1419" s="1141"/>
      <c r="X1419" s="1140"/>
      <c r="Z1419" s="1141"/>
      <c r="AB1419" s="1140"/>
      <c r="AD1419" s="1141"/>
      <c r="AE1419" s="512"/>
      <c r="AO1419" s="233"/>
    </row>
    <row r="1420" spans="2:41" ht="18" customHeight="1">
      <c r="B1420" s="189"/>
      <c r="D1420" s="144"/>
      <c r="F1420" s="144"/>
      <c r="G1420" s="206"/>
      <c r="I1420" s="622"/>
      <c r="J1420" s="199"/>
      <c r="K1420" s="476"/>
      <c r="L1420" s="144"/>
      <c r="M1420" s="144"/>
      <c r="N1420" s="144"/>
      <c r="O1420" s="233"/>
      <c r="P1420" s="1391"/>
      <c r="R1420" s="981"/>
      <c r="S1420" s="512"/>
      <c r="T1420" s="1140"/>
      <c r="V1420" s="1141"/>
      <c r="X1420" s="1140"/>
      <c r="Z1420" s="1141"/>
      <c r="AB1420" s="1140"/>
      <c r="AD1420" s="1141"/>
      <c r="AE1420" s="512"/>
      <c r="AO1420" s="233"/>
    </row>
    <row r="1421" spans="2:41" ht="18" customHeight="1">
      <c r="B1421" s="189"/>
      <c r="D1421" s="144"/>
      <c r="F1421" s="144"/>
      <c r="G1421" s="206"/>
      <c r="I1421" s="622"/>
      <c r="J1421" s="199"/>
      <c r="K1421" s="476"/>
      <c r="L1421" s="144"/>
      <c r="M1421" s="144"/>
      <c r="N1421" s="144"/>
      <c r="O1421" s="233"/>
      <c r="P1421" s="1391"/>
      <c r="R1421" s="981"/>
      <c r="S1421" s="512"/>
      <c r="T1421" s="1140"/>
      <c r="V1421" s="1141"/>
      <c r="X1421" s="1140"/>
      <c r="Z1421" s="1141"/>
      <c r="AB1421" s="1140"/>
      <c r="AD1421" s="1141"/>
      <c r="AE1421" s="512"/>
      <c r="AO1421" s="233"/>
    </row>
    <row r="1422" spans="2:41" ht="18" customHeight="1">
      <c r="B1422" s="189"/>
      <c r="D1422" s="144"/>
      <c r="F1422" s="144"/>
      <c r="G1422" s="206"/>
      <c r="I1422" s="622"/>
      <c r="J1422" s="199"/>
      <c r="K1422" s="476"/>
      <c r="L1422" s="144"/>
      <c r="M1422" s="144"/>
      <c r="N1422" s="144"/>
      <c r="O1422" s="233"/>
      <c r="P1422" s="1391"/>
      <c r="R1422" s="981"/>
      <c r="S1422" s="512"/>
      <c r="T1422" s="1140"/>
      <c r="V1422" s="1141"/>
      <c r="X1422" s="1140"/>
      <c r="Z1422" s="1141"/>
      <c r="AB1422" s="1140"/>
      <c r="AD1422" s="1141"/>
      <c r="AE1422" s="512"/>
      <c r="AO1422" s="233"/>
    </row>
    <row r="1423" spans="2:41" ht="18" customHeight="1">
      <c r="B1423" s="189"/>
      <c r="D1423" s="144"/>
      <c r="F1423" s="144"/>
      <c r="G1423" s="206"/>
      <c r="I1423" s="622"/>
      <c r="J1423" s="199"/>
      <c r="K1423" s="476"/>
      <c r="L1423" s="144"/>
      <c r="M1423" s="144"/>
      <c r="N1423" s="144"/>
      <c r="O1423" s="233"/>
      <c r="P1423" s="1391"/>
      <c r="R1423" s="981"/>
      <c r="S1423" s="512"/>
      <c r="T1423" s="1140"/>
      <c r="V1423" s="1141"/>
      <c r="X1423" s="1140"/>
      <c r="Z1423" s="1141"/>
      <c r="AB1423" s="1140"/>
      <c r="AD1423" s="1141"/>
      <c r="AE1423" s="512"/>
      <c r="AO1423" s="233"/>
    </row>
    <row r="1424" spans="2:41" ht="18" customHeight="1">
      <c r="B1424" s="189"/>
      <c r="D1424" s="144"/>
      <c r="F1424" s="144"/>
      <c r="G1424" s="206"/>
      <c r="I1424" s="622"/>
      <c r="J1424" s="199"/>
      <c r="K1424" s="476"/>
      <c r="L1424" s="144"/>
      <c r="M1424" s="144"/>
      <c r="N1424" s="144"/>
      <c r="O1424" s="233"/>
      <c r="P1424" s="1391"/>
      <c r="R1424" s="981"/>
      <c r="S1424" s="512"/>
      <c r="T1424" s="1140"/>
      <c r="V1424" s="1141"/>
      <c r="X1424" s="1140"/>
      <c r="Z1424" s="1141"/>
      <c r="AB1424" s="1140"/>
      <c r="AD1424" s="1141"/>
      <c r="AE1424" s="512"/>
      <c r="AO1424" s="233"/>
    </row>
    <row r="1425" spans="2:41" ht="18" customHeight="1">
      <c r="B1425" s="189"/>
      <c r="D1425" s="144"/>
      <c r="F1425" s="144"/>
      <c r="G1425" s="206"/>
      <c r="I1425" s="622"/>
      <c r="J1425" s="199"/>
      <c r="K1425" s="476"/>
      <c r="L1425" s="144"/>
      <c r="M1425" s="144"/>
      <c r="N1425" s="144"/>
      <c r="O1425" s="233"/>
      <c r="P1425" s="1391"/>
      <c r="R1425" s="981"/>
      <c r="S1425" s="512"/>
      <c r="T1425" s="1140"/>
      <c r="V1425" s="1141"/>
      <c r="X1425" s="1140"/>
      <c r="Z1425" s="1141"/>
      <c r="AB1425" s="1140"/>
      <c r="AD1425" s="1141"/>
      <c r="AE1425" s="512"/>
      <c r="AO1425" s="233"/>
    </row>
    <row r="1426" spans="2:41" ht="18" customHeight="1">
      <c r="B1426" s="189"/>
      <c r="D1426" s="144"/>
      <c r="F1426" s="144"/>
      <c r="G1426" s="206"/>
      <c r="I1426" s="622"/>
      <c r="J1426" s="199"/>
      <c r="K1426" s="476"/>
      <c r="L1426" s="144"/>
      <c r="M1426" s="144"/>
      <c r="N1426" s="144"/>
      <c r="O1426" s="233"/>
      <c r="P1426" s="1391"/>
      <c r="R1426" s="981"/>
      <c r="S1426" s="512"/>
      <c r="T1426" s="1140"/>
      <c r="V1426" s="1141"/>
      <c r="X1426" s="1140"/>
      <c r="Z1426" s="1141"/>
      <c r="AB1426" s="1140"/>
      <c r="AD1426" s="1141"/>
      <c r="AE1426" s="512"/>
      <c r="AO1426" s="233"/>
    </row>
    <row r="1427" spans="2:41" ht="18" customHeight="1">
      <c r="B1427" s="189"/>
      <c r="D1427" s="144"/>
      <c r="F1427" s="144"/>
      <c r="G1427" s="206"/>
      <c r="I1427" s="622"/>
      <c r="J1427" s="199"/>
      <c r="K1427" s="476"/>
      <c r="L1427" s="144"/>
      <c r="M1427" s="144"/>
      <c r="N1427" s="144"/>
      <c r="O1427" s="233"/>
      <c r="P1427" s="1391"/>
      <c r="R1427" s="981"/>
      <c r="S1427" s="512"/>
      <c r="T1427" s="1140"/>
      <c r="V1427" s="1141"/>
      <c r="X1427" s="1140"/>
      <c r="Z1427" s="1141"/>
      <c r="AB1427" s="1140"/>
      <c r="AD1427" s="1141"/>
      <c r="AE1427" s="512"/>
      <c r="AO1427" s="233"/>
    </row>
    <row r="1428" spans="2:41" ht="18" customHeight="1">
      <c r="B1428" s="189"/>
      <c r="D1428" s="144"/>
      <c r="F1428" s="144"/>
      <c r="G1428" s="206"/>
      <c r="I1428" s="622"/>
      <c r="J1428" s="199"/>
      <c r="K1428" s="476"/>
      <c r="L1428" s="144"/>
      <c r="M1428" s="144"/>
      <c r="N1428" s="144"/>
      <c r="O1428" s="233"/>
      <c r="P1428" s="1391"/>
      <c r="R1428" s="981"/>
      <c r="S1428" s="512"/>
      <c r="T1428" s="1140"/>
      <c r="V1428" s="1141"/>
      <c r="X1428" s="1140"/>
      <c r="Z1428" s="1141"/>
      <c r="AB1428" s="1140"/>
      <c r="AD1428" s="1141"/>
      <c r="AE1428" s="512"/>
      <c r="AO1428" s="233"/>
    </row>
    <row r="1429" spans="2:41" ht="18" customHeight="1">
      <c r="B1429" s="189"/>
      <c r="D1429" s="144"/>
      <c r="F1429" s="144"/>
      <c r="G1429" s="206"/>
      <c r="I1429" s="622"/>
      <c r="J1429" s="199"/>
      <c r="K1429" s="476"/>
      <c r="L1429" s="144"/>
      <c r="M1429" s="144"/>
      <c r="N1429" s="144"/>
      <c r="O1429" s="233"/>
      <c r="P1429" s="1391"/>
      <c r="R1429" s="981"/>
      <c r="S1429" s="512"/>
      <c r="T1429" s="1140"/>
      <c r="V1429" s="1141"/>
      <c r="X1429" s="1140"/>
      <c r="Z1429" s="1141"/>
      <c r="AB1429" s="1140"/>
      <c r="AD1429" s="1141"/>
      <c r="AE1429" s="512"/>
      <c r="AO1429" s="233"/>
    </row>
    <row r="1430" spans="2:41" ht="18" customHeight="1">
      <c r="B1430" s="189"/>
      <c r="D1430" s="144"/>
      <c r="F1430" s="144"/>
      <c r="G1430" s="206"/>
      <c r="I1430" s="622"/>
      <c r="J1430" s="199"/>
      <c r="K1430" s="476"/>
      <c r="L1430" s="144"/>
      <c r="M1430" s="144"/>
      <c r="N1430" s="144"/>
      <c r="O1430" s="233"/>
      <c r="P1430" s="1391"/>
      <c r="R1430" s="981"/>
      <c r="S1430" s="512"/>
      <c r="T1430" s="1140"/>
      <c r="V1430" s="1141"/>
      <c r="X1430" s="1140"/>
      <c r="Z1430" s="1141"/>
      <c r="AB1430" s="1140"/>
      <c r="AD1430" s="1141"/>
      <c r="AE1430" s="512"/>
      <c r="AO1430" s="233"/>
    </row>
    <row r="1431" spans="2:41" ht="18" customHeight="1">
      <c r="B1431" s="189"/>
      <c r="D1431" s="144"/>
      <c r="F1431" s="144"/>
      <c r="G1431" s="206"/>
      <c r="I1431" s="622"/>
      <c r="J1431" s="199"/>
      <c r="K1431" s="476"/>
      <c r="L1431" s="144"/>
      <c r="M1431" s="144"/>
      <c r="N1431" s="144"/>
      <c r="O1431" s="233"/>
      <c r="P1431" s="1391"/>
      <c r="R1431" s="981"/>
      <c r="S1431" s="512"/>
      <c r="T1431" s="1140"/>
      <c r="V1431" s="1141"/>
      <c r="X1431" s="1140"/>
      <c r="Z1431" s="1141"/>
      <c r="AB1431" s="1140"/>
      <c r="AD1431" s="1141"/>
      <c r="AE1431" s="512"/>
      <c r="AO1431" s="233"/>
    </row>
    <row r="1432" spans="2:41" ht="18" customHeight="1">
      <c r="B1432" s="189"/>
      <c r="D1432" s="144"/>
      <c r="F1432" s="144"/>
      <c r="G1432" s="206"/>
      <c r="I1432" s="622"/>
      <c r="J1432" s="199"/>
      <c r="K1432" s="476"/>
      <c r="L1432" s="144"/>
      <c r="M1432" s="144"/>
      <c r="N1432" s="144"/>
      <c r="O1432" s="233"/>
      <c r="P1432" s="1391"/>
      <c r="R1432" s="981"/>
      <c r="S1432" s="512"/>
      <c r="T1432" s="1140"/>
      <c r="V1432" s="1141"/>
      <c r="X1432" s="1140"/>
      <c r="Z1432" s="1141"/>
      <c r="AB1432" s="1140"/>
      <c r="AD1432" s="1141"/>
      <c r="AE1432" s="512"/>
      <c r="AO1432" s="233"/>
    </row>
    <row r="1433" spans="2:41" ht="18" customHeight="1">
      <c r="B1433" s="189"/>
      <c r="D1433" s="144"/>
      <c r="F1433" s="144"/>
      <c r="G1433" s="206"/>
      <c r="I1433" s="622"/>
      <c r="J1433" s="199"/>
      <c r="K1433" s="476"/>
      <c r="L1433" s="144"/>
      <c r="M1433" s="144"/>
      <c r="N1433" s="144"/>
      <c r="O1433" s="233"/>
      <c r="P1433" s="1391"/>
      <c r="R1433" s="981"/>
      <c r="S1433" s="512"/>
      <c r="T1433" s="1140"/>
      <c r="V1433" s="1141"/>
      <c r="X1433" s="1140"/>
      <c r="Z1433" s="1141"/>
      <c r="AB1433" s="1140"/>
      <c r="AD1433" s="1141"/>
      <c r="AE1433" s="512"/>
      <c r="AO1433" s="233"/>
    </row>
    <row r="1434" spans="2:41" ht="18" customHeight="1">
      <c r="B1434" s="189"/>
      <c r="D1434" s="144"/>
      <c r="F1434" s="144"/>
      <c r="G1434" s="206"/>
      <c r="I1434" s="622"/>
      <c r="J1434" s="199"/>
      <c r="K1434" s="476"/>
      <c r="L1434" s="144"/>
      <c r="M1434" s="144"/>
      <c r="N1434" s="144"/>
      <c r="O1434" s="233"/>
      <c r="P1434" s="1391"/>
      <c r="R1434" s="981"/>
      <c r="S1434" s="512"/>
      <c r="T1434" s="1140"/>
      <c r="V1434" s="1141"/>
      <c r="X1434" s="1140"/>
      <c r="Z1434" s="1141"/>
      <c r="AB1434" s="1140"/>
      <c r="AD1434" s="1141"/>
      <c r="AE1434" s="512"/>
      <c r="AO1434" s="233"/>
    </row>
    <row r="1435" spans="2:41" ht="18" customHeight="1">
      <c r="B1435" s="189"/>
      <c r="D1435" s="144"/>
      <c r="F1435" s="144"/>
      <c r="G1435" s="206"/>
      <c r="I1435" s="622"/>
      <c r="J1435" s="199"/>
      <c r="K1435" s="476"/>
      <c r="L1435" s="144"/>
      <c r="M1435" s="144"/>
      <c r="N1435" s="144"/>
      <c r="O1435" s="233"/>
      <c r="P1435" s="1391"/>
      <c r="R1435" s="981"/>
      <c r="S1435" s="512"/>
      <c r="T1435" s="1140"/>
      <c r="V1435" s="1141"/>
      <c r="X1435" s="1140"/>
      <c r="Z1435" s="1141"/>
      <c r="AB1435" s="1140"/>
      <c r="AD1435" s="1141"/>
      <c r="AE1435" s="512"/>
      <c r="AO1435" s="233"/>
    </row>
    <row r="1436" spans="2:41" ht="18" customHeight="1">
      <c r="B1436" s="189"/>
      <c r="D1436" s="144"/>
      <c r="F1436" s="144"/>
      <c r="G1436" s="206"/>
      <c r="I1436" s="622"/>
      <c r="J1436" s="199"/>
      <c r="K1436" s="476"/>
      <c r="L1436" s="144"/>
      <c r="M1436" s="144"/>
      <c r="N1436" s="144"/>
      <c r="O1436" s="233"/>
      <c r="P1436" s="1391"/>
      <c r="R1436" s="981"/>
      <c r="S1436" s="512"/>
      <c r="T1436" s="1140"/>
      <c r="V1436" s="1141"/>
      <c r="X1436" s="1140"/>
      <c r="Z1436" s="1141"/>
      <c r="AB1436" s="1140"/>
      <c r="AD1436" s="1141"/>
      <c r="AE1436" s="512"/>
      <c r="AO1436" s="233"/>
    </row>
    <row r="1437" spans="2:41" ht="18" customHeight="1">
      <c r="B1437" s="189"/>
      <c r="D1437" s="144"/>
      <c r="F1437" s="144"/>
      <c r="G1437" s="206"/>
      <c r="I1437" s="622"/>
      <c r="J1437" s="199"/>
      <c r="K1437" s="476"/>
      <c r="L1437" s="144"/>
      <c r="M1437" s="144"/>
      <c r="N1437" s="144"/>
      <c r="O1437" s="233"/>
      <c r="P1437" s="1391"/>
      <c r="R1437" s="981"/>
      <c r="S1437" s="512"/>
      <c r="T1437" s="1140"/>
      <c r="V1437" s="1141"/>
      <c r="X1437" s="1140"/>
      <c r="Z1437" s="1141"/>
      <c r="AB1437" s="1140"/>
      <c r="AD1437" s="1141"/>
      <c r="AE1437" s="512"/>
      <c r="AO1437" s="233"/>
    </row>
    <row r="1438" spans="2:41" ht="18" customHeight="1">
      <c r="B1438" s="189"/>
      <c r="D1438" s="144"/>
      <c r="F1438" s="144"/>
      <c r="G1438" s="206"/>
      <c r="I1438" s="622"/>
      <c r="J1438" s="199"/>
      <c r="K1438" s="476"/>
      <c r="L1438" s="144"/>
      <c r="M1438" s="144"/>
      <c r="N1438" s="144"/>
      <c r="O1438" s="233"/>
      <c r="P1438" s="1391"/>
      <c r="R1438" s="981"/>
      <c r="S1438" s="512"/>
      <c r="T1438" s="1140"/>
      <c r="V1438" s="1141"/>
      <c r="X1438" s="1140"/>
      <c r="Z1438" s="1141"/>
      <c r="AB1438" s="1140"/>
      <c r="AD1438" s="1141"/>
      <c r="AE1438" s="512"/>
      <c r="AO1438" s="233"/>
    </row>
    <row r="1439" spans="2:41" ht="18" customHeight="1">
      <c r="B1439" s="189"/>
      <c r="D1439" s="144"/>
      <c r="F1439" s="144"/>
      <c r="G1439" s="206"/>
      <c r="I1439" s="622"/>
      <c r="J1439" s="199"/>
      <c r="K1439" s="476"/>
      <c r="L1439" s="144"/>
      <c r="M1439" s="144"/>
      <c r="N1439" s="144"/>
      <c r="O1439" s="233"/>
      <c r="P1439" s="1391"/>
      <c r="R1439" s="981"/>
      <c r="S1439" s="512"/>
      <c r="T1439" s="1140"/>
      <c r="V1439" s="1141"/>
      <c r="X1439" s="1140"/>
      <c r="Z1439" s="1141"/>
      <c r="AB1439" s="1140"/>
      <c r="AD1439" s="1141"/>
      <c r="AE1439" s="512"/>
      <c r="AO1439" s="233"/>
    </row>
    <row r="1440" spans="2:41" ht="18" customHeight="1">
      <c r="B1440" s="189"/>
      <c r="D1440" s="144"/>
      <c r="F1440" s="144"/>
      <c r="G1440" s="206"/>
      <c r="I1440" s="622"/>
      <c r="J1440" s="199"/>
      <c r="K1440" s="476"/>
      <c r="L1440" s="144"/>
      <c r="M1440" s="144"/>
      <c r="N1440" s="144"/>
      <c r="O1440" s="233"/>
      <c r="P1440" s="1391"/>
      <c r="R1440" s="981"/>
      <c r="S1440" s="512"/>
      <c r="T1440" s="1140"/>
      <c r="V1440" s="1141"/>
      <c r="X1440" s="1140"/>
      <c r="Z1440" s="1141"/>
      <c r="AB1440" s="1140"/>
      <c r="AD1440" s="1141"/>
      <c r="AE1440" s="512"/>
      <c r="AO1440" s="233"/>
    </row>
    <row r="1441" spans="2:41" ht="18" customHeight="1">
      <c r="B1441" s="189"/>
      <c r="D1441" s="144"/>
      <c r="F1441" s="144"/>
      <c r="G1441" s="206"/>
      <c r="I1441" s="622"/>
      <c r="J1441" s="199"/>
      <c r="K1441" s="476"/>
      <c r="L1441" s="144"/>
      <c r="M1441" s="144"/>
      <c r="N1441" s="144"/>
      <c r="O1441" s="233"/>
      <c r="P1441" s="1391"/>
      <c r="R1441" s="981"/>
      <c r="S1441" s="512"/>
      <c r="T1441" s="1140"/>
      <c r="V1441" s="1141"/>
      <c r="X1441" s="1140"/>
      <c r="Z1441" s="1141"/>
      <c r="AB1441" s="1140"/>
      <c r="AD1441" s="1141"/>
      <c r="AE1441" s="512"/>
      <c r="AO1441" s="233"/>
    </row>
    <row r="1442" spans="2:41" ht="18" customHeight="1">
      <c r="B1442" s="189"/>
      <c r="D1442" s="144"/>
      <c r="F1442" s="144"/>
      <c r="G1442" s="206"/>
      <c r="I1442" s="622"/>
      <c r="J1442" s="199"/>
      <c r="K1442" s="476"/>
      <c r="L1442" s="144"/>
      <c r="M1442" s="144"/>
      <c r="N1442" s="144"/>
      <c r="O1442" s="233"/>
      <c r="P1442" s="1391"/>
      <c r="R1442" s="981"/>
      <c r="S1442" s="512"/>
      <c r="T1442" s="1140"/>
      <c r="V1442" s="1141"/>
      <c r="X1442" s="1140"/>
      <c r="Z1442" s="1141"/>
      <c r="AB1442" s="1140"/>
      <c r="AD1442" s="1141"/>
      <c r="AE1442" s="512"/>
      <c r="AO1442" s="233"/>
    </row>
    <row r="1443" spans="2:41" ht="18" customHeight="1">
      <c r="B1443" s="189"/>
      <c r="D1443" s="144"/>
      <c r="F1443" s="144"/>
      <c r="G1443" s="206"/>
      <c r="I1443" s="622"/>
      <c r="J1443" s="199"/>
      <c r="K1443" s="476"/>
      <c r="L1443" s="144"/>
      <c r="M1443" s="144"/>
      <c r="N1443" s="144"/>
      <c r="O1443" s="233"/>
      <c r="P1443" s="1391"/>
      <c r="R1443" s="981"/>
      <c r="S1443" s="512"/>
      <c r="T1443" s="1140"/>
      <c r="V1443" s="1141"/>
      <c r="X1443" s="1140"/>
      <c r="Z1443" s="1141"/>
      <c r="AB1443" s="1140"/>
      <c r="AD1443" s="1141"/>
      <c r="AE1443" s="512"/>
      <c r="AO1443" s="233"/>
    </row>
    <row r="1444" spans="2:41" ht="18" customHeight="1">
      <c r="B1444" s="189"/>
      <c r="D1444" s="144"/>
      <c r="F1444" s="144"/>
      <c r="G1444" s="206"/>
      <c r="I1444" s="622"/>
      <c r="J1444" s="199"/>
      <c r="K1444" s="476"/>
      <c r="L1444" s="144"/>
      <c r="M1444" s="144"/>
      <c r="N1444" s="144"/>
      <c r="O1444" s="233"/>
      <c r="P1444" s="1391"/>
      <c r="R1444" s="981"/>
      <c r="S1444" s="512"/>
      <c r="T1444" s="1140"/>
      <c r="V1444" s="1141"/>
      <c r="X1444" s="1140"/>
      <c r="Z1444" s="1141"/>
      <c r="AB1444" s="1140"/>
      <c r="AD1444" s="1141"/>
      <c r="AE1444" s="512"/>
      <c r="AO1444" s="233"/>
    </row>
    <row r="1445" spans="2:41" ht="18" customHeight="1">
      <c r="B1445" s="189"/>
      <c r="D1445" s="144"/>
      <c r="F1445" s="144"/>
      <c r="G1445" s="206"/>
      <c r="I1445" s="622"/>
      <c r="J1445" s="199"/>
      <c r="K1445" s="476"/>
      <c r="L1445" s="144"/>
      <c r="M1445" s="144"/>
      <c r="N1445" s="144"/>
      <c r="O1445" s="233"/>
      <c r="P1445" s="1391"/>
      <c r="R1445" s="981"/>
      <c r="S1445" s="512"/>
      <c r="T1445" s="1140"/>
      <c r="V1445" s="1141"/>
      <c r="X1445" s="1140"/>
      <c r="Z1445" s="1141"/>
      <c r="AB1445" s="1140"/>
      <c r="AD1445" s="1141"/>
      <c r="AE1445" s="512"/>
      <c r="AO1445" s="233"/>
    </row>
    <row r="1446" spans="2:41" ht="18" customHeight="1">
      <c r="B1446" s="189"/>
      <c r="D1446" s="144"/>
      <c r="F1446" s="144"/>
      <c r="G1446" s="206"/>
      <c r="I1446" s="622"/>
      <c r="J1446" s="199"/>
      <c r="K1446" s="476"/>
      <c r="L1446" s="144"/>
      <c r="M1446" s="144"/>
      <c r="N1446" s="144"/>
      <c r="O1446" s="233"/>
      <c r="P1446" s="1391"/>
      <c r="R1446" s="981"/>
      <c r="S1446" s="512"/>
      <c r="T1446" s="1140"/>
      <c r="V1446" s="1141"/>
      <c r="X1446" s="1140"/>
      <c r="Z1446" s="1141"/>
      <c r="AB1446" s="1140"/>
      <c r="AD1446" s="1141"/>
      <c r="AE1446" s="512"/>
      <c r="AO1446" s="233"/>
    </row>
    <row r="1447" spans="2:41" ht="18" customHeight="1">
      <c r="B1447" s="189"/>
      <c r="D1447" s="144"/>
      <c r="F1447" s="144"/>
      <c r="G1447" s="206"/>
      <c r="I1447" s="622"/>
      <c r="J1447" s="199"/>
      <c r="K1447" s="476"/>
      <c r="L1447" s="144"/>
      <c r="M1447" s="144"/>
      <c r="N1447" s="144"/>
      <c r="O1447" s="233"/>
      <c r="P1447" s="1391"/>
      <c r="R1447" s="981"/>
      <c r="S1447" s="512"/>
      <c r="T1447" s="1140"/>
      <c r="V1447" s="1141"/>
      <c r="X1447" s="1140"/>
      <c r="Z1447" s="1141"/>
      <c r="AB1447" s="1140"/>
      <c r="AD1447" s="1141"/>
      <c r="AE1447" s="512"/>
      <c r="AO1447" s="233"/>
    </row>
    <row r="1448" spans="2:41" ht="18" customHeight="1">
      <c r="B1448" s="189"/>
      <c r="D1448" s="144"/>
      <c r="F1448" s="144"/>
      <c r="G1448" s="206"/>
      <c r="I1448" s="622"/>
      <c r="J1448" s="199"/>
      <c r="K1448" s="476"/>
      <c r="L1448" s="144"/>
      <c r="M1448" s="144"/>
      <c r="N1448" s="144"/>
      <c r="O1448" s="233"/>
      <c r="P1448" s="1391"/>
      <c r="R1448" s="981"/>
      <c r="S1448" s="512"/>
      <c r="T1448" s="1140"/>
      <c r="V1448" s="1141"/>
      <c r="X1448" s="1140"/>
      <c r="Z1448" s="1141"/>
      <c r="AB1448" s="1140"/>
      <c r="AD1448" s="1141"/>
      <c r="AE1448" s="512"/>
      <c r="AO1448" s="233"/>
    </row>
    <row r="1449" spans="2:41" ht="18" customHeight="1">
      <c r="B1449" s="189"/>
      <c r="D1449" s="144"/>
      <c r="F1449" s="144"/>
      <c r="G1449" s="206"/>
      <c r="I1449" s="622"/>
      <c r="J1449" s="199"/>
      <c r="K1449" s="476"/>
      <c r="L1449" s="144"/>
      <c r="M1449" s="144"/>
      <c r="N1449" s="144"/>
      <c r="O1449" s="233"/>
      <c r="P1449" s="1391"/>
      <c r="R1449" s="981"/>
      <c r="S1449" s="512"/>
      <c r="T1449" s="1140"/>
      <c r="V1449" s="1141"/>
      <c r="X1449" s="1140"/>
      <c r="Z1449" s="1141"/>
      <c r="AB1449" s="1140"/>
      <c r="AD1449" s="1141"/>
      <c r="AE1449" s="512"/>
      <c r="AO1449" s="233"/>
    </row>
    <row r="1450" spans="2:41" ht="18" customHeight="1">
      <c r="B1450" s="189"/>
      <c r="D1450" s="144"/>
      <c r="F1450" s="144"/>
      <c r="G1450" s="206"/>
      <c r="I1450" s="622"/>
      <c r="J1450" s="199"/>
      <c r="K1450" s="476"/>
      <c r="L1450" s="144"/>
      <c r="M1450" s="144"/>
      <c r="N1450" s="144"/>
      <c r="O1450" s="233"/>
      <c r="P1450" s="1391"/>
      <c r="R1450" s="981"/>
      <c r="S1450" s="512"/>
      <c r="T1450" s="1140"/>
      <c r="V1450" s="1141"/>
      <c r="X1450" s="1140"/>
      <c r="Z1450" s="1141"/>
      <c r="AB1450" s="1140"/>
      <c r="AD1450" s="1141"/>
      <c r="AE1450" s="512"/>
      <c r="AO1450" s="233"/>
    </row>
    <row r="1451" spans="2:41" ht="18" customHeight="1">
      <c r="B1451" s="189"/>
      <c r="D1451" s="144"/>
      <c r="F1451" s="144"/>
      <c r="G1451" s="206"/>
      <c r="I1451" s="622"/>
      <c r="J1451" s="199"/>
      <c r="K1451" s="476"/>
      <c r="L1451" s="144"/>
      <c r="M1451" s="144"/>
      <c r="N1451" s="144"/>
      <c r="O1451" s="233"/>
      <c r="P1451" s="1391"/>
      <c r="R1451" s="981"/>
      <c r="S1451" s="512"/>
      <c r="T1451" s="1140"/>
      <c r="V1451" s="1141"/>
      <c r="X1451" s="1140"/>
      <c r="Z1451" s="1141"/>
      <c r="AB1451" s="1140"/>
      <c r="AD1451" s="1141"/>
      <c r="AE1451" s="512"/>
      <c r="AO1451" s="233"/>
    </row>
    <row r="1452" spans="2:41" ht="18" customHeight="1">
      <c r="B1452" s="189"/>
      <c r="D1452" s="144"/>
      <c r="F1452" s="144"/>
      <c r="G1452" s="206"/>
      <c r="I1452" s="622"/>
      <c r="J1452" s="199"/>
      <c r="K1452" s="476"/>
      <c r="L1452" s="144"/>
      <c r="M1452" s="144"/>
      <c r="N1452" s="144"/>
      <c r="O1452" s="233"/>
      <c r="P1452" s="1391"/>
      <c r="R1452" s="981"/>
      <c r="S1452" s="512"/>
      <c r="T1452" s="1140"/>
      <c r="V1452" s="1141"/>
      <c r="X1452" s="1140"/>
      <c r="Z1452" s="1141"/>
      <c r="AB1452" s="1140"/>
      <c r="AD1452" s="1141"/>
      <c r="AE1452" s="512"/>
      <c r="AO1452" s="233"/>
    </row>
    <row r="1453" spans="2:41" ht="18" customHeight="1">
      <c r="B1453" s="189"/>
      <c r="D1453" s="144"/>
      <c r="F1453" s="144"/>
      <c r="G1453" s="206"/>
      <c r="I1453" s="622"/>
      <c r="J1453" s="199"/>
      <c r="K1453" s="476"/>
      <c r="L1453" s="144"/>
      <c r="M1453" s="144"/>
      <c r="N1453" s="144"/>
      <c r="O1453" s="233"/>
      <c r="P1453" s="1391"/>
      <c r="R1453" s="981"/>
      <c r="S1453" s="512"/>
      <c r="T1453" s="1140"/>
      <c r="V1453" s="1141"/>
      <c r="X1453" s="1140"/>
      <c r="Z1453" s="1141"/>
      <c r="AB1453" s="1140"/>
      <c r="AD1453" s="1141"/>
      <c r="AE1453" s="512"/>
      <c r="AO1453" s="233"/>
    </row>
    <row r="1454" spans="2:41" ht="18" customHeight="1">
      <c r="B1454" s="189"/>
      <c r="D1454" s="144"/>
      <c r="F1454" s="144"/>
      <c r="G1454" s="206"/>
      <c r="I1454" s="622"/>
      <c r="J1454" s="199"/>
      <c r="K1454" s="476"/>
      <c r="L1454" s="144"/>
      <c r="M1454" s="144"/>
      <c r="N1454" s="144"/>
      <c r="O1454" s="233"/>
      <c r="P1454" s="1391"/>
      <c r="R1454" s="981"/>
      <c r="S1454" s="512"/>
      <c r="T1454" s="1140"/>
      <c r="V1454" s="1141"/>
      <c r="X1454" s="1140"/>
      <c r="Z1454" s="1141"/>
      <c r="AB1454" s="1140"/>
      <c r="AD1454" s="1141"/>
      <c r="AE1454" s="512"/>
      <c r="AO1454" s="233"/>
    </row>
    <row r="1455" spans="2:41" ht="18" customHeight="1">
      <c r="B1455" s="189"/>
      <c r="D1455" s="144"/>
      <c r="F1455" s="144"/>
      <c r="G1455" s="206"/>
      <c r="I1455" s="622"/>
      <c r="J1455" s="199"/>
      <c r="K1455" s="476"/>
      <c r="L1455" s="144"/>
      <c r="M1455" s="144"/>
      <c r="N1455" s="144"/>
      <c r="O1455" s="233"/>
      <c r="P1455" s="1391"/>
      <c r="R1455" s="981"/>
      <c r="S1455" s="512"/>
      <c r="T1455" s="1140"/>
      <c r="V1455" s="1141"/>
      <c r="X1455" s="1140"/>
      <c r="Z1455" s="1141"/>
      <c r="AB1455" s="1140"/>
      <c r="AD1455" s="1141"/>
      <c r="AE1455" s="512"/>
      <c r="AO1455" s="233"/>
    </row>
    <row r="1456" spans="2:41" ht="18" customHeight="1">
      <c r="B1456" s="189"/>
      <c r="D1456" s="144"/>
      <c r="F1456" s="144"/>
      <c r="G1456" s="206"/>
      <c r="I1456" s="622"/>
      <c r="J1456" s="199"/>
      <c r="K1456" s="476"/>
      <c r="L1456" s="144"/>
      <c r="M1456" s="144"/>
      <c r="N1456" s="144"/>
      <c r="O1456" s="233"/>
      <c r="P1456" s="1391"/>
      <c r="R1456" s="981"/>
      <c r="S1456" s="512"/>
      <c r="T1456" s="1140"/>
      <c r="V1456" s="1141"/>
      <c r="X1456" s="1140"/>
      <c r="Z1456" s="1141"/>
      <c r="AB1456" s="1140"/>
      <c r="AD1456" s="1141"/>
      <c r="AE1456" s="512"/>
      <c r="AO1456" s="233"/>
    </row>
    <row r="1457" spans="2:41" ht="18" customHeight="1">
      <c r="B1457" s="189"/>
      <c r="D1457" s="144"/>
      <c r="F1457" s="144"/>
      <c r="G1457" s="206"/>
      <c r="I1457" s="622"/>
      <c r="J1457" s="199"/>
      <c r="K1457" s="476"/>
      <c r="L1457" s="144"/>
      <c r="M1457" s="144"/>
      <c r="N1457" s="144"/>
      <c r="O1457" s="233"/>
      <c r="P1457" s="1391"/>
      <c r="R1457" s="981"/>
      <c r="S1457" s="512"/>
      <c r="T1457" s="1140"/>
      <c r="V1457" s="1141"/>
      <c r="X1457" s="1140"/>
      <c r="Z1457" s="1141"/>
      <c r="AB1457" s="1140"/>
      <c r="AD1457" s="1141"/>
      <c r="AE1457" s="512"/>
      <c r="AO1457" s="233"/>
    </row>
    <row r="1458" spans="2:41" ht="18" customHeight="1">
      <c r="B1458" s="189"/>
      <c r="D1458" s="144"/>
      <c r="F1458" s="144"/>
      <c r="G1458" s="206"/>
      <c r="I1458" s="622"/>
      <c r="J1458" s="199"/>
      <c r="K1458" s="476"/>
      <c r="L1458" s="144"/>
      <c r="M1458" s="144"/>
      <c r="N1458" s="144"/>
      <c r="O1458" s="233"/>
      <c r="P1458" s="1391"/>
      <c r="R1458" s="981"/>
      <c r="S1458" s="512"/>
      <c r="T1458" s="1140"/>
      <c r="V1458" s="1141"/>
      <c r="X1458" s="1140"/>
      <c r="Z1458" s="1141"/>
      <c r="AB1458" s="1140"/>
      <c r="AD1458" s="1141"/>
      <c r="AE1458" s="512"/>
      <c r="AO1458" s="233"/>
    </row>
    <row r="1459" spans="2:41" ht="18" customHeight="1">
      <c r="B1459" s="189"/>
      <c r="D1459" s="144"/>
      <c r="F1459" s="144"/>
      <c r="G1459" s="206"/>
      <c r="I1459" s="622"/>
      <c r="J1459" s="199"/>
      <c r="K1459" s="476"/>
      <c r="L1459" s="144"/>
      <c r="M1459" s="144"/>
      <c r="N1459" s="144"/>
      <c r="O1459" s="233"/>
      <c r="P1459" s="1391"/>
      <c r="R1459" s="981"/>
      <c r="S1459" s="512"/>
      <c r="T1459" s="1140"/>
      <c r="V1459" s="1141"/>
      <c r="X1459" s="1140"/>
      <c r="Z1459" s="1141"/>
      <c r="AB1459" s="1140"/>
      <c r="AD1459" s="1141"/>
      <c r="AE1459" s="512"/>
      <c r="AO1459" s="233"/>
    </row>
    <row r="1460" spans="2:41" ht="18" customHeight="1">
      <c r="B1460" s="189"/>
      <c r="D1460" s="144"/>
      <c r="F1460" s="144"/>
      <c r="G1460" s="206"/>
      <c r="I1460" s="622"/>
      <c r="J1460" s="199"/>
      <c r="K1460" s="476"/>
      <c r="L1460" s="144"/>
      <c r="M1460" s="144"/>
      <c r="N1460" s="144"/>
      <c r="O1460" s="233"/>
      <c r="P1460" s="1391"/>
      <c r="R1460" s="981"/>
      <c r="S1460" s="512"/>
      <c r="T1460" s="1140"/>
      <c r="V1460" s="1141"/>
      <c r="X1460" s="1140"/>
      <c r="Z1460" s="1141"/>
      <c r="AB1460" s="1140"/>
      <c r="AD1460" s="1141"/>
      <c r="AE1460" s="512"/>
      <c r="AO1460" s="233"/>
    </row>
    <row r="1461" spans="2:41" ht="18" customHeight="1">
      <c r="B1461" s="189"/>
      <c r="D1461" s="144"/>
      <c r="F1461" s="144"/>
      <c r="G1461" s="206"/>
      <c r="I1461" s="622"/>
      <c r="J1461" s="199"/>
      <c r="K1461" s="476"/>
      <c r="L1461" s="144"/>
      <c r="M1461" s="144"/>
      <c r="N1461" s="144"/>
      <c r="O1461" s="233"/>
      <c r="P1461" s="1391"/>
      <c r="R1461" s="981"/>
      <c r="S1461" s="512"/>
      <c r="T1461" s="1140"/>
      <c r="V1461" s="1141"/>
      <c r="X1461" s="1140"/>
      <c r="Z1461" s="1141"/>
      <c r="AB1461" s="1140"/>
      <c r="AD1461" s="1141"/>
      <c r="AE1461" s="512"/>
      <c r="AO1461" s="233"/>
    </row>
    <row r="1462" spans="2:41" ht="18" customHeight="1">
      <c r="B1462" s="189"/>
      <c r="D1462" s="144"/>
      <c r="F1462" s="144"/>
      <c r="G1462" s="206"/>
      <c r="I1462" s="622"/>
      <c r="J1462" s="199"/>
      <c r="K1462" s="476"/>
      <c r="L1462" s="144"/>
      <c r="M1462" s="144"/>
      <c r="N1462" s="144"/>
      <c r="O1462" s="233"/>
      <c r="P1462" s="1391"/>
      <c r="R1462" s="981"/>
      <c r="S1462" s="512"/>
      <c r="T1462" s="1140"/>
      <c r="V1462" s="1141"/>
      <c r="X1462" s="1140"/>
      <c r="Z1462" s="1141"/>
      <c r="AB1462" s="1140"/>
      <c r="AD1462" s="1141"/>
      <c r="AE1462" s="512"/>
      <c r="AO1462" s="233"/>
    </row>
    <row r="1463" spans="2:41" ht="18" customHeight="1">
      <c r="B1463" s="189"/>
      <c r="D1463" s="144"/>
      <c r="F1463" s="144"/>
      <c r="G1463" s="206"/>
      <c r="I1463" s="622"/>
      <c r="J1463" s="199"/>
      <c r="K1463" s="476"/>
      <c r="L1463" s="144"/>
      <c r="M1463" s="144"/>
      <c r="N1463" s="144"/>
      <c r="O1463" s="233"/>
      <c r="P1463" s="1391"/>
      <c r="R1463" s="981"/>
      <c r="S1463" s="512"/>
      <c r="T1463" s="1140"/>
      <c r="V1463" s="1141"/>
      <c r="X1463" s="1140"/>
      <c r="Z1463" s="1141"/>
      <c r="AB1463" s="1140"/>
      <c r="AD1463" s="1141"/>
      <c r="AE1463" s="512"/>
      <c r="AO1463" s="233"/>
    </row>
    <row r="1464" spans="2:41" ht="18" customHeight="1">
      <c r="B1464" s="189"/>
      <c r="D1464" s="144"/>
      <c r="F1464" s="144"/>
      <c r="G1464" s="206"/>
      <c r="I1464" s="622"/>
      <c r="J1464" s="199"/>
      <c r="K1464" s="476"/>
      <c r="L1464" s="144"/>
      <c r="M1464" s="144"/>
      <c r="N1464" s="144"/>
      <c r="O1464" s="233"/>
      <c r="P1464" s="1391"/>
      <c r="R1464" s="981"/>
      <c r="S1464" s="512"/>
      <c r="T1464" s="1140"/>
      <c r="V1464" s="1141"/>
      <c r="X1464" s="1140"/>
      <c r="Z1464" s="1141"/>
      <c r="AB1464" s="1140"/>
      <c r="AD1464" s="1141"/>
      <c r="AE1464" s="512"/>
      <c r="AO1464" s="233"/>
    </row>
    <row r="1465" spans="2:41" ht="18" customHeight="1">
      <c r="B1465" s="189"/>
      <c r="D1465" s="144"/>
      <c r="F1465" s="144"/>
      <c r="G1465" s="206"/>
      <c r="I1465" s="622"/>
      <c r="J1465" s="199"/>
      <c r="K1465" s="476"/>
      <c r="L1465" s="144"/>
      <c r="M1465" s="144"/>
      <c r="N1465" s="144"/>
      <c r="O1465" s="233"/>
      <c r="P1465" s="1391"/>
      <c r="R1465" s="981"/>
      <c r="S1465" s="512"/>
      <c r="T1465" s="1140"/>
      <c r="V1465" s="1141"/>
      <c r="X1465" s="1140"/>
      <c r="Z1465" s="1141"/>
      <c r="AB1465" s="1140"/>
      <c r="AD1465" s="1141"/>
      <c r="AE1465" s="512"/>
      <c r="AO1465" s="233"/>
    </row>
    <row r="1466" spans="2:41" ht="18" customHeight="1">
      <c r="B1466" s="189"/>
      <c r="D1466" s="144"/>
      <c r="F1466" s="144"/>
      <c r="G1466" s="206"/>
      <c r="I1466" s="622"/>
      <c r="J1466" s="199"/>
      <c r="K1466" s="476"/>
      <c r="L1466" s="144"/>
      <c r="M1466" s="144"/>
      <c r="N1466" s="144"/>
      <c r="O1466" s="233"/>
      <c r="P1466" s="1391"/>
      <c r="R1466" s="981"/>
      <c r="S1466" s="512"/>
      <c r="T1466" s="1140"/>
      <c r="V1466" s="1141"/>
      <c r="X1466" s="1140"/>
      <c r="Z1466" s="1141"/>
      <c r="AB1466" s="1140"/>
      <c r="AD1466" s="1141"/>
      <c r="AE1466" s="512"/>
      <c r="AO1466" s="233"/>
    </row>
    <row r="1467" spans="2:41" ht="18" customHeight="1">
      <c r="B1467" s="189"/>
      <c r="D1467" s="144"/>
      <c r="F1467" s="144"/>
      <c r="G1467" s="206"/>
      <c r="I1467" s="622"/>
      <c r="J1467" s="199"/>
      <c r="K1467" s="476"/>
      <c r="L1467" s="144"/>
      <c r="M1467" s="144"/>
      <c r="N1467" s="144"/>
      <c r="O1467" s="233"/>
      <c r="P1467" s="1391"/>
      <c r="R1467" s="981"/>
      <c r="S1467" s="512"/>
      <c r="T1467" s="1140"/>
      <c r="V1467" s="1141"/>
      <c r="X1467" s="1140"/>
      <c r="Z1467" s="1141"/>
      <c r="AB1467" s="1140"/>
      <c r="AD1467" s="1141"/>
      <c r="AE1467" s="512"/>
      <c r="AO1467" s="233"/>
    </row>
    <row r="1468" spans="2:41" ht="18" customHeight="1">
      <c r="B1468" s="189"/>
      <c r="D1468" s="144"/>
      <c r="F1468" s="144"/>
      <c r="G1468" s="206"/>
      <c r="I1468" s="622"/>
      <c r="J1468" s="199"/>
      <c r="K1468" s="476"/>
      <c r="L1468" s="144"/>
      <c r="M1468" s="144"/>
      <c r="N1468" s="144"/>
      <c r="O1468" s="233"/>
      <c r="P1468" s="1391"/>
      <c r="R1468" s="981"/>
      <c r="S1468" s="512"/>
      <c r="T1468" s="1140"/>
      <c r="V1468" s="1141"/>
      <c r="X1468" s="1140"/>
      <c r="Z1468" s="1141"/>
      <c r="AB1468" s="1140"/>
      <c r="AD1468" s="1141"/>
      <c r="AE1468" s="512"/>
      <c r="AO1468" s="233"/>
    </row>
    <row r="1469" spans="2:41" ht="18" customHeight="1">
      <c r="B1469" s="189"/>
      <c r="D1469" s="144"/>
      <c r="F1469" s="144"/>
      <c r="G1469" s="206"/>
      <c r="I1469" s="622"/>
      <c r="J1469" s="199"/>
      <c r="K1469" s="476"/>
      <c r="L1469" s="144"/>
      <c r="M1469" s="144"/>
      <c r="N1469" s="144"/>
      <c r="O1469" s="233"/>
      <c r="P1469" s="1391"/>
      <c r="R1469" s="981"/>
      <c r="S1469" s="512"/>
      <c r="T1469" s="1140"/>
      <c r="V1469" s="1141"/>
      <c r="X1469" s="1140"/>
      <c r="Z1469" s="1141"/>
      <c r="AB1469" s="1140"/>
      <c r="AD1469" s="1141"/>
      <c r="AE1469" s="512"/>
      <c r="AO1469" s="233"/>
    </row>
    <row r="1470" spans="2:41" ht="18" customHeight="1">
      <c r="B1470" s="189"/>
      <c r="D1470" s="144"/>
      <c r="F1470" s="144"/>
      <c r="G1470" s="206"/>
      <c r="I1470" s="622"/>
      <c r="J1470" s="199"/>
      <c r="K1470" s="476"/>
      <c r="L1470" s="144"/>
      <c r="M1470" s="144"/>
      <c r="N1470" s="144"/>
      <c r="O1470" s="233"/>
      <c r="P1470" s="1391"/>
      <c r="R1470" s="981"/>
      <c r="S1470" s="512"/>
      <c r="T1470" s="1140"/>
      <c r="V1470" s="1141"/>
      <c r="X1470" s="1140"/>
      <c r="Z1470" s="1141"/>
      <c r="AB1470" s="1140"/>
      <c r="AD1470" s="1141"/>
      <c r="AE1470" s="512"/>
      <c r="AO1470" s="233"/>
    </row>
    <row r="1471" spans="2:41" ht="18" customHeight="1">
      <c r="B1471" s="189"/>
      <c r="D1471" s="144"/>
      <c r="F1471" s="144"/>
      <c r="G1471" s="206"/>
      <c r="I1471" s="622"/>
      <c r="J1471" s="199"/>
      <c r="K1471" s="476"/>
      <c r="L1471" s="144"/>
      <c r="M1471" s="144"/>
      <c r="N1471" s="144"/>
      <c r="O1471" s="233"/>
      <c r="P1471" s="1391"/>
      <c r="R1471" s="981"/>
      <c r="S1471" s="512"/>
      <c r="T1471" s="1140"/>
      <c r="V1471" s="1141"/>
      <c r="X1471" s="1140"/>
      <c r="Z1471" s="1141"/>
      <c r="AB1471" s="1140"/>
      <c r="AD1471" s="1141"/>
      <c r="AE1471" s="512"/>
      <c r="AO1471" s="233"/>
    </row>
    <row r="1472" spans="2:41" ht="18" customHeight="1">
      <c r="B1472" s="189"/>
      <c r="D1472" s="144"/>
      <c r="F1472" s="144"/>
      <c r="G1472" s="206"/>
      <c r="I1472" s="622"/>
      <c r="J1472" s="199"/>
      <c r="K1472" s="476"/>
      <c r="L1472" s="144"/>
      <c r="M1472" s="144"/>
      <c r="N1472" s="144"/>
      <c r="O1472" s="233"/>
      <c r="P1472" s="1391"/>
      <c r="R1472" s="981"/>
      <c r="S1472" s="512"/>
      <c r="T1472" s="1140"/>
      <c r="V1472" s="1141"/>
      <c r="X1472" s="1140"/>
      <c r="Z1472" s="1141"/>
      <c r="AB1472" s="1140"/>
      <c r="AD1472" s="1141"/>
      <c r="AE1472" s="512"/>
      <c r="AO1472" s="233"/>
    </row>
    <row r="1473" spans="2:41" ht="18" customHeight="1">
      <c r="B1473" s="189"/>
      <c r="D1473" s="144"/>
      <c r="F1473" s="144"/>
      <c r="G1473" s="206"/>
      <c r="I1473" s="622"/>
      <c r="J1473" s="199"/>
      <c r="K1473" s="476"/>
      <c r="L1473" s="144"/>
      <c r="M1473" s="144"/>
      <c r="N1473" s="144"/>
      <c r="O1473" s="233"/>
      <c r="P1473" s="1391"/>
      <c r="R1473" s="981"/>
      <c r="S1473" s="512"/>
      <c r="T1473" s="1140"/>
      <c r="V1473" s="1141"/>
      <c r="X1473" s="1140"/>
      <c r="Z1473" s="1141"/>
      <c r="AB1473" s="1140"/>
      <c r="AD1473" s="1141"/>
      <c r="AE1473" s="512"/>
      <c r="AO1473" s="233"/>
    </row>
    <row r="1474" spans="2:41" ht="18" customHeight="1">
      <c r="B1474" s="189"/>
      <c r="D1474" s="144"/>
      <c r="F1474" s="144"/>
      <c r="G1474" s="206"/>
      <c r="I1474" s="622"/>
      <c r="J1474" s="199"/>
      <c r="K1474" s="476"/>
      <c r="L1474" s="144"/>
      <c r="M1474" s="144"/>
      <c r="N1474" s="144"/>
      <c r="O1474" s="233"/>
      <c r="P1474" s="1391"/>
      <c r="R1474" s="981"/>
      <c r="S1474" s="512"/>
      <c r="T1474" s="1140"/>
      <c r="V1474" s="1141"/>
      <c r="X1474" s="1140"/>
      <c r="Z1474" s="1141"/>
      <c r="AB1474" s="1140"/>
      <c r="AD1474" s="1141"/>
      <c r="AE1474" s="512"/>
      <c r="AO1474" s="233"/>
    </row>
    <row r="1475" spans="2:41" ht="18" customHeight="1">
      <c r="B1475" s="189"/>
      <c r="D1475" s="144"/>
      <c r="F1475" s="144"/>
      <c r="G1475" s="206"/>
      <c r="I1475" s="622"/>
      <c r="J1475" s="199"/>
      <c r="K1475" s="476"/>
      <c r="L1475" s="144"/>
      <c r="M1475" s="144"/>
      <c r="N1475" s="144"/>
      <c r="O1475" s="233"/>
      <c r="P1475" s="1391"/>
      <c r="R1475" s="981"/>
      <c r="S1475" s="512"/>
      <c r="T1475" s="1140"/>
      <c r="V1475" s="1141"/>
      <c r="X1475" s="1140"/>
      <c r="Z1475" s="1141"/>
      <c r="AB1475" s="1140"/>
      <c r="AD1475" s="1141"/>
      <c r="AE1475" s="512"/>
      <c r="AO1475" s="233"/>
    </row>
    <row r="1476" spans="2:41" ht="18" customHeight="1">
      <c r="B1476" s="189"/>
      <c r="D1476" s="144"/>
      <c r="F1476" s="144"/>
      <c r="G1476" s="206"/>
      <c r="I1476" s="622"/>
      <c r="J1476" s="199"/>
      <c r="K1476" s="476"/>
      <c r="L1476" s="144"/>
      <c r="M1476" s="144"/>
      <c r="N1476" s="144"/>
      <c r="O1476" s="233"/>
      <c r="P1476" s="1391"/>
      <c r="R1476" s="981"/>
      <c r="S1476" s="512"/>
      <c r="T1476" s="1140"/>
      <c r="V1476" s="1141"/>
      <c r="X1476" s="1140"/>
      <c r="Z1476" s="1141"/>
      <c r="AB1476" s="1140"/>
      <c r="AD1476" s="1141"/>
      <c r="AE1476" s="512"/>
      <c r="AO1476" s="233"/>
    </row>
    <row r="1477" spans="2:41" ht="18" customHeight="1">
      <c r="B1477" s="189"/>
      <c r="D1477" s="144"/>
      <c r="F1477" s="144"/>
      <c r="G1477" s="206"/>
      <c r="I1477" s="622"/>
      <c r="J1477" s="199"/>
      <c r="K1477" s="476"/>
      <c r="L1477" s="144"/>
      <c r="M1477" s="144"/>
      <c r="N1477" s="144"/>
      <c r="O1477" s="233"/>
      <c r="P1477" s="1391"/>
      <c r="R1477" s="981"/>
      <c r="S1477" s="512"/>
      <c r="T1477" s="1140"/>
      <c r="V1477" s="1141"/>
      <c r="X1477" s="1140"/>
      <c r="Z1477" s="1141"/>
      <c r="AB1477" s="1140"/>
      <c r="AD1477" s="1141"/>
      <c r="AE1477" s="512"/>
      <c r="AO1477" s="233"/>
    </row>
    <row r="1478" spans="2:41" ht="18" customHeight="1">
      <c r="B1478" s="189"/>
      <c r="D1478" s="144"/>
      <c r="F1478" s="144"/>
      <c r="G1478" s="206"/>
      <c r="I1478" s="622"/>
      <c r="J1478" s="199"/>
      <c r="K1478" s="476"/>
      <c r="L1478" s="144"/>
      <c r="M1478" s="144"/>
      <c r="N1478" s="144"/>
      <c r="O1478" s="233"/>
      <c r="P1478" s="1391"/>
      <c r="R1478" s="981"/>
      <c r="S1478" s="512"/>
      <c r="T1478" s="1140"/>
      <c r="V1478" s="1141"/>
      <c r="X1478" s="1140"/>
      <c r="Z1478" s="1141"/>
      <c r="AB1478" s="1140"/>
      <c r="AD1478" s="1141"/>
      <c r="AE1478" s="512"/>
      <c r="AO1478" s="233"/>
    </row>
    <row r="1479" spans="2:41" ht="18" customHeight="1">
      <c r="B1479" s="189"/>
      <c r="D1479" s="144"/>
      <c r="F1479" s="144"/>
      <c r="G1479" s="206"/>
      <c r="I1479" s="622"/>
      <c r="J1479" s="199"/>
      <c r="K1479" s="476"/>
      <c r="L1479" s="144"/>
      <c r="M1479" s="144"/>
      <c r="N1479" s="144"/>
      <c r="O1479" s="233"/>
      <c r="P1479" s="1391"/>
      <c r="R1479" s="981"/>
      <c r="S1479" s="512"/>
      <c r="T1479" s="1140"/>
      <c r="V1479" s="1141"/>
      <c r="X1479" s="1140"/>
      <c r="Z1479" s="1141"/>
      <c r="AB1479" s="1140"/>
      <c r="AD1479" s="1141"/>
      <c r="AE1479" s="512"/>
      <c r="AO1479" s="233"/>
    </row>
    <row r="1480" spans="2:41" ht="18" customHeight="1">
      <c r="B1480" s="189"/>
      <c r="D1480" s="144"/>
      <c r="F1480" s="144"/>
      <c r="G1480" s="206"/>
      <c r="I1480" s="622"/>
      <c r="J1480" s="199"/>
      <c r="K1480" s="476"/>
      <c r="L1480" s="144"/>
      <c r="M1480" s="144"/>
      <c r="N1480" s="144"/>
      <c r="O1480" s="233"/>
      <c r="P1480" s="1391"/>
      <c r="R1480" s="981"/>
      <c r="S1480" s="512"/>
      <c r="T1480" s="1140"/>
      <c r="V1480" s="1141"/>
      <c r="X1480" s="1140"/>
      <c r="Z1480" s="1141"/>
      <c r="AB1480" s="1140"/>
      <c r="AD1480" s="1141"/>
      <c r="AE1480" s="512"/>
      <c r="AO1480" s="233"/>
    </row>
    <row r="1481" spans="2:41" ht="18" customHeight="1">
      <c r="B1481" s="189"/>
      <c r="D1481" s="144"/>
      <c r="F1481" s="144"/>
      <c r="G1481" s="206"/>
      <c r="I1481" s="622"/>
      <c r="J1481" s="199"/>
      <c r="K1481" s="476"/>
      <c r="L1481" s="144"/>
      <c r="M1481" s="144"/>
      <c r="N1481" s="144"/>
      <c r="O1481" s="233"/>
      <c r="P1481" s="1391"/>
      <c r="R1481" s="981"/>
      <c r="S1481" s="512"/>
      <c r="T1481" s="1140"/>
      <c r="V1481" s="1141"/>
      <c r="X1481" s="1140"/>
      <c r="Z1481" s="1141"/>
      <c r="AB1481" s="1140"/>
      <c r="AD1481" s="1141"/>
      <c r="AE1481" s="512"/>
      <c r="AO1481" s="233"/>
    </row>
    <row r="1482" spans="2:41" ht="18" customHeight="1">
      <c r="B1482" s="189"/>
      <c r="D1482" s="144"/>
      <c r="F1482" s="144"/>
      <c r="G1482" s="206"/>
      <c r="I1482" s="622"/>
      <c r="J1482" s="199"/>
      <c r="K1482" s="476"/>
      <c r="L1482" s="144"/>
      <c r="M1482" s="144"/>
      <c r="N1482" s="144"/>
      <c r="O1482" s="233"/>
      <c r="P1482" s="1391"/>
      <c r="R1482" s="981"/>
      <c r="S1482" s="512"/>
      <c r="T1482" s="1140"/>
      <c r="V1482" s="1141"/>
      <c r="X1482" s="1140"/>
      <c r="Z1482" s="1141"/>
      <c r="AB1482" s="1140"/>
      <c r="AD1482" s="1141"/>
      <c r="AE1482" s="512"/>
      <c r="AO1482" s="233"/>
    </row>
    <row r="1483" spans="2:41" ht="18" customHeight="1">
      <c r="B1483" s="189"/>
      <c r="D1483" s="144"/>
      <c r="F1483" s="144"/>
      <c r="G1483" s="206"/>
      <c r="I1483" s="622"/>
      <c r="J1483" s="199"/>
      <c r="K1483" s="476"/>
      <c r="L1483" s="144"/>
      <c r="M1483" s="144"/>
      <c r="N1483" s="144"/>
      <c r="O1483" s="233"/>
      <c r="P1483" s="1391"/>
      <c r="R1483" s="981"/>
      <c r="S1483" s="512"/>
      <c r="T1483" s="1140"/>
      <c r="V1483" s="1141"/>
      <c r="X1483" s="1140"/>
      <c r="Z1483" s="1141"/>
      <c r="AB1483" s="1140"/>
      <c r="AD1483" s="1141"/>
      <c r="AE1483" s="512"/>
      <c r="AO1483" s="233"/>
    </row>
    <row r="1484" spans="2:41" ht="18" customHeight="1">
      <c r="B1484" s="189"/>
      <c r="D1484" s="144"/>
      <c r="F1484" s="144"/>
      <c r="G1484" s="206"/>
      <c r="I1484" s="622"/>
      <c r="J1484" s="199"/>
      <c r="K1484" s="476"/>
      <c r="L1484" s="144"/>
      <c r="M1484" s="144"/>
      <c r="N1484" s="144"/>
      <c r="O1484" s="233"/>
      <c r="P1484" s="1391"/>
      <c r="R1484" s="981"/>
      <c r="S1484" s="512"/>
      <c r="T1484" s="1140"/>
      <c r="V1484" s="1141"/>
      <c r="X1484" s="1140"/>
      <c r="Z1484" s="1141"/>
      <c r="AB1484" s="1140"/>
      <c r="AD1484" s="1141"/>
      <c r="AE1484" s="512"/>
      <c r="AO1484" s="233"/>
    </row>
    <row r="1485" spans="2:41" ht="18" customHeight="1">
      <c r="B1485" s="189"/>
      <c r="D1485" s="144"/>
      <c r="F1485" s="144"/>
      <c r="G1485" s="206"/>
      <c r="I1485" s="622"/>
      <c r="J1485" s="199"/>
      <c r="K1485" s="476"/>
      <c r="L1485" s="144"/>
      <c r="M1485" s="144"/>
      <c r="N1485" s="144"/>
      <c r="O1485" s="233"/>
      <c r="P1485" s="1391"/>
      <c r="R1485" s="981"/>
      <c r="S1485" s="512"/>
      <c r="T1485" s="1140"/>
      <c r="V1485" s="1141"/>
      <c r="X1485" s="1140"/>
      <c r="Z1485" s="1141"/>
      <c r="AB1485" s="1140"/>
      <c r="AD1485" s="1141"/>
      <c r="AE1485" s="512"/>
      <c r="AO1485" s="233"/>
    </row>
    <row r="1486" spans="2:41" ht="18" customHeight="1">
      <c r="B1486" s="189"/>
      <c r="D1486" s="144"/>
      <c r="F1486" s="144"/>
      <c r="G1486" s="206"/>
      <c r="I1486" s="622"/>
      <c r="J1486" s="199"/>
      <c r="K1486" s="476"/>
      <c r="L1486" s="144"/>
      <c r="M1486" s="144"/>
      <c r="N1486" s="144"/>
      <c r="O1486" s="233"/>
      <c r="P1486" s="1391"/>
      <c r="R1486" s="981"/>
      <c r="S1486" s="512"/>
      <c r="T1486" s="1140"/>
      <c r="V1486" s="1141"/>
      <c r="X1486" s="1140"/>
      <c r="Z1486" s="1141"/>
      <c r="AB1486" s="1140"/>
      <c r="AD1486" s="1141"/>
      <c r="AE1486" s="512"/>
      <c r="AO1486" s="233"/>
    </row>
    <row r="1487" spans="2:41" ht="18" customHeight="1">
      <c r="B1487" s="189"/>
      <c r="D1487" s="144"/>
      <c r="F1487" s="144"/>
      <c r="G1487" s="206"/>
      <c r="I1487" s="622"/>
      <c r="J1487" s="199"/>
      <c r="K1487" s="476"/>
      <c r="L1487" s="144"/>
      <c r="M1487" s="144"/>
      <c r="N1487" s="144"/>
      <c r="O1487" s="233"/>
      <c r="P1487" s="1391"/>
      <c r="R1487" s="981"/>
      <c r="S1487" s="512"/>
      <c r="T1487" s="1140"/>
      <c r="V1487" s="1141"/>
      <c r="X1487" s="1140"/>
      <c r="Z1487" s="1141"/>
      <c r="AB1487" s="1140"/>
      <c r="AD1487" s="1141"/>
      <c r="AE1487" s="512"/>
      <c r="AO1487" s="233"/>
    </row>
    <row r="1488" spans="2:41" ht="18" customHeight="1">
      <c r="B1488" s="189"/>
      <c r="D1488" s="144"/>
      <c r="F1488" s="144"/>
      <c r="G1488" s="206"/>
      <c r="I1488" s="622"/>
      <c r="J1488" s="199"/>
      <c r="K1488" s="476"/>
      <c r="L1488" s="144"/>
      <c r="M1488" s="144"/>
      <c r="N1488" s="144"/>
      <c r="O1488" s="233"/>
      <c r="P1488" s="1391"/>
      <c r="R1488" s="981"/>
      <c r="S1488" s="512"/>
      <c r="T1488" s="1140"/>
      <c r="V1488" s="1141"/>
      <c r="X1488" s="1140"/>
      <c r="Z1488" s="1141"/>
      <c r="AB1488" s="1140"/>
      <c r="AD1488" s="1141"/>
      <c r="AE1488" s="512"/>
      <c r="AO1488" s="233"/>
    </row>
    <row r="1489" spans="2:41" ht="18" customHeight="1">
      <c r="B1489" s="189"/>
      <c r="D1489" s="144"/>
      <c r="F1489" s="144"/>
      <c r="G1489" s="206"/>
      <c r="I1489" s="622"/>
      <c r="J1489" s="199"/>
      <c r="K1489" s="476"/>
      <c r="L1489" s="144"/>
      <c r="M1489" s="144"/>
      <c r="N1489" s="144"/>
      <c r="O1489" s="233"/>
      <c r="P1489" s="1391"/>
      <c r="R1489" s="981"/>
      <c r="S1489" s="512"/>
      <c r="T1489" s="1140"/>
      <c r="V1489" s="1141"/>
      <c r="X1489" s="1140"/>
      <c r="Z1489" s="1141"/>
      <c r="AB1489" s="1140"/>
      <c r="AD1489" s="1141"/>
      <c r="AE1489" s="512"/>
      <c r="AO1489" s="233"/>
    </row>
    <row r="1490" spans="2:41" ht="18" customHeight="1">
      <c r="B1490" s="189"/>
      <c r="D1490" s="144"/>
      <c r="F1490" s="144"/>
      <c r="G1490" s="206"/>
      <c r="I1490" s="622"/>
      <c r="J1490" s="199"/>
      <c r="K1490" s="476"/>
      <c r="L1490" s="144"/>
      <c r="M1490" s="144"/>
      <c r="N1490" s="144"/>
      <c r="O1490" s="233"/>
      <c r="P1490" s="1391"/>
      <c r="R1490" s="981"/>
      <c r="S1490" s="512"/>
      <c r="T1490" s="1140"/>
      <c r="V1490" s="1141"/>
      <c r="X1490" s="1140"/>
      <c r="Z1490" s="1141"/>
      <c r="AB1490" s="1140"/>
      <c r="AD1490" s="1141"/>
      <c r="AE1490" s="512"/>
      <c r="AO1490" s="233"/>
    </row>
    <row r="1491" spans="2:41" ht="18" customHeight="1">
      <c r="B1491" s="189"/>
      <c r="D1491" s="144"/>
      <c r="F1491" s="144"/>
      <c r="G1491" s="206"/>
      <c r="I1491" s="622"/>
      <c r="J1491" s="199"/>
      <c r="K1491" s="476"/>
      <c r="L1491" s="144"/>
      <c r="M1491" s="144"/>
      <c r="N1491" s="144"/>
      <c r="O1491" s="233"/>
      <c r="P1491" s="1391"/>
      <c r="R1491" s="981"/>
      <c r="S1491" s="512"/>
      <c r="T1491" s="1140"/>
      <c r="V1491" s="1141"/>
      <c r="X1491" s="1140"/>
      <c r="Z1491" s="1141"/>
      <c r="AB1491" s="1140"/>
      <c r="AD1491" s="1141"/>
      <c r="AE1491" s="512"/>
      <c r="AO1491" s="233"/>
    </row>
    <row r="1492" spans="2:41" ht="18" customHeight="1">
      <c r="B1492" s="189"/>
      <c r="D1492" s="144"/>
      <c r="F1492" s="144"/>
      <c r="G1492" s="206"/>
      <c r="I1492" s="622"/>
      <c r="J1492" s="199"/>
      <c r="K1492" s="476"/>
      <c r="L1492" s="144"/>
      <c r="M1492" s="144"/>
      <c r="N1492" s="144"/>
      <c r="O1492" s="233"/>
      <c r="P1492" s="1391"/>
      <c r="R1492" s="981"/>
      <c r="S1492" s="512"/>
      <c r="T1492" s="1140"/>
      <c r="V1492" s="1141"/>
      <c r="X1492" s="1140"/>
      <c r="Z1492" s="1141"/>
      <c r="AB1492" s="1140"/>
      <c r="AD1492" s="1141"/>
      <c r="AE1492" s="512"/>
      <c r="AO1492" s="233"/>
    </row>
    <row r="1493" spans="2:41" ht="18" customHeight="1">
      <c r="B1493" s="189"/>
      <c r="D1493" s="144"/>
      <c r="F1493" s="144"/>
      <c r="G1493" s="206"/>
      <c r="I1493" s="622"/>
      <c r="J1493" s="199"/>
      <c r="K1493" s="476"/>
      <c r="L1493" s="144"/>
      <c r="M1493" s="144"/>
      <c r="N1493" s="144"/>
      <c r="O1493" s="233"/>
      <c r="P1493" s="1391"/>
      <c r="R1493" s="981"/>
      <c r="S1493" s="512"/>
      <c r="T1493" s="1140"/>
      <c r="V1493" s="1141"/>
      <c r="X1493" s="1140"/>
      <c r="Z1493" s="1141"/>
      <c r="AB1493" s="1140"/>
      <c r="AD1493" s="1141"/>
      <c r="AE1493" s="512"/>
      <c r="AO1493" s="233"/>
    </row>
    <row r="1494" spans="2:41" ht="18" customHeight="1">
      <c r="B1494" s="189"/>
      <c r="D1494" s="144"/>
      <c r="F1494" s="144"/>
      <c r="G1494" s="206"/>
      <c r="I1494" s="622"/>
      <c r="J1494" s="199"/>
      <c r="K1494" s="476"/>
      <c r="L1494" s="144"/>
      <c r="M1494" s="144"/>
      <c r="N1494" s="144"/>
      <c r="O1494" s="233"/>
      <c r="P1494" s="1391"/>
      <c r="R1494" s="981"/>
      <c r="S1494" s="512"/>
      <c r="T1494" s="1140"/>
      <c r="V1494" s="1141"/>
      <c r="X1494" s="1140"/>
      <c r="Z1494" s="1141"/>
      <c r="AB1494" s="1140"/>
      <c r="AD1494" s="1141"/>
      <c r="AE1494" s="512"/>
      <c r="AO1494" s="233"/>
    </row>
    <row r="1495" spans="2:41" ht="18" customHeight="1">
      <c r="B1495" s="189"/>
      <c r="D1495" s="144"/>
      <c r="F1495" s="144"/>
      <c r="G1495" s="206"/>
      <c r="I1495" s="622"/>
      <c r="J1495" s="199"/>
      <c r="K1495" s="476"/>
      <c r="L1495" s="144"/>
      <c r="M1495" s="144"/>
      <c r="N1495" s="144"/>
      <c r="O1495" s="233"/>
      <c r="P1495" s="1391"/>
      <c r="R1495" s="981"/>
      <c r="S1495" s="512"/>
      <c r="T1495" s="1140"/>
      <c r="V1495" s="1141"/>
      <c r="X1495" s="1140"/>
      <c r="Z1495" s="1141"/>
      <c r="AB1495" s="1140"/>
      <c r="AD1495" s="1141"/>
      <c r="AE1495" s="512"/>
      <c r="AO1495" s="233"/>
    </row>
    <row r="1496" spans="2:41" ht="18" customHeight="1">
      <c r="B1496" s="189"/>
      <c r="D1496" s="144"/>
      <c r="F1496" s="144"/>
      <c r="G1496" s="206"/>
      <c r="I1496" s="622"/>
      <c r="J1496" s="199"/>
      <c r="K1496" s="476"/>
      <c r="L1496" s="144"/>
      <c r="M1496" s="144"/>
      <c r="N1496" s="144"/>
      <c r="O1496" s="233"/>
      <c r="P1496" s="1391"/>
      <c r="R1496" s="981"/>
      <c r="S1496" s="512"/>
      <c r="T1496" s="1140"/>
      <c r="V1496" s="1141"/>
      <c r="X1496" s="1140"/>
      <c r="Z1496" s="1141"/>
      <c r="AB1496" s="1140"/>
      <c r="AD1496" s="1141"/>
      <c r="AE1496" s="512"/>
      <c r="AO1496" s="233"/>
    </row>
    <row r="1497" spans="2:41" ht="18" customHeight="1">
      <c r="B1497" s="189"/>
      <c r="D1497" s="144"/>
      <c r="F1497" s="144"/>
      <c r="G1497" s="206"/>
      <c r="I1497" s="622"/>
      <c r="J1497" s="199"/>
      <c r="K1497" s="476"/>
      <c r="L1497" s="144"/>
      <c r="M1497" s="144"/>
      <c r="N1497" s="144"/>
      <c r="O1497" s="233"/>
      <c r="P1497" s="1391"/>
      <c r="R1497" s="981"/>
      <c r="S1497" s="512"/>
      <c r="T1497" s="1140"/>
      <c r="V1497" s="1141"/>
      <c r="X1497" s="1140"/>
      <c r="Z1497" s="1141"/>
      <c r="AB1497" s="1140"/>
      <c r="AD1497" s="1141"/>
      <c r="AE1497" s="512"/>
      <c r="AO1497" s="233"/>
    </row>
    <row r="1498" spans="2:41" ht="18" customHeight="1">
      <c r="B1498" s="189"/>
      <c r="D1498" s="144"/>
      <c r="F1498" s="144"/>
      <c r="G1498" s="206"/>
      <c r="I1498" s="622"/>
      <c r="J1498" s="199"/>
      <c r="K1498" s="476"/>
      <c r="L1498" s="144"/>
      <c r="M1498" s="144"/>
      <c r="N1498" s="144"/>
      <c r="O1498" s="233"/>
      <c r="P1498" s="1391"/>
      <c r="R1498" s="981"/>
      <c r="S1498" s="512"/>
      <c r="T1498" s="1140"/>
      <c r="V1498" s="1141"/>
      <c r="X1498" s="1140"/>
      <c r="Z1498" s="1141"/>
      <c r="AB1498" s="1140"/>
      <c r="AD1498" s="1141"/>
      <c r="AE1498" s="512"/>
      <c r="AO1498" s="233"/>
    </row>
    <row r="1499" spans="2:41" ht="18" customHeight="1">
      <c r="B1499" s="189"/>
      <c r="D1499" s="144"/>
      <c r="F1499" s="144"/>
      <c r="G1499" s="206"/>
      <c r="I1499" s="622"/>
      <c r="J1499" s="199"/>
      <c r="K1499" s="476"/>
      <c r="L1499" s="144"/>
      <c r="M1499" s="144"/>
      <c r="N1499" s="144"/>
      <c r="O1499" s="233"/>
      <c r="P1499" s="1391"/>
      <c r="R1499" s="981"/>
      <c r="S1499" s="512"/>
      <c r="T1499" s="1140"/>
      <c r="V1499" s="1141"/>
      <c r="X1499" s="1140"/>
      <c r="Z1499" s="1141"/>
      <c r="AB1499" s="1140"/>
      <c r="AD1499" s="1141"/>
      <c r="AE1499" s="512"/>
      <c r="AO1499" s="233"/>
    </row>
    <row r="1500" spans="2:41" ht="18" customHeight="1">
      <c r="B1500" s="189"/>
      <c r="D1500" s="144"/>
      <c r="F1500" s="144"/>
      <c r="G1500" s="206"/>
      <c r="I1500" s="622"/>
      <c r="J1500" s="199"/>
      <c r="K1500" s="476"/>
      <c r="L1500" s="144"/>
      <c r="M1500" s="144"/>
      <c r="N1500" s="144"/>
      <c r="O1500" s="233"/>
      <c r="P1500" s="1391"/>
      <c r="R1500" s="981"/>
      <c r="S1500" s="512"/>
      <c r="T1500" s="1140"/>
      <c r="V1500" s="1141"/>
      <c r="X1500" s="1140"/>
      <c r="Z1500" s="1141"/>
      <c r="AB1500" s="1140"/>
      <c r="AD1500" s="1141"/>
      <c r="AE1500" s="512"/>
      <c r="AO1500" s="233"/>
    </row>
    <row r="1501" spans="2:41" ht="18" customHeight="1">
      <c r="B1501" s="189"/>
      <c r="D1501" s="144"/>
      <c r="F1501" s="144"/>
      <c r="G1501" s="206"/>
      <c r="I1501" s="622"/>
      <c r="J1501" s="199"/>
      <c r="K1501" s="476"/>
      <c r="L1501" s="144"/>
      <c r="M1501" s="144"/>
      <c r="N1501" s="144"/>
      <c r="O1501" s="233"/>
      <c r="P1501" s="1391"/>
      <c r="R1501" s="981"/>
      <c r="S1501" s="512"/>
      <c r="T1501" s="1140"/>
      <c r="V1501" s="1141"/>
      <c r="X1501" s="1140"/>
      <c r="Z1501" s="1141"/>
      <c r="AB1501" s="1140"/>
      <c r="AD1501" s="1141"/>
      <c r="AE1501" s="512"/>
      <c r="AO1501" s="233"/>
    </row>
    <row r="1502" spans="2:41" ht="18" customHeight="1">
      <c r="B1502" s="189"/>
      <c r="D1502" s="144"/>
      <c r="F1502" s="144"/>
      <c r="G1502" s="206"/>
      <c r="I1502" s="622"/>
      <c r="J1502" s="199"/>
      <c r="K1502" s="476"/>
      <c r="L1502" s="144"/>
      <c r="M1502" s="144"/>
      <c r="N1502" s="144"/>
      <c r="O1502" s="233"/>
      <c r="P1502" s="1391"/>
      <c r="R1502" s="981"/>
      <c r="S1502" s="512"/>
      <c r="T1502" s="1140"/>
      <c r="V1502" s="1141"/>
      <c r="X1502" s="1140"/>
      <c r="Z1502" s="1141"/>
      <c r="AB1502" s="1140"/>
      <c r="AD1502" s="1141"/>
      <c r="AE1502" s="512"/>
      <c r="AO1502" s="233"/>
    </row>
    <row r="1503" spans="2:41" ht="18" customHeight="1">
      <c r="B1503" s="189"/>
      <c r="D1503" s="144"/>
      <c r="F1503" s="144"/>
      <c r="G1503" s="206"/>
      <c r="I1503" s="622"/>
      <c r="J1503" s="199"/>
      <c r="K1503" s="476"/>
      <c r="L1503" s="144"/>
      <c r="M1503" s="144"/>
      <c r="N1503" s="144"/>
      <c r="O1503" s="233"/>
      <c r="P1503" s="1391"/>
      <c r="R1503" s="981"/>
      <c r="S1503" s="512"/>
      <c r="T1503" s="1140"/>
      <c r="V1503" s="1141"/>
      <c r="X1503" s="1140"/>
      <c r="Z1503" s="1141"/>
      <c r="AB1503" s="1140"/>
      <c r="AD1503" s="1141"/>
      <c r="AE1503" s="512"/>
      <c r="AO1503" s="233"/>
    </row>
    <row r="1504" spans="2:41" ht="18" customHeight="1">
      <c r="B1504" s="189"/>
      <c r="D1504" s="144"/>
      <c r="F1504" s="144"/>
      <c r="G1504" s="206"/>
      <c r="I1504" s="622"/>
      <c r="J1504" s="199"/>
      <c r="K1504" s="476"/>
      <c r="L1504" s="144"/>
      <c r="M1504" s="144"/>
      <c r="N1504" s="144"/>
      <c r="O1504" s="233"/>
      <c r="P1504" s="1391"/>
      <c r="R1504" s="981"/>
      <c r="S1504" s="512"/>
      <c r="T1504" s="1140"/>
      <c r="V1504" s="1141"/>
      <c r="X1504" s="1140"/>
      <c r="Z1504" s="1141"/>
      <c r="AB1504" s="1140"/>
      <c r="AD1504" s="1141"/>
      <c r="AE1504" s="512"/>
      <c r="AO1504" s="233"/>
    </row>
    <row r="1505" spans="2:41" ht="18" customHeight="1">
      <c r="B1505" s="189"/>
      <c r="D1505" s="144"/>
      <c r="F1505" s="144"/>
      <c r="G1505" s="206"/>
      <c r="I1505" s="622"/>
      <c r="J1505" s="199"/>
      <c r="K1505" s="476"/>
      <c r="L1505" s="144"/>
      <c r="M1505" s="144"/>
      <c r="N1505" s="144"/>
      <c r="O1505" s="233"/>
      <c r="P1505" s="1391"/>
      <c r="R1505" s="981"/>
      <c r="S1505" s="512"/>
      <c r="T1505" s="1140"/>
      <c r="V1505" s="1141"/>
      <c r="X1505" s="1140"/>
      <c r="Z1505" s="1141"/>
      <c r="AB1505" s="1140"/>
      <c r="AD1505" s="1141"/>
      <c r="AE1505" s="512"/>
      <c r="AO1505" s="233"/>
    </row>
    <row r="1506" spans="2:41" ht="18" customHeight="1">
      <c r="B1506" s="189"/>
      <c r="D1506" s="144"/>
      <c r="F1506" s="144"/>
      <c r="G1506" s="206"/>
      <c r="I1506" s="622"/>
      <c r="J1506" s="199"/>
      <c r="K1506" s="476"/>
      <c r="L1506" s="144"/>
      <c r="M1506" s="144"/>
      <c r="N1506" s="144"/>
      <c r="O1506" s="233"/>
      <c r="P1506" s="1391"/>
      <c r="R1506" s="981"/>
      <c r="S1506" s="512"/>
      <c r="T1506" s="1140"/>
      <c r="V1506" s="1141"/>
      <c r="X1506" s="1140"/>
      <c r="Z1506" s="1141"/>
      <c r="AB1506" s="1140"/>
      <c r="AD1506" s="1141"/>
      <c r="AE1506" s="512"/>
      <c r="AO1506" s="233"/>
    </row>
    <row r="1507" spans="2:41" ht="18" customHeight="1">
      <c r="B1507" s="189"/>
      <c r="D1507" s="144"/>
      <c r="F1507" s="144"/>
      <c r="G1507" s="206"/>
      <c r="I1507" s="622"/>
      <c r="J1507" s="199"/>
      <c r="K1507" s="476"/>
      <c r="L1507" s="144"/>
      <c r="M1507" s="144"/>
      <c r="N1507" s="144"/>
      <c r="O1507" s="233"/>
      <c r="P1507" s="1391"/>
      <c r="R1507" s="981"/>
      <c r="S1507" s="512"/>
      <c r="T1507" s="1140"/>
      <c r="V1507" s="1141"/>
      <c r="X1507" s="1140"/>
      <c r="Z1507" s="1141"/>
      <c r="AB1507" s="1140"/>
      <c r="AD1507" s="1141"/>
      <c r="AE1507" s="512"/>
      <c r="AO1507" s="233"/>
    </row>
    <row r="1508" spans="2:41" ht="18" customHeight="1">
      <c r="B1508" s="189"/>
      <c r="D1508" s="144"/>
      <c r="F1508" s="144"/>
      <c r="G1508" s="206"/>
      <c r="I1508" s="622"/>
      <c r="J1508" s="199"/>
      <c r="K1508" s="476"/>
      <c r="L1508" s="144"/>
      <c r="M1508" s="144"/>
      <c r="N1508" s="144"/>
      <c r="O1508" s="233"/>
      <c r="P1508" s="1391"/>
      <c r="R1508" s="981"/>
      <c r="S1508" s="512"/>
      <c r="T1508" s="1140"/>
      <c r="V1508" s="1141"/>
      <c r="X1508" s="1140"/>
      <c r="Z1508" s="1141"/>
      <c r="AB1508" s="1140"/>
      <c r="AD1508" s="1141"/>
      <c r="AE1508" s="512"/>
      <c r="AO1508" s="233"/>
    </row>
    <row r="1509" spans="2:41" ht="18" customHeight="1">
      <c r="B1509" s="189"/>
      <c r="D1509" s="144"/>
      <c r="F1509" s="144"/>
      <c r="G1509" s="206"/>
      <c r="I1509" s="622"/>
      <c r="J1509" s="199"/>
      <c r="K1509" s="476"/>
      <c r="L1509" s="144"/>
      <c r="M1509" s="144"/>
      <c r="N1509" s="144"/>
      <c r="O1509" s="233"/>
      <c r="P1509" s="1391"/>
      <c r="R1509" s="981"/>
      <c r="S1509" s="512"/>
      <c r="T1509" s="1140"/>
      <c r="V1509" s="1141"/>
      <c r="X1509" s="1140"/>
      <c r="Z1509" s="1141"/>
      <c r="AB1509" s="1140"/>
      <c r="AD1509" s="1141"/>
      <c r="AE1509" s="512"/>
      <c r="AO1509" s="233"/>
    </row>
    <row r="1510" spans="2:41" ht="18" customHeight="1">
      <c r="B1510" s="189"/>
      <c r="D1510" s="144"/>
      <c r="F1510" s="144"/>
      <c r="G1510" s="206"/>
      <c r="I1510" s="622"/>
      <c r="J1510" s="199"/>
      <c r="K1510" s="476"/>
      <c r="L1510" s="144"/>
      <c r="M1510" s="144"/>
      <c r="N1510" s="144"/>
      <c r="O1510" s="233"/>
      <c r="P1510" s="1391"/>
      <c r="R1510" s="981"/>
      <c r="S1510" s="512"/>
      <c r="T1510" s="1140"/>
      <c r="V1510" s="1141"/>
      <c r="X1510" s="1140"/>
      <c r="Z1510" s="1141"/>
      <c r="AB1510" s="1140"/>
      <c r="AD1510" s="1141"/>
      <c r="AE1510" s="512"/>
      <c r="AO1510" s="233"/>
    </row>
    <row r="1511" spans="2:41" ht="18" customHeight="1">
      <c r="B1511" s="189"/>
      <c r="D1511" s="144"/>
      <c r="F1511" s="144"/>
      <c r="G1511" s="206"/>
      <c r="I1511" s="622"/>
      <c r="J1511" s="199"/>
      <c r="K1511" s="476"/>
      <c r="L1511" s="144"/>
      <c r="M1511" s="144"/>
      <c r="N1511" s="144"/>
      <c r="O1511" s="233"/>
      <c r="P1511" s="1391"/>
      <c r="R1511" s="981"/>
      <c r="S1511" s="512"/>
      <c r="T1511" s="1140"/>
      <c r="V1511" s="1141"/>
      <c r="X1511" s="1140"/>
      <c r="Z1511" s="1141"/>
      <c r="AB1511" s="1140"/>
      <c r="AD1511" s="1141"/>
      <c r="AE1511" s="512"/>
      <c r="AO1511" s="233"/>
    </row>
    <row r="1512" spans="2:41" ht="18" customHeight="1">
      <c r="B1512" s="189"/>
      <c r="D1512" s="144"/>
      <c r="F1512" s="144"/>
      <c r="G1512" s="206"/>
      <c r="I1512" s="622"/>
      <c r="J1512" s="199"/>
      <c r="K1512" s="476"/>
      <c r="L1512" s="144"/>
      <c r="M1512" s="144"/>
      <c r="N1512" s="144"/>
      <c r="O1512" s="233"/>
      <c r="P1512" s="1391"/>
      <c r="R1512" s="981"/>
      <c r="S1512" s="512"/>
      <c r="T1512" s="1140"/>
      <c r="V1512" s="1141"/>
      <c r="X1512" s="1140"/>
      <c r="Z1512" s="1141"/>
      <c r="AB1512" s="1140"/>
      <c r="AD1512" s="1141"/>
      <c r="AE1512" s="512"/>
      <c r="AO1512" s="233"/>
    </row>
    <row r="1513" spans="2:41" ht="18" customHeight="1">
      <c r="B1513" s="189"/>
      <c r="D1513" s="144"/>
      <c r="F1513" s="144"/>
      <c r="G1513" s="206"/>
      <c r="I1513" s="622"/>
      <c r="J1513" s="199"/>
      <c r="K1513" s="476"/>
      <c r="L1513" s="144"/>
      <c r="M1513" s="144"/>
      <c r="N1513" s="144"/>
      <c r="O1513" s="233"/>
      <c r="P1513" s="1391"/>
      <c r="R1513" s="981"/>
      <c r="S1513" s="512"/>
      <c r="T1513" s="1140"/>
      <c r="V1513" s="1141"/>
      <c r="X1513" s="1140"/>
      <c r="Z1513" s="1141"/>
      <c r="AB1513" s="1140"/>
      <c r="AD1513" s="1141"/>
      <c r="AE1513" s="512"/>
      <c r="AO1513" s="233"/>
    </row>
    <row r="1514" spans="2:41" ht="18" customHeight="1">
      <c r="B1514" s="189"/>
      <c r="D1514" s="144"/>
      <c r="F1514" s="144"/>
      <c r="G1514" s="206"/>
      <c r="I1514" s="622"/>
      <c r="J1514" s="199"/>
      <c r="K1514" s="476"/>
      <c r="L1514" s="144"/>
      <c r="M1514" s="144"/>
      <c r="N1514" s="144"/>
      <c r="O1514" s="233"/>
      <c r="P1514" s="1391"/>
      <c r="R1514" s="981"/>
      <c r="S1514" s="512"/>
      <c r="T1514" s="1140"/>
      <c r="V1514" s="1141"/>
      <c r="X1514" s="1140"/>
      <c r="Z1514" s="1141"/>
      <c r="AB1514" s="1140"/>
      <c r="AD1514" s="1141"/>
      <c r="AE1514" s="512"/>
      <c r="AO1514" s="233"/>
    </row>
    <row r="1515" spans="2:41" ht="18" customHeight="1">
      <c r="B1515" s="189"/>
      <c r="D1515" s="144"/>
      <c r="F1515" s="144"/>
      <c r="G1515" s="206"/>
      <c r="I1515" s="622"/>
      <c r="J1515" s="199"/>
      <c r="K1515" s="476"/>
      <c r="L1515" s="144"/>
      <c r="M1515" s="144"/>
      <c r="N1515" s="144"/>
      <c r="O1515" s="233"/>
      <c r="P1515" s="1391"/>
      <c r="R1515" s="981"/>
      <c r="S1515" s="512"/>
      <c r="T1515" s="1140"/>
      <c r="V1515" s="1141"/>
      <c r="X1515" s="1140"/>
      <c r="Z1515" s="1141"/>
      <c r="AB1515" s="1140"/>
      <c r="AD1515" s="1141"/>
      <c r="AE1515" s="512"/>
      <c r="AO1515" s="233"/>
    </row>
    <row r="1516" spans="2:41" ht="18" customHeight="1">
      <c r="B1516" s="189"/>
      <c r="D1516" s="144"/>
      <c r="F1516" s="144"/>
      <c r="G1516" s="206"/>
      <c r="I1516" s="622"/>
      <c r="J1516" s="199"/>
      <c r="K1516" s="476"/>
      <c r="L1516" s="144"/>
      <c r="M1516" s="144"/>
      <c r="N1516" s="144"/>
      <c r="O1516" s="233"/>
      <c r="P1516" s="1391"/>
      <c r="R1516" s="981"/>
      <c r="S1516" s="512"/>
      <c r="T1516" s="1140"/>
      <c r="V1516" s="1141"/>
      <c r="X1516" s="1140"/>
      <c r="Z1516" s="1141"/>
      <c r="AB1516" s="1140"/>
      <c r="AD1516" s="1141"/>
      <c r="AE1516" s="512"/>
      <c r="AO1516" s="233"/>
    </row>
    <row r="1517" spans="2:41" ht="18" customHeight="1">
      <c r="B1517" s="189"/>
      <c r="D1517" s="144"/>
      <c r="F1517" s="144"/>
      <c r="G1517" s="206"/>
      <c r="I1517" s="622"/>
      <c r="J1517" s="199"/>
      <c r="K1517" s="476"/>
      <c r="L1517" s="144"/>
      <c r="M1517" s="144"/>
      <c r="N1517" s="144"/>
      <c r="O1517" s="233"/>
      <c r="P1517" s="1391"/>
      <c r="R1517" s="981"/>
      <c r="S1517" s="512"/>
      <c r="T1517" s="1140"/>
      <c r="V1517" s="1141"/>
      <c r="X1517" s="1140"/>
      <c r="Z1517" s="1141"/>
      <c r="AB1517" s="1140"/>
      <c r="AD1517" s="1141"/>
      <c r="AE1517" s="512"/>
      <c r="AO1517" s="233"/>
    </row>
    <row r="1518" spans="2:41" ht="18" customHeight="1">
      <c r="B1518" s="189"/>
      <c r="D1518" s="144"/>
      <c r="F1518" s="144"/>
      <c r="G1518" s="206"/>
      <c r="I1518" s="622"/>
      <c r="J1518" s="199"/>
      <c r="K1518" s="476"/>
      <c r="L1518" s="144"/>
      <c r="M1518" s="144"/>
      <c r="N1518" s="144"/>
      <c r="O1518" s="233"/>
      <c r="P1518" s="1391"/>
      <c r="R1518" s="981"/>
      <c r="S1518" s="512"/>
      <c r="T1518" s="1140"/>
      <c r="V1518" s="1141"/>
      <c r="X1518" s="1140"/>
      <c r="Z1518" s="1141"/>
      <c r="AB1518" s="1140"/>
      <c r="AD1518" s="1141"/>
      <c r="AE1518" s="512"/>
      <c r="AO1518" s="233"/>
    </row>
    <row r="1519" spans="2:41" ht="18" customHeight="1">
      <c r="B1519" s="189"/>
      <c r="D1519" s="144"/>
      <c r="F1519" s="144"/>
      <c r="G1519" s="206"/>
      <c r="I1519" s="622"/>
      <c r="J1519" s="199"/>
      <c r="K1519" s="476"/>
      <c r="L1519" s="144"/>
      <c r="M1519" s="144"/>
      <c r="N1519" s="144"/>
      <c r="O1519" s="233"/>
      <c r="P1519" s="1391"/>
      <c r="R1519" s="981"/>
      <c r="S1519" s="512"/>
      <c r="T1519" s="1140"/>
      <c r="V1519" s="1141"/>
      <c r="X1519" s="1140"/>
      <c r="Z1519" s="1141"/>
      <c r="AB1519" s="1140"/>
      <c r="AD1519" s="1141"/>
      <c r="AE1519" s="512"/>
      <c r="AO1519" s="233"/>
    </row>
    <row r="1520" spans="2:41" ht="18" customHeight="1">
      <c r="B1520" s="189"/>
      <c r="D1520" s="144"/>
      <c r="F1520" s="144"/>
      <c r="G1520" s="206"/>
      <c r="I1520" s="622"/>
      <c r="J1520" s="199"/>
      <c r="K1520" s="476"/>
      <c r="L1520" s="144"/>
      <c r="M1520" s="144"/>
      <c r="N1520" s="144"/>
      <c r="O1520" s="233"/>
      <c r="P1520" s="1391"/>
      <c r="R1520" s="981"/>
      <c r="S1520" s="512"/>
      <c r="T1520" s="1140"/>
      <c r="V1520" s="1141"/>
      <c r="X1520" s="1140"/>
      <c r="Z1520" s="1141"/>
      <c r="AB1520" s="1140"/>
      <c r="AD1520" s="1141"/>
      <c r="AE1520" s="512"/>
      <c r="AO1520" s="233"/>
    </row>
    <row r="1521" spans="2:41" ht="18" customHeight="1">
      <c r="B1521" s="189"/>
      <c r="D1521" s="144"/>
      <c r="F1521" s="144"/>
      <c r="G1521" s="206"/>
      <c r="I1521" s="622"/>
      <c r="J1521" s="199"/>
      <c r="K1521" s="476"/>
      <c r="L1521" s="144"/>
      <c r="M1521" s="144"/>
      <c r="N1521" s="144"/>
      <c r="O1521" s="233"/>
      <c r="P1521" s="1391"/>
      <c r="R1521" s="981"/>
      <c r="S1521" s="512"/>
      <c r="T1521" s="1140"/>
      <c r="V1521" s="1141"/>
      <c r="X1521" s="1140"/>
      <c r="Z1521" s="1141"/>
      <c r="AB1521" s="1140"/>
      <c r="AD1521" s="1141"/>
      <c r="AE1521" s="512"/>
      <c r="AO1521" s="233"/>
    </row>
    <row r="1522" spans="2:41" ht="18" customHeight="1">
      <c r="B1522" s="189"/>
      <c r="D1522" s="144"/>
      <c r="F1522" s="144"/>
      <c r="G1522" s="206"/>
      <c r="I1522" s="622"/>
      <c r="J1522" s="199"/>
      <c r="K1522" s="476"/>
      <c r="L1522" s="144"/>
      <c r="M1522" s="144"/>
      <c r="N1522" s="144"/>
      <c r="O1522" s="233"/>
      <c r="P1522" s="1391"/>
      <c r="R1522" s="981"/>
      <c r="S1522" s="512"/>
      <c r="T1522" s="1140"/>
      <c r="V1522" s="1141"/>
      <c r="X1522" s="1140"/>
      <c r="Z1522" s="1141"/>
      <c r="AB1522" s="1140"/>
      <c r="AD1522" s="1141"/>
      <c r="AE1522" s="512"/>
      <c r="AO1522" s="233"/>
    </row>
    <row r="1523" spans="2:41" ht="18" customHeight="1">
      <c r="B1523" s="189"/>
      <c r="D1523" s="144"/>
      <c r="F1523" s="144"/>
      <c r="G1523" s="206"/>
      <c r="I1523" s="622"/>
      <c r="J1523" s="199"/>
      <c r="K1523" s="476"/>
      <c r="L1523" s="144"/>
      <c r="M1523" s="144"/>
      <c r="N1523" s="144"/>
      <c r="O1523" s="233"/>
      <c r="P1523" s="1391"/>
      <c r="R1523" s="981"/>
      <c r="S1523" s="512"/>
      <c r="T1523" s="1140"/>
      <c r="V1523" s="1141"/>
      <c r="X1523" s="1140"/>
      <c r="Z1523" s="1141"/>
      <c r="AB1523" s="1140"/>
      <c r="AD1523" s="1141"/>
      <c r="AE1523" s="512"/>
      <c r="AO1523" s="233"/>
    </row>
    <row r="1524" spans="2:41" ht="18" customHeight="1">
      <c r="B1524" s="189"/>
      <c r="D1524" s="144"/>
      <c r="F1524" s="144"/>
      <c r="G1524" s="206"/>
      <c r="I1524" s="622"/>
      <c r="J1524" s="199"/>
      <c r="K1524" s="476"/>
      <c r="L1524" s="144"/>
      <c r="M1524" s="144"/>
      <c r="N1524" s="144"/>
      <c r="O1524" s="233"/>
      <c r="P1524" s="1391"/>
      <c r="R1524" s="981"/>
      <c r="S1524" s="512"/>
      <c r="T1524" s="1140"/>
      <c r="V1524" s="1141"/>
      <c r="X1524" s="1140"/>
      <c r="Z1524" s="1141"/>
      <c r="AB1524" s="1140"/>
      <c r="AD1524" s="1141"/>
      <c r="AE1524" s="512"/>
      <c r="AO1524" s="233"/>
    </row>
    <row r="1525" spans="2:41" ht="18" customHeight="1">
      <c r="B1525" s="189"/>
      <c r="D1525" s="144"/>
      <c r="F1525" s="144"/>
      <c r="G1525" s="206"/>
      <c r="I1525" s="622"/>
      <c r="J1525" s="199"/>
      <c r="K1525" s="476"/>
      <c r="L1525" s="144"/>
      <c r="M1525" s="144"/>
      <c r="N1525" s="144"/>
      <c r="O1525" s="233"/>
      <c r="P1525" s="1391"/>
      <c r="R1525" s="981"/>
      <c r="S1525" s="512"/>
      <c r="T1525" s="1140"/>
      <c r="V1525" s="1141"/>
      <c r="X1525" s="1140"/>
      <c r="Z1525" s="1141"/>
      <c r="AB1525" s="1140"/>
      <c r="AD1525" s="1141"/>
      <c r="AE1525" s="512"/>
      <c r="AO1525" s="233"/>
    </row>
    <row r="1526" spans="2:41" ht="18" customHeight="1">
      <c r="B1526" s="189"/>
      <c r="D1526" s="144"/>
      <c r="F1526" s="144"/>
      <c r="G1526" s="206"/>
      <c r="I1526" s="622"/>
      <c r="J1526" s="199"/>
      <c r="K1526" s="476"/>
      <c r="L1526" s="144"/>
      <c r="M1526" s="144"/>
      <c r="N1526" s="144"/>
      <c r="O1526" s="233"/>
      <c r="P1526" s="1391"/>
      <c r="R1526" s="981"/>
      <c r="S1526" s="512"/>
      <c r="T1526" s="1140"/>
      <c r="V1526" s="1141"/>
      <c r="X1526" s="1140"/>
      <c r="Z1526" s="1141"/>
      <c r="AB1526" s="1140"/>
      <c r="AD1526" s="1141"/>
      <c r="AE1526" s="512"/>
      <c r="AO1526" s="233"/>
    </row>
    <row r="1527" spans="2:41" ht="18" customHeight="1">
      <c r="B1527" s="189"/>
      <c r="D1527" s="144"/>
      <c r="F1527" s="144"/>
      <c r="G1527" s="206"/>
      <c r="I1527" s="622"/>
      <c r="J1527" s="199"/>
      <c r="K1527" s="476"/>
      <c r="L1527" s="144"/>
      <c r="M1527" s="144"/>
      <c r="N1527" s="144"/>
      <c r="O1527" s="233"/>
      <c r="P1527" s="1391"/>
      <c r="R1527" s="981"/>
      <c r="S1527" s="512"/>
      <c r="T1527" s="1140"/>
      <c r="V1527" s="1141"/>
      <c r="X1527" s="1140"/>
      <c r="Z1527" s="1141"/>
      <c r="AB1527" s="1140"/>
      <c r="AD1527" s="1141"/>
      <c r="AE1527" s="512"/>
      <c r="AO1527" s="233"/>
    </row>
    <row r="1528" spans="2:41" ht="18" customHeight="1">
      <c r="B1528" s="189"/>
      <c r="D1528" s="144"/>
      <c r="F1528" s="144"/>
      <c r="G1528" s="206"/>
      <c r="I1528" s="622"/>
      <c r="J1528" s="199"/>
      <c r="K1528" s="476"/>
      <c r="L1528" s="144"/>
      <c r="M1528" s="144"/>
      <c r="N1528" s="144"/>
      <c r="O1528" s="233"/>
      <c r="P1528" s="1391"/>
      <c r="R1528" s="981"/>
      <c r="S1528" s="512"/>
      <c r="T1528" s="1140"/>
      <c r="V1528" s="1141"/>
      <c r="X1528" s="1140"/>
      <c r="Z1528" s="1141"/>
      <c r="AB1528" s="1140"/>
      <c r="AD1528" s="1141"/>
      <c r="AE1528" s="512"/>
      <c r="AO1528" s="233"/>
    </row>
    <row r="1529" spans="2:41" ht="18" customHeight="1">
      <c r="B1529" s="189"/>
      <c r="D1529" s="144"/>
      <c r="F1529" s="144"/>
      <c r="G1529" s="206"/>
      <c r="I1529" s="622"/>
      <c r="J1529" s="199"/>
      <c r="K1529" s="476"/>
      <c r="L1529" s="144"/>
      <c r="M1529" s="144"/>
      <c r="N1529" s="144"/>
      <c r="O1529" s="233"/>
      <c r="P1529" s="1391"/>
      <c r="R1529" s="981"/>
      <c r="S1529" s="512"/>
      <c r="T1529" s="1140"/>
      <c r="V1529" s="1141"/>
      <c r="X1529" s="1140"/>
      <c r="Z1529" s="1141"/>
      <c r="AB1529" s="1140"/>
      <c r="AD1529" s="1141"/>
      <c r="AE1529" s="512"/>
      <c r="AO1529" s="233"/>
    </row>
    <row r="1530" spans="2:41" ht="18" customHeight="1">
      <c r="B1530" s="189"/>
      <c r="D1530" s="144"/>
      <c r="F1530" s="144"/>
      <c r="G1530" s="206"/>
      <c r="I1530" s="622"/>
      <c r="J1530" s="199"/>
      <c r="K1530" s="476"/>
      <c r="L1530" s="144"/>
      <c r="M1530" s="144"/>
      <c r="N1530" s="144"/>
      <c r="O1530" s="233"/>
      <c r="P1530" s="1391"/>
      <c r="R1530" s="981"/>
      <c r="S1530" s="512"/>
      <c r="T1530" s="1140"/>
      <c r="V1530" s="1141"/>
      <c r="X1530" s="1140"/>
      <c r="Z1530" s="1141"/>
      <c r="AB1530" s="1140"/>
      <c r="AD1530" s="1141"/>
      <c r="AE1530" s="512"/>
      <c r="AO1530" s="233"/>
    </row>
    <row r="1531" spans="2:41" ht="18" customHeight="1">
      <c r="B1531" s="189"/>
      <c r="D1531" s="144"/>
      <c r="F1531" s="144"/>
      <c r="G1531" s="206"/>
      <c r="I1531" s="622"/>
      <c r="J1531" s="199"/>
      <c r="K1531" s="476"/>
      <c r="L1531" s="144"/>
      <c r="M1531" s="144"/>
      <c r="N1531" s="144"/>
      <c r="O1531" s="233"/>
      <c r="P1531" s="1391"/>
      <c r="R1531" s="981"/>
      <c r="S1531" s="512"/>
      <c r="T1531" s="1140"/>
      <c r="V1531" s="1141"/>
      <c r="X1531" s="1140"/>
      <c r="Z1531" s="1141"/>
      <c r="AB1531" s="1140"/>
      <c r="AD1531" s="1141"/>
      <c r="AE1531" s="512"/>
      <c r="AO1531" s="233"/>
    </row>
    <row r="1532" spans="2:41" ht="18" customHeight="1">
      <c r="B1532" s="189"/>
      <c r="D1532" s="144"/>
      <c r="F1532" s="144"/>
      <c r="G1532" s="206"/>
      <c r="I1532" s="622"/>
      <c r="J1532" s="199"/>
      <c r="K1532" s="476"/>
      <c r="L1532" s="144"/>
      <c r="M1532" s="144"/>
      <c r="N1532" s="144"/>
      <c r="O1532" s="233"/>
      <c r="P1532" s="1391"/>
      <c r="R1532" s="981"/>
      <c r="S1532" s="512"/>
      <c r="T1532" s="1140"/>
      <c r="V1532" s="1141"/>
      <c r="X1532" s="1140"/>
      <c r="Z1532" s="1141"/>
      <c r="AB1532" s="1140"/>
      <c r="AD1532" s="1141"/>
      <c r="AE1532" s="512"/>
      <c r="AO1532" s="233"/>
    </row>
    <row r="1533" spans="2:41" ht="18" customHeight="1">
      <c r="B1533" s="189"/>
      <c r="D1533" s="144"/>
      <c r="F1533" s="144"/>
      <c r="G1533" s="206"/>
      <c r="I1533" s="622"/>
      <c r="J1533" s="199"/>
      <c r="K1533" s="476"/>
      <c r="L1533" s="144"/>
      <c r="M1533" s="144"/>
      <c r="N1533" s="144"/>
      <c r="O1533" s="233"/>
      <c r="P1533" s="1391"/>
      <c r="R1533" s="981"/>
      <c r="S1533" s="512"/>
      <c r="T1533" s="1140"/>
      <c r="V1533" s="1141"/>
      <c r="X1533" s="1140"/>
      <c r="Z1533" s="1141"/>
      <c r="AB1533" s="1140"/>
      <c r="AD1533" s="1141"/>
      <c r="AE1533" s="512"/>
      <c r="AO1533" s="233"/>
    </row>
    <row r="1534" spans="2:41" ht="18" customHeight="1">
      <c r="B1534" s="189"/>
      <c r="D1534" s="144"/>
      <c r="F1534" s="144"/>
      <c r="G1534" s="206"/>
      <c r="I1534" s="622"/>
      <c r="J1534" s="199"/>
      <c r="K1534" s="476"/>
      <c r="L1534" s="144"/>
      <c r="M1534" s="144"/>
      <c r="N1534" s="144"/>
      <c r="O1534" s="233"/>
      <c r="P1534" s="1391"/>
      <c r="R1534" s="981"/>
      <c r="S1534" s="512"/>
      <c r="T1534" s="1140"/>
      <c r="V1534" s="1141"/>
      <c r="X1534" s="1140"/>
      <c r="Z1534" s="1141"/>
      <c r="AB1534" s="1140"/>
      <c r="AD1534" s="1141"/>
      <c r="AE1534" s="512"/>
      <c r="AO1534" s="233"/>
    </row>
    <row r="1535" spans="2:41" ht="18" customHeight="1">
      <c r="B1535" s="189"/>
      <c r="D1535" s="144"/>
      <c r="F1535" s="144"/>
      <c r="G1535" s="206"/>
      <c r="I1535" s="622"/>
      <c r="J1535" s="199"/>
      <c r="K1535" s="476"/>
      <c r="L1535" s="144"/>
      <c r="M1535" s="144"/>
      <c r="N1535" s="144"/>
      <c r="O1535" s="233"/>
      <c r="P1535" s="1391"/>
      <c r="R1535" s="981"/>
      <c r="S1535" s="512"/>
      <c r="T1535" s="1140"/>
      <c r="V1535" s="1141"/>
      <c r="X1535" s="1140"/>
      <c r="Z1535" s="1141"/>
      <c r="AB1535" s="1140"/>
      <c r="AD1535" s="1141"/>
      <c r="AE1535" s="512"/>
      <c r="AO1535" s="233"/>
    </row>
    <row r="1536" spans="2:41" ht="18" customHeight="1">
      <c r="B1536" s="189"/>
      <c r="D1536" s="144"/>
      <c r="F1536" s="144"/>
      <c r="G1536" s="206"/>
      <c r="I1536" s="622"/>
      <c r="J1536" s="199"/>
      <c r="K1536" s="476"/>
      <c r="L1536" s="144"/>
      <c r="M1536" s="144"/>
      <c r="N1536" s="144"/>
      <c r="O1536" s="233"/>
      <c r="P1536" s="1391"/>
      <c r="R1536" s="981"/>
      <c r="S1536" s="512"/>
      <c r="T1536" s="1140"/>
      <c r="V1536" s="1141"/>
      <c r="X1536" s="1140"/>
      <c r="Z1536" s="1141"/>
      <c r="AB1536" s="1140"/>
      <c r="AD1536" s="1141"/>
      <c r="AE1536" s="512"/>
      <c r="AO1536" s="233"/>
    </row>
    <row r="1537" spans="2:41" ht="18" customHeight="1">
      <c r="B1537" s="189"/>
      <c r="D1537" s="144"/>
      <c r="F1537" s="144"/>
      <c r="G1537" s="206"/>
      <c r="I1537" s="622"/>
      <c r="J1537" s="199"/>
      <c r="K1537" s="476"/>
      <c r="L1537" s="144"/>
      <c r="M1537" s="144"/>
      <c r="N1537" s="144"/>
      <c r="O1537" s="233"/>
      <c r="P1537" s="1391"/>
      <c r="R1537" s="981"/>
      <c r="S1537" s="512"/>
      <c r="T1537" s="1140"/>
      <c r="V1537" s="1141"/>
      <c r="X1537" s="1140"/>
      <c r="Z1537" s="1141"/>
      <c r="AB1537" s="1140"/>
      <c r="AD1537" s="1141"/>
      <c r="AE1537" s="512"/>
      <c r="AO1537" s="233"/>
    </row>
    <row r="1538" spans="2:41" ht="18" customHeight="1">
      <c r="B1538" s="189"/>
      <c r="D1538" s="144"/>
      <c r="F1538" s="144"/>
      <c r="G1538" s="206"/>
      <c r="I1538" s="622"/>
      <c r="J1538" s="199"/>
      <c r="K1538" s="476"/>
      <c r="L1538" s="144"/>
      <c r="M1538" s="144"/>
      <c r="N1538" s="144"/>
      <c r="O1538" s="233"/>
      <c r="P1538" s="1391"/>
      <c r="R1538" s="981"/>
      <c r="S1538" s="512"/>
      <c r="T1538" s="1140"/>
      <c r="V1538" s="1141"/>
      <c r="X1538" s="1140"/>
      <c r="Z1538" s="1141"/>
      <c r="AB1538" s="1140"/>
      <c r="AD1538" s="1141"/>
      <c r="AE1538" s="512"/>
      <c r="AO1538" s="233"/>
    </row>
    <row r="1539" spans="2:41" ht="18" customHeight="1">
      <c r="B1539" s="189"/>
      <c r="D1539" s="144"/>
      <c r="F1539" s="144"/>
      <c r="G1539" s="206"/>
      <c r="I1539" s="622"/>
      <c r="J1539" s="199"/>
      <c r="K1539" s="476"/>
      <c r="L1539" s="144"/>
      <c r="M1539" s="144"/>
      <c r="N1539" s="144"/>
      <c r="O1539" s="233"/>
      <c r="P1539" s="1391"/>
      <c r="R1539" s="981"/>
      <c r="S1539" s="512"/>
      <c r="T1539" s="1140"/>
      <c r="V1539" s="1141"/>
      <c r="X1539" s="1140"/>
      <c r="Z1539" s="1141"/>
      <c r="AB1539" s="1140"/>
      <c r="AD1539" s="1141"/>
      <c r="AE1539" s="512"/>
      <c r="AO1539" s="233"/>
    </row>
    <row r="1540" spans="2:41" ht="18" customHeight="1">
      <c r="B1540" s="189"/>
      <c r="D1540" s="144"/>
      <c r="F1540" s="144"/>
      <c r="G1540" s="206"/>
      <c r="I1540" s="622"/>
      <c r="J1540" s="199"/>
      <c r="K1540" s="476"/>
      <c r="L1540" s="144"/>
      <c r="M1540" s="144"/>
      <c r="N1540" s="144"/>
      <c r="O1540" s="233"/>
      <c r="P1540" s="1391"/>
      <c r="R1540" s="981"/>
      <c r="S1540" s="512"/>
      <c r="T1540" s="1140"/>
      <c r="V1540" s="1141"/>
      <c r="X1540" s="1140"/>
      <c r="Z1540" s="1141"/>
      <c r="AB1540" s="1140"/>
      <c r="AD1540" s="1141"/>
      <c r="AE1540" s="512"/>
      <c r="AO1540" s="233"/>
    </row>
    <row r="1541" spans="2:41" ht="18" customHeight="1">
      <c r="B1541" s="189"/>
      <c r="D1541" s="144"/>
      <c r="F1541" s="144"/>
      <c r="G1541" s="206"/>
      <c r="I1541" s="622"/>
      <c r="J1541" s="199"/>
      <c r="K1541" s="476"/>
      <c r="L1541" s="144"/>
      <c r="M1541" s="144"/>
      <c r="N1541" s="144"/>
      <c r="O1541" s="233"/>
      <c r="P1541" s="1391"/>
      <c r="R1541" s="981"/>
      <c r="S1541" s="512"/>
      <c r="T1541" s="1140"/>
      <c r="V1541" s="1141"/>
      <c r="X1541" s="1140"/>
      <c r="Z1541" s="1141"/>
      <c r="AB1541" s="1140"/>
      <c r="AD1541" s="1141"/>
      <c r="AE1541" s="512"/>
      <c r="AO1541" s="233"/>
    </row>
    <row r="1542" spans="2:41" ht="18" customHeight="1">
      <c r="B1542" s="189"/>
      <c r="D1542" s="144"/>
      <c r="F1542" s="144"/>
      <c r="G1542" s="206"/>
      <c r="I1542" s="622"/>
      <c r="J1542" s="199"/>
      <c r="K1542" s="476"/>
      <c r="L1542" s="144"/>
      <c r="M1542" s="144"/>
      <c r="N1542" s="144"/>
      <c r="O1542" s="233"/>
      <c r="P1542" s="1391"/>
      <c r="R1542" s="981"/>
      <c r="S1542" s="512"/>
      <c r="T1542" s="1140"/>
      <c r="V1542" s="1141"/>
      <c r="X1542" s="1140"/>
      <c r="Z1542" s="1141"/>
      <c r="AB1542" s="1140"/>
      <c r="AD1542" s="1141"/>
      <c r="AE1542" s="512"/>
      <c r="AO1542" s="233"/>
    </row>
    <row r="1543" spans="2:41" ht="18" customHeight="1">
      <c r="B1543" s="189"/>
      <c r="D1543" s="144"/>
      <c r="F1543" s="144"/>
      <c r="G1543" s="206"/>
      <c r="I1543" s="622"/>
      <c r="J1543" s="199"/>
      <c r="K1543" s="476"/>
      <c r="L1543" s="144"/>
      <c r="M1543" s="144"/>
      <c r="N1543" s="144"/>
      <c r="O1543" s="233"/>
      <c r="P1543" s="1391"/>
      <c r="R1543" s="981"/>
      <c r="S1543" s="512"/>
      <c r="T1543" s="1140"/>
      <c r="V1543" s="1141"/>
      <c r="X1543" s="1140"/>
      <c r="Z1543" s="1141"/>
      <c r="AB1543" s="1140"/>
      <c r="AD1543" s="1141"/>
      <c r="AE1543" s="512"/>
      <c r="AO1543" s="233"/>
    </row>
    <row r="1544" spans="2:41" ht="18" customHeight="1">
      <c r="B1544" s="189"/>
      <c r="D1544" s="144"/>
      <c r="F1544" s="144"/>
      <c r="G1544" s="206"/>
      <c r="I1544" s="622"/>
      <c r="J1544" s="199"/>
      <c r="K1544" s="476"/>
      <c r="L1544" s="144"/>
      <c r="M1544" s="144"/>
      <c r="N1544" s="144"/>
      <c r="O1544" s="233"/>
      <c r="P1544" s="1391"/>
      <c r="R1544" s="981"/>
      <c r="S1544" s="512"/>
      <c r="T1544" s="1140"/>
      <c r="V1544" s="1141"/>
      <c r="X1544" s="1140"/>
      <c r="Z1544" s="1141"/>
      <c r="AB1544" s="1140"/>
      <c r="AD1544" s="1141"/>
      <c r="AE1544" s="512"/>
      <c r="AO1544" s="233"/>
    </row>
    <row r="1545" spans="2:41" ht="18" customHeight="1">
      <c r="B1545" s="189"/>
      <c r="D1545" s="144"/>
      <c r="F1545" s="144"/>
      <c r="G1545" s="206"/>
      <c r="I1545" s="622"/>
      <c r="J1545" s="199"/>
      <c r="K1545" s="476"/>
      <c r="L1545" s="144"/>
      <c r="M1545" s="144"/>
      <c r="N1545" s="144"/>
      <c r="O1545" s="233"/>
      <c r="P1545" s="1391"/>
      <c r="R1545" s="981"/>
      <c r="S1545" s="512"/>
      <c r="T1545" s="1140"/>
      <c r="V1545" s="1141"/>
      <c r="X1545" s="1140"/>
      <c r="Z1545" s="1141"/>
      <c r="AB1545" s="1140"/>
      <c r="AD1545" s="1141"/>
      <c r="AE1545" s="512"/>
      <c r="AO1545" s="233"/>
    </row>
    <row r="1546" spans="2:41" ht="18" customHeight="1">
      <c r="B1546" s="189"/>
      <c r="D1546" s="144"/>
      <c r="F1546" s="144"/>
      <c r="G1546" s="206"/>
      <c r="I1546" s="622"/>
      <c r="J1546" s="199"/>
      <c r="K1546" s="476"/>
      <c r="L1546" s="144"/>
      <c r="M1546" s="144"/>
      <c r="N1546" s="144"/>
      <c r="O1546" s="233"/>
      <c r="P1546" s="1391"/>
      <c r="R1546" s="981"/>
      <c r="S1546" s="512"/>
      <c r="T1546" s="1140"/>
      <c r="V1546" s="1141"/>
      <c r="X1546" s="1140"/>
      <c r="Z1546" s="1141"/>
      <c r="AB1546" s="1140"/>
      <c r="AD1546" s="1141"/>
      <c r="AE1546" s="512"/>
      <c r="AO1546" s="233"/>
    </row>
    <row r="1547" spans="2:41" ht="18" customHeight="1">
      <c r="B1547" s="189"/>
      <c r="D1547" s="144"/>
      <c r="F1547" s="144"/>
      <c r="G1547" s="206"/>
      <c r="I1547" s="622"/>
      <c r="J1547" s="199"/>
      <c r="K1547" s="476"/>
      <c r="L1547" s="144"/>
      <c r="M1547" s="144"/>
      <c r="N1547" s="144"/>
      <c r="O1547" s="233"/>
      <c r="P1547" s="1391"/>
      <c r="R1547" s="981"/>
      <c r="S1547" s="512"/>
      <c r="T1547" s="1140"/>
      <c r="V1547" s="1141"/>
      <c r="X1547" s="1140"/>
      <c r="Z1547" s="1141"/>
      <c r="AB1547" s="1140"/>
      <c r="AD1547" s="1141"/>
      <c r="AE1547" s="512"/>
      <c r="AO1547" s="233"/>
    </row>
    <row r="1548" spans="2:41" ht="18" customHeight="1">
      <c r="B1548" s="189"/>
      <c r="D1548" s="144"/>
      <c r="F1548" s="144"/>
      <c r="G1548" s="206"/>
      <c r="I1548" s="622"/>
      <c r="J1548" s="199"/>
      <c r="K1548" s="476"/>
      <c r="L1548" s="144"/>
      <c r="M1548" s="144"/>
      <c r="N1548" s="144"/>
      <c r="O1548" s="233"/>
      <c r="P1548" s="1391"/>
      <c r="R1548" s="981"/>
      <c r="S1548" s="512"/>
      <c r="T1548" s="1140"/>
      <c r="V1548" s="1141"/>
      <c r="X1548" s="1140"/>
      <c r="Z1548" s="1141"/>
      <c r="AB1548" s="1140"/>
      <c r="AD1548" s="1141"/>
      <c r="AE1548" s="512"/>
      <c r="AO1548" s="233"/>
    </row>
    <row r="1549" spans="2:41" ht="18" customHeight="1">
      <c r="B1549" s="189"/>
      <c r="D1549" s="144"/>
      <c r="F1549" s="144"/>
      <c r="G1549" s="206"/>
      <c r="I1549" s="622"/>
      <c r="J1549" s="199"/>
      <c r="K1549" s="476"/>
      <c r="L1549" s="144"/>
      <c r="M1549" s="144"/>
      <c r="N1549" s="144"/>
      <c r="O1549" s="233"/>
      <c r="P1549" s="1391"/>
      <c r="R1549" s="981"/>
      <c r="S1549" s="512"/>
      <c r="T1549" s="1140"/>
      <c r="V1549" s="1141"/>
      <c r="X1549" s="1140"/>
      <c r="Z1549" s="1141"/>
      <c r="AB1549" s="1140"/>
      <c r="AD1549" s="1141"/>
      <c r="AE1549" s="512"/>
      <c r="AO1549" s="233"/>
    </row>
    <row r="1550" spans="2:41" ht="18" customHeight="1">
      <c r="B1550" s="189"/>
      <c r="D1550" s="144"/>
      <c r="F1550" s="144"/>
      <c r="G1550" s="206"/>
      <c r="I1550" s="622"/>
      <c r="J1550" s="199"/>
      <c r="K1550" s="476"/>
      <c r="L1550" s="144"/>
      <c r="M1550" s="144"/>
      <c r="N1550" s="144"/>
      <c r="O1550" s="233"/>
      <c r="P1550" s="1391"/>
      <c r="R1550" s="981"/>
      <c r="S1550" s="512"/>
      <c r="T1550" s="1140"/>
      <c r="V1550" s="1141"/>
      <c r="X1550" s="1140"/>
      <c r="Z1550" s="1141"/>
      <c r="AB1550" s="1140"/>
      <c r="AD1550" s="1141"/>
      <c r="AE1550" s="512"/>
      <c r="AO1550" s="233"/>
    </row>
    <row r="1551" spans="2:41" ht="18" customHeight="1">
      <c r="B1551" s="189"/>
      <c r="D1551" s="144"/>
      <c r="F1551" s="144"/>
      <c r="G1551" s="206"/>
      <c r="I1551" s="622"/>
      <c r="J1551" s="199"/>
      <c r="K1551" s="476"/>
      <c r="L1551" s="144"/>
      <c r="M1551" s="144"/>
      <c r="N1551" s="144"/>
      <c r="O1551" s="233"/>
      <c r="P1551" s="1391"/>
      <c r="R1551" s="981"/>
      <c r="S1551" s="512"/>
      <c r="T1551" s="1140"/>
      <c r="V1551" s="1141"/>
      <c r="X1551" s="1140"/>
      <c r="Z1551" s="1141"/>
      <c r="AB1551" s="1140"/>
      <c r="AD1551" s="1141"/>
      <c r="AE1551" s="512"/>
      <c r="AO1551" s="233"/>
    </row>
    <row r="1552" spans="2:41" ht="18" customHeight="1">
      <c r="B1552" s="189"/>
      <c r="D1552" s="144"/>
      <c r="F1552" s="144"/>
      <c r="G1552" s="206"/>
      <c r="I1552" s="622"/>
      <c r="J1552" s="199"/>
      <c r="K1552" s="476"/>
      <c r="L1552" s="144"/>
      <c r="M1552" s="144"/>
      <c r="N1552" s="144"/>
      <c r="O1552" s="233"/>
      <c r="P1552" s="1391"/>
      <c r="R1552" s="981"/>
      <c r="S1552" s="512"/>
      <c r="T1552" s="1140"/>
      <c r="V1552" s="1141"/>
      <c r="X1552" s="1140"/>
      <c r="Z1552" s="1141"/>
      <c r="AB1552" s="1140"/>
      <c r="AD1552" s="1141"/>
      <c r="AE1552" s="512"/>
      <c r="AO1552" s="233"/>
    </row>
    <row r="1553" spans="2:41" ht="18" customHeight="1">
      <c r="B1553" s="189"/>
      <c r="D1553" s="144"/>
      <c r="F1553" s="144"/>
      <c r="G1553" s="206"/>
      <c r="I1553" s="622"/>
      <c r="J1553" s="199"/>
      <c r="K1553" s="476"/>
      <c r="L1553" s="144"/>
      <c r="M1553" s="144"/>
      <c r="N1553" s="144"/>
      <c r="O1553" s="233"/>
      <c r="P1553" s="1391"/>
      <c r="R1553" s="981"/>
      <c r="S1553" s="512"/>
      <c r="T1553" s="1140"/>
      <c r="V1553" s="1141"/>
      <c r="X1553" s="1140"/>
      <c r="Z1553" s="1141"/>
      <c r="AB1553" s="1140"/>
      <c r="AD1553" s="1141"/>
      <c r="AE1553" s="512"/>
      <c r="AO1553" s="233"/>
    </row>
    <row r="1554" spans="2:41" ht="18" customHeight="1">
      <c r="B1554" s="189"/>
      <c r="D1554" s="144"/>
      <c r="F1554" s="144"/>
      <c r="G1554" s="206"/>
      <c r="I1554" s="622"/>
      <c r="J1554" s="199"/>
      <c r="K1554" s="476"/>
      <c r="L1554" s="144"/>
      <c r="M1554" s="144"/>
      <c r="N1554" s="144"/>
      <c r="O1554" s="233"/>
      <c r="P1554" s="1391"/>
      <c r="R1554" s="981"/>
      <c r="S1554" s="512"/>
      <c r="T1554" s="1140"/>
      <c r="V1554" s="1141"/>
      <c r="X1554" s="1140"/>
      <c r="Z1554" s="1141"/>
      <c r="AB1554" s="1140"/>
      <c r="AD1554" s="1141"/>
      <c r="AE1554" s="512"/>
      <c r="AO1554" s="233"/>
    </row>
    <row r="1555" spans="2:41" ht="18" customHeight="1">
      <c r="B1555" s="189"/>
      <c r="D1555" s="144"/>
      <c r="F1555" s="144"/>
      <c r="G1555" s="206"/>
      <c r="I1555" s="622"/>
      <c r="J1555" s="199"/>
      <c r="K1555" s="476"/>
      <c r="L1555" s="144"/>
      <c r="M1555" s="144"/>
      <c r="N1555" s="144"/>
      <c r="O1555" s="233"/>
      <c r="P1555" s="1391"/>
      <c r="R1555" s="981"/>
      <c r="S1555" s="512"/>
      <c r="T1555" s="1140"/>
      <c r="V1555" s="1141"/>
      <c r="X1555" s="1140"/>
      <c r="Z1555" s="1141"/>
      <c r="AB1555" s="1140"/>
      <c r="AD1555" s="1141"/>
      <c r="AE1555" s="512"/>
      <c r="AO1555" s="233"/>
    </row>
    <row r="1556" spans="2:41" ht="18" customHeight="1">
      <c r="B1556" s="189"/>
      <c r="D1556" s="144"/>
      <c r="F1556" s="144"/>
      <c r="G1556" s="206"/>
      <c r="I1556" s="622"/>
      <c r="J1556" s="199"/>
      <c r="K1556" s="476"/>
      <c r="L1556" s="144"/>
      <c r="M1556" s="144"/>
      <c r="N1556" s="144"/>
      <c r="O1556" s="233"/>
      <c r="P1556" s="1391"/>
      <c r="R1556" s="981"/>
      <c r="S1556" s="512"/>
      <c r="T1556" s="1140"/>
      <c r="V1556" s="1141"/>
      <c r="X1556" s="1140"/>
      <c r="Z1556" s="1141"/>
      <c r="AB1556" s="1140"/>
      <c r="AD1556" s="1141"/>
      <c r="AE1556" s="512"/>
      <c r="AO1556" s="233"/>
    </row>
    <row r="1557" spans="2:41" ht="18" customHeight="1">
      <c r="B1557" s="189"/>
      <c r="D1557" s="144"/>
      <c r="F1557" s="144"/>
      <c r="G1557" s="206"/>
      <c r="I1557" s="622"/>
      <c r="J1557" s="199"/>
      <c r="K1557" s="476"/>
      <c r="L1557" s="144"/>
      <c r="M1557" s="144"/>
      <c r="N1557" s="144"/>
      <c r="O1557" s="233"/>
      <c r="P1557" s="1391"/>
      <c r="R1557" s="981"/>
      <c r="S1557" s="512"/>
      <c r="T1557" s="1140"/>
      <c r="V1557" s="1141"/>
      <c r="X1557" s="1140"/>
      <c r="Z1557" s="1141"/>
      <c r="AB1557" s="1140"/>
      <c r="AD1557" s="1141"/>
      <c r="AE1557" s="512"/>
      <c r="AO1557" s="233"/>
    </row>
    <row r="1558" spans="2:41" ht="18" customHeight="1">
      <c r="B1558" s="189"/>
      <c r="D1558" s="144"/>
      <c r="F1558" s="144"/>
      <c r="G1558" s="206"/>
      <c r="I1558" s="622"/>
      <c r="J1558" s="199"/>
      <c r="K1558" s="476"/>
      <c r="L1558" s="144"/>
      <c r="M1558" s="144"/>
      <c r="N1558" s="144"/>
      <c r="O1558" s="233"/>
      <c r="P1558" s="1391"/>
      <c r="R1558" s="981"/>
      <c r="S1558" s="512"/>
      <c r="T1558" s="1140"/>
      <c r="V1558" s="1141"/>
      <c r="X1558" s="1140"/>
      <c r="Z1558" s="1141"/>
      <c r="AB1558" s="1140"/>
      <c r="AD1558" s="1141"/>
      <c r="AE1558" s="512"/>
      <c r="AO1558" s="233"/>
    </row>
    <row r="1559" spans="2:41" ht="18" customHeight="1">
      <c r="B1559" s="189"/>
      <c r="D1559" s="144"/>
      <c r="F1559" s="144"/>
      <c r="G1559" s="206"/>
      <c r="I1559" s="622"/>
      <c r="J1559" s="199"/>
      <c r="K1559" s="476"/>
      <c r="L1559" s="144"/>
      <c r="M1559" s="144"/>
      <c r="N1559" s="144"/>
      <c r="O1559" s="233"/>
      <c r="P1559" s="1391"/>
      <c r="R1559" s="981"/>
      <c r="S1559" s="512"/>
      <c r="T1559" s="1140"/>
      <c r="V1559" s="1141"/>
      <c r="X1559" s="1140"/>
      <c r="Z1559" s="1141"/>
      <c r="AB1559" s="1140"/>
      <c r="AD1559" s="1141"/>
      <c r="AE1559" s="512"/>
      <c r="AO1559" s="233"/>
    </row>
    <row r="1560" spans="2:41" ht="18" customHeight="1">
      <c r="B1560" s="189"/>
      <c r="D1560" s="144"/>
      <c r="F1560" s="144"/>
      <c r="G1560" s="206"/>
      <c r="I1560" s="622"/>
      <c r="J1560" s="199"/>
      <c r="K1560" s="476"/>
      <c r="L1560" s="144"/>
      <c r="M1560" s="144"/>
      <c r="N1560" s="144"/>
      <c r="O1560" s="233"/>
      <c r="P1560" s="1391"/>
      <c r="R1560" s="981"/>
      <c r="S1560" s="512"/>
      <c r="T1560" s="1140"/>
      <c r="V1560" s="1141"/>
      <c r="X1560" s="1140"/>
      <c r="Z1560" s="1141"/>
      <c r="AB1560" s="1140"/>
      <c r="AD1560" s="1141"/>
      <c r="AE1560" s="512"/>
      <c r="AO1560" s="233"/>
    </row>
    <row r="1561" spans="2:41" ht="18" customHeight="1">
      <c r="B1561" s="189"/>
      <c r="D1561" s="144"/>
      <c r="F1561" s="144"/>
      <c r="G1561" s="206"/>
      <c r="I1561" s="622"/>
      <c r="J1561" s="199"/>
      <c r="K1561" s="476"/>
      <c r="L1561" s="144"/>
      <c r="M1561" s="144"/>
      <c r="N1561" s="144"/>
      <c r="O1561" s="233"/>
      <c r="P1561" s="1391"/>
      <c r="R1561" s="981"/>
      <c r="S1561" s="512"/>
      <c r="T1561" s="1140"/>
      <c r="V1561" s="1141"/>
      <c r="X1561" s="1140"/>
      <c r="Z1561" s="1141"/>
      <c r="AB1561" s="1140"/>
      <c r="AD1561" s="1141"/>
      <c r="AE1561" s="512"/>
      <c r="AO1561" s="233"/>
    </row>
    <row r="1562" spans="2:41" ht="18" customHeight="1">
      <c r="B1562" s="189"/>
      <c r="D1562" s="144"/>
      <c r="F1562" s="144"/>
      <c r="G1562" s="206"/>
      <c r="I1562" s="622"/>
      <c r="J1562" s="199"/>
      <c r="K1562" s="476"/>
      <c r="L1562" s="144"/>
      <c r="M1562" s="144"/>
      <c r="N1562" s="144"/>
      <c r="O1562" s="233"/>
      <c r="P1562" s="1391"/>
      <c r="R1562" s="981"/>
      <c r="S1562" s="512"/>
      <c r="T1562" s="1140"/>
      <c r="V1562" s="1141"/>
      <c r="X1562" s="1140"/>
      <c r="Z1562" s="1141"/>
      <c r="AB1562" s="1140"/>
      <c r="AD1562" s="1141"/>
      <c r="AE1562" s="512"/>
      <c r="AO1562" s="233"/>
    </row>
    <row r="1563" spans="2:41" ht="18" customHeight="1">
      <c r="B1563" s="189"/>
      <c r="D1563" s="144"/>
      <c r="F1563" s="144"/>
      <c r="G1563" s="206"/>
      <c r="I1563" s="622"/>
      <c r="J1563" s="199"/>
      <c r="K1563" s="476"/>
      <c r="L1563" s="144"/>
      <c r="M1563" s="144"/>
      <c r="N1563" s="144"/>
      <c r="O1563" s="233"/>
      <c r="P1563" s="1391"/>
      <c r="R1563" s="981"/>
      <c r="S1563" s="512"/>
      <c r="T1563" s="1140"/>
      <c r="V1563" s="1141"/>
      <c r="X1563" s="1140"/>
      <c r="Z1563" s="1141"/>
      <c r="AB1563" s="1140"/>
      <c r="AD1563" s="1141"/>
      <c r="AE1563" s="512"/>
      <c r="AO1563" s="233"/>
    </row>
    <row r="1564" spans="2:41" ht="18" customHeight="1">
      <c r="B1564" s="189"/>
      <c r="D1564" s="144"/>
      <c r="F1564" s="144"/>
      <c r="G1564" s="206"/>
      <c r="I1564" s="622"/>
      <c r="J1564" s="199"/>
      <c r="K1564" s="476"/>
      <c r="L1564" s="144"/>
      <c r="M1564" s="144"/>
      <c r="N1564" s="144"/>
      <c r="O1564" s="233"/>
      <c r="P1564" s="1391"/>
      <c r="R1564" s="981"/>
      <c r="S1564" s="512"/>
      <c r="T1564" s="1140"/>
      <c r="V1564" s="1141"/>
      <c r="X1564" s="1140"/>
      <c r="Z1564" s="1141"/>
      <c r="AB1564" s="1140"/>
      <c r="AD1564" s="1141"/>
      <c r="AE1564" s="512"/>
      <c r="AO1564" s="233"/>
    </row>
    <row r="1565" spans="2:41" ht="18" customHeight="1">
      <c r="B1565" s="189"/>
      <c r="D1565" s="144"/>
      <c r="F1565" s="144"/>
      <c r="G1565" s="206"/>
      <c r="I1565" s="622"/>
      <c r="J1565" s="199"/>
      <c r="K1565" s="476"/>
      <c r="L1565" s="144"/>
      <c r="M1565" s="144"/>
      <c r="N1565" s="144"/>
      <c r="O1565" s="233"/>
      <c r="P1565" s="1391"/>
      <c r="R1565" s="981"/>
      <c r="S1565" s="512"/>
      <c r="T1565" s="1140"/>
      <c r="V1565" s="1141"/>
      <c r="X1565" s="1140"/>
      <c r="Z1565" s="1141"/>
      <c r="AB1565" s="1140"/>
      <c r="AD1565" s="1141"/>
      <c r="AE1565" s="512"/>
      <c r="AO1565" s="233"/>
    </row>
    <row r="1566" spans="2:41" ht="18" customHeight="1">
      <c r="B1566" s="189"/>
      <c r="D1566" s="144"/>
      <c r="F1566" s="144"/>
      <c r="G1566" s="206"/>
      <c r="I1566" s="622"/>
      <c r="J1566" s="199"/>
      <c r="K1566" s="476"/>
      <c r="L1566" s="144"/>
      <c r="M1566" s="144"/>
      <c r="N1566" s="144"/>
      <c r="O1566" s="233"/>
      <c r="P1566" s="1391"/>
      <c r="R1566" s="981"/>
      <c r="S1566" s="512"/>
      <c r="T1566" s="1140"/>
      <c r="V1566" s="1141"/>
      <c r="X1566" s="1140"/>
      <c r="Z1566" s="1141"/>
      <c r="AB1566" s="1140"/>
      <c r="AD1566" s="1141"/>
      <c r="AE1566" s="512"/>
      <c r="AO1566" s="233"/>
    </row>
    <row r="1567" spans="2:41" ht="18" customHeight="1">
      <c r="B1567" s="189"/>
      <c r="D1567" s="144"/>
      <c r="F1567" s="144"/>
      <c r="G1567" s="206"/>
      <c r="I1567" s="622"/>
      <c r="J1567" s="199"/>
      <c r="K1567" s="476"/>
      <c r="L1567" s="144"/>
      <c r="M1567" s="144"/>
      <c r="N1567" s="144"/>
      <c r="O1567" s="233"/>
      <c r="P1567" s="1391"/>
      <c r="R1567" s="981"/>
      <c r="S1567" s="512"/>
      <c r="T1567" s="1140"/>
      <c r="V1567" s="1141"/>
      <c r="X1567" s="1140"/>
      <c r="Z1567" s="1141"/>
      <c r="AB1567" s="1140"/>
      <c r="AD1567" s="1141"/>
      <c r="AE1567" s="512"/>
      <c r="AO1567" s="233"/>
    </row>
    <row r="1568" spans="2:41" ht="18" customHeight="1">
      <c r="B1568" s="189"/>
      <c r="D1568" s="144"/>
      <c r="F1568" s="144"/>
      <c r="G1568" s="206"/>
      <c r="I1568" s="622"/>
      <c r="J1568" s="199"/>
      <c r="K1568" s="476"/>
      <c r="L1568" s="144"/>
      <c r="M1568" s="144"/>
      <c r="N1568" s="144"/>
      <c r="O1568" s="233"/>
      <c r="P1568" s="1391"/>
      <c r="R1568" s="981"/>
      <c r="S1568" s="512"/>
      <c r="T1568" s="1140"/>
      <c r="V1568" s="1141"/>
      <c r="X1568" s="1140"/>
      <c r="Z1568" s="1141"/>
      <c r="AB1568" s="1140"/>
      <c r="AD1568" s="1141"/>
      <c r="AE1568" s="512"/>
      <c r="AO1568" s="233"/>
    </row>
    <row r="1569" spans="2:41" ht="18" customHeight="1">
      <c r="B1569" s="189"/>
      <c r="D1569" s="144"/>
      <c r="F1569" s="144"/>
      <c r="G1569" s="206"/>
      <c r="I1569" s="622"/>
      <c r="J1569" s="199"/>
      <c r="K1569" s="476"/>
      <c r="L1569" s="144"/>
      <c r="M1569" s="144"/>
      <c r="N1569" s="144"/>
      <c r="O1569" s="233"/>
      <c r="P1569" s="1391"/>
      <c r="R1569" s="981"/>
      <c r="S1569" s="512"/>
      <c r="T1569" s="1140"/>
      <c r="V1569" s="1141"/>
      <c r="X1569" s="1140"/>
      <c r="Z1569" s="1141"/>
      <c r="AB1569" s="1140"/>
      <c r="AD1569" s="1141"/>
      <c r="AE1569" s="512"/>
      <c r="AO1569" s="233"/>
    </row>
    <row r="1570" spans="2:41" ht="18" customHeight="1">
      <c r="B1570" s="189"/>
      <c r="D1570" s="144"/>
      <c r="F1570" s="144"/>
      <c r="G1570" s="206"/>
      <c r="I1570" s="622"/>
      <c r="J1570" s="199"/>
      <c r="K1570" s="476"/>
      <c r="L1570" s="144"/>
      <c r="M1570" s="144"/>
      <c r="N1570" s="144"/>
      <c r="O1570" s="233"/>
      <c r="P1570" s="1391"/>
      <c r="R1570" s="981"/>
      <c r="S1570" s="512"/>
      <c r="T1570" s="1140"/>
      <c r="V1570" s="1141"/>
      <c r="X1570" s="1140"/>
      <c r="Z1570" s="1141"/>
      <c r="AB1570" s="1140"/>
      <c r="AD1570" s="1141"/>
      <c r="AE1570" s="512"/>
      <c r="AO1570" s="233"/>
    </row>
    <row r="1571" spans="2:41" ht="18" customHeight="1">
      <c r="B1571" s="189"/>
      <c r="D1571" s="144"/>
      <c r="F1571" s="144"/>
      <c r="G1571" s="206"/>
      <c r="I1571" s="622"/>
      <c r="J1571" s="199"/>
      <c r="K1571" s="476"/>
      <c r="L1571" s="144"/>
      <c r="M1571" s="144"/>
      <c r="N1571" s="144"/>
      <c r="O1571" s="233"/>
      <c r="P1571" s="1391"/>
      <c r="R1571" s="981"/>
      <c r="S1571" s="512"/>
      <c r="T1571" s="1140"/>
      <c r="V1571" s="1141"/>
      <c r="X1571" s="1140"/>
      <c r="Z1571" s="1141"/>
      <c r="AB1571" s="1140"/>
      <c r="AD1571" s="1141"/>
      <c r="AE1571" s="512"/>
      <c r="AO1571" s="233"/>
    </row>
    <row r="1572" spans="2:41" ht="18" customHeight="1">
      <c r="B1572" s="189"/>
      <c r="D1572" s="144"/>
      <c r="F1572" s="144"/>
      <c r="G1572" s="206"/>
      <c r="I1572" s="622"/>
      <c r="J1572" s="199"/>
      <c r="K1572" s="476"/>
      <c r="L1572" s="144"/>
      <c r="M1572" s="144"/>
      <c r="N1572" s="144"/>
      <c r="O1572" s="233"/>
      <c r="P1572" s="1391"/>
      <c r="R1572" s="981"/>
      <c r="S1572" s="512"/>
      <c r="T1572" s="1140"/>
      <c r="V1572" s="1141"/>
      <c r="X1572" s="1140"/>
      <c r="Z1572" s="1141"/>
      <c r="AB1572" s="1140"/>
      <c r="AD1572" s="1141"/>
      <c r="AE1572" s="512"/>
      <c r="AO1572" s="233"/>
    </row>
    <row r="1573" spans="2:41" ht="18" customHeight="1">
      <c r="B1573" s="189"/>
      <c r="D1573" s="144"/>
      <c r="F1573" s="144"/>
      <c r="G1573" s="206"/>
      <c r="I1573" s="622"/>
      <c r="J1573" s="199"/>
      <c r="K1573" s="476"/>
      <c r="L1573" s="144"/>
      <c r="M1573" s="144"/>
      <c r="N1573" s="144"/>
      <c r="O1573" s="233"/>
      <c r="P1573" s="1391"/>
      <c r="R1573" s="981"/>
      <c r="S1573" s="512"/>
      <c r="T1573" s="1140"/>
      <c r="V1573" s="1141"/>
      <c r="X1573" s="1140"/>
      <c r="Z1573" s="1141"/>
      <c r="AB1573" s="1140"/>
      <c r="AD1573" s="1141"/>
      <c r="AE1573" s="512"/>
      <c r="AO1573" s="233"/>
    </row>
    <row r="1574" spans="2:41" ht="18" customHeight="1">
      <c r="B1574" s="189"/>
      <c r="D1574" s="144"/>
      <c r="F1574" s="144"/>
      <c r="G1574" s="206"/>
      <c r="I1574" s="622"/>
      <c r="J1574" s="199"/>
      <c r="K1574" s="476"/>
      <c r="L1574" s="144"/>
      <c r="M1574" s="144"/>
      <c r="N1574" s="144"/>
      <c r="O1574" s="233"/>
      <c r="P1574" s="1391"/>
      <c r="R1574" s="981"/>
      <c r="S1574" s="512"/>
      <c r="T1574" s="1140"/>
      <c r="V1574" s="1141"/>
      <c r="X1574" s="1140"/>
      <c r="Z1574" s="1141"/>
      <c r="AB1574" s="1140"/>
      <c r="AD1574" s="1141"/>
      <c r="AE1574" s="512"/>
      <c r="AO1574" s="233"/>
    </row>
    <row r="1575" spans="2:41" ht="18" customHeight="1">
      <c r="B1575" s="189"/>
      <c r="D1575" s="144"/>
      <c r="F1575" s="144"/>
      <c r="G1575" s="206"/>
      <c r="I1575" s="622"/>
      <c r="J1575" s="199"/>
      <c r="K1575" s="476"/>
      <c r="L1575" s="144"/>
      <c r="M1575" s="144"/>
      <c r="N1575" s="144"/>
      <c r="O1575" s="233"/>
      <c r="P1575" s="1391"/>
      <c r="R1575" s="981"/>
      <c r="S1575" s="512"/>
      <c r="T1575" s="1140"/>
      <c r="V1575" s="1141"/>
      <c r="X1575" s="1140"/>
      <c r="Z1575" s="1141"/>
      <c r="AB1575" s="1140"/>
      <c r="AD1575" s="1141"/>
      <c r="AE1575" s="512"/>
      <c r="AO1575" s="233"/>
    </row>
    <row r="1576" spans="2:41" ht="18" customHeight="1">
      <c r="B1576" s="189"/>
      <c r="D1576" s="144"/>
      <c r="F1576" s="144"/>
      <c r="G1576" s="206"/>
      <c r="I1576" s="622"/>
      <c r="J1576" s="199"/>
      <c r="K1576" s="476"/>
      <c r="L1576" s="144"/>
      <c r="M1576" s="144"/>
      <c r="N1576" s="144"/>
      <c r="O1576" s="233"/>
      <c r="P1576" s="1391"/>
      <c r="R1576" s="981"/>
      <c r="S1576" s="512"/>
      <c r="T1576" s="1140"/>
      <c r="V1576" s="1141"/>
      <c r="X1576" s="1140"/>
      <c r="Z1576" s="1141"/>
      <c r="AB1576" s="1140"/>
      <c r="AD1576" s="1141"/>
      <c r="AE1576" s="512"/>
      <c r="AO1576" s="233"/>
    </row>
    <row r="1577" spans="2:41" ht="18" customHeight="1">
      <c r="B1577" s="189"/>
      <c r="D1577" s="144"/>
      <c r="F1577" s="144"/>
      <c r="G1577" s="206"/>
      <c r="I1577" s="622"/>
      <c r="J1577" s="199"/>
      <c r="K1577" s="476"/>
      <c r="L1577" s="144"/>
      <c r="M1577" s="144"/>
      <c r="N1577" s="144"/>
      <c r="O1577" s="233"/>
      <c r="P1577" s="1391"/>
      <c r="R1577" s="981"/>
      <c r="S1577" s="512"/>
      <c r="T1577" s="1140"/>
      <c r="V1577" s="1141"/>
      <c r="X1577" s="1140"/>
      <c r="Z1577" s="1141"/>
      <c r="AB1577" s="1140"/>
      <c r="AD1577" s="1141"/>
      <c r="AE1577" s="512"/>
      <c r="AO1577" s="233"/>
    </row>
    <row r="1578" spans="2:41" ht="18" customHeight="1">
      <c r="B1578" s="189"/>
      <c r="D1578" s="144"/>
      <c r="F1578" s="144"/>
      <c r="G1578" s="206"/>
      <c r="I1578" s="622"/>
      <c r="J1578" s="199"/>
      <c r="K1578" s="476"/>
      <c r="L1578" s="144"/>
      <c r="M1578" s="144"/>
      <c r="N1578" s="144"/>
      <c r="O1578" s="233"/>
      <c r="P1578" s="1391"/>
      <c r="R1578" s="981"/>
      <c r="S1578" s="512"/>
      <c r="T1578" s="1140"/>
      <c r="V1578" s="1141"/>
      <c r="X1578" s="1140"/>
      <c r="Z1578" s="1141"/>
      <c r="AB1578" s="1140"/>
      <c r="AD1578" s="1141"/>
      <c r="AE1578" s="512"/>
      <c r="AO1578" s="233"/>
    </row>
    <row r="1579" spans="2:41" ht="18" customHeight="1">
      <c r="B1579" s="189"/>
      <c r="D1579" s="144"/>
      <c r="F1579" s="144"/>
      <c r="G1579" s="206"/>
      <c r="I1579" s="622"/>
      <c r="J1579" s="199"/>
      <c r="K1579" s="476"/>
      <c r="L1579" s="144"/>
      <c r="M1579" s="144"/>
      <c r="N1579" s="144"/>
      <c r="O1579" s="233"/>
      <c r="P1579" s="1391"/>
      <c r="R1579" s="981"/>
      <c r="S1579" s="512"/>
      <c r="T1579" s="1140"/>
      <c r="V1579" s="1141"/>
      <c r="X1579" s="1140"/>
      <c r="Z1579" s="1141"/>
      <c r="AB1579" s="1140"/>
      <c r="AD1579" s="1141"/>
      <c r="AE1579" s="512"/>
      <c r="AO1579" s="233"/>
    </row>
    <row r="1580" spans="2:41" ht="18" customHeight="1">
      <c r="B1580" s="189"/>
      <c r="D1580" s="144"/>
      <c r="F1580" s="144"/>
      <c r="G1580" s="206"/>
      <c r="I1580" s="622"/>
      <c r="J1580" s="199"/>
      <c r="K1580" s="476"/>
      <c r="L1580" s="144"/>
      <c r="M1580" s="144"/>
      <c r="N1580" s="144"/>
      <c r="O1580" s="233"/>
      <c r="P1580" s="1391"/>
      <c r="R1580" s="981"/>
      <c r="S1580" s="512"/>
      <c r="T1580" s="1140"/>
      <c r="V1580" s="1141"/>
      <c r="X1580" s="1140"/>
      <c r="Z1580" s="1141"/>
      <c r="AB1580" s="1140"/>
      <c r="AD1580" s="1141"/>
      <c r="AE1580" s="512"/>
      <c r="AO1580" s="233"/>
    </row>
    <row r="1581" spans="2:41" ht="18" customHeight="1">
      <c r="B1581" s="189"/>
      <c r="D1581" s="144"/>
      <c r="F1581" s="144"/>
      <c r="G1581" s="206"/>
      <c r="I1581" s="622"/>
      <c r="J1581" s="199"/>
      <c r="K1581" s="476"/>
      <c r="L1581" s="144"/>
      <c r="M1581" s="144"/>
      <c r="N1581" s="144"/>
      <c r="O1581" s="233"/>
      <c r="P1581" s="1391"/>
      <c r="R1581" s="981"/>
      <c r="S1581" s="512"/>
      <c r="T1581" s="1140"/>
      <c r="V1581" s="1141"/>
      <c r="X1581" s="1140"/>
      <c r="Z1581" s="1141"/>
      <c r="AB1581" s="1140"/>
      <c r="AD1581" s="1141"/>
      <c r="AE1581" s="512"/>
      <c r="AO1581" s="233"/>
    </row>
    <row r="1582" spans="2:41" ht="18" customHeight="1">
      <c r="B1582" s="189"/>
      <c r="D1582" s="144"/>
      <c r="F1582" s="144"/>
      <c r="G1582" s="206"/>
      <c r="I1582" s="622"/>
      <c r="J1582" s="199"/>
      <c r="K1582" s="476"/>
      <c r="L1582" s="144"/>
      <c r="M1582" s="144"/>
      <c r="N1582" s="144"/>
      <c r="O1582" s="233"/>
      <c r="P1582" s="1391"/>
      <c r="R1582" s="981"/>
      <c r="S1582" s="512"/>
      <c r="T1582" s="1140"/>
      <c r="V1582" s="1141"/>
      <c r="X1582" s="1140"/>
      <c r="Z1582" s="1141"/>
      <c r="AB1582" s="1140"/>
      <c r="AD1582" s="1141"/>
      <c r="AE1582" s="512"/>
      <c r="AO1582" s="233"/>
    </row>
    <row r="1583" spans="2:41" ht="18" customHeight="1">
      <c r="B1583" s="189"/>
      <c r="D1583" s="144"/>
      <c r="F1583" s="144"/>
      <c r="G1583" s="206"/>
      <c r="I1583" s="622"/>
      <c r="J1583" s="199"/>
      <c r="K1583" s="476"/>
      <c r="L1583" s="144"/>
      <c r="M1583" s="144"/>
      <c r="N1583" s="144"/>
      <c r="O1583" s="233"/>
      <c r="P1583" s="1391"/>
      <c r="R1583" s="981"/>
      <c r="S1583" s="512"/>
      <c r="T1583" s="1140"/>
      <c r="V1583" s="1141"/>
      <c r="X1583" s="1140"/>
      <c r="Z1583" s="1141"/>
      <c r="AB1583" s="1140"/>
      <c r="AD1583" s="1141"/>
      <c r="AE1583" s="512"/>
      <c r="AO1583" s="233"/>
    </row>
    <row r="1584" spans="2:41" ht="18" customHeight="1">
      <c r="B1584" s="189"/>
      <c r="D1584" s="144"/>
      <c r="F1584" s="144"/>
      <c r="G1584" s="206"/>
      <c r="I1584" s="622"/>
      <c r="J1584" s="199"/>
      <c r="K1584" s="476"/>
      <c r="L1584" s="144"/>
      <c r="M1584" s="144"/>
      <c r="N1584" s="144"/>
      <c r="O1584" s="233"/>
      <c r="P1584" s="1391"/>
      <c r="R1584" s="981"/>
      <c r="S1584" s="512"/>
      <c r="T1584" s="1140"/>
      <c r="V1584" s="1141"/>
      <c r="X1584" s="1140"/>
      <c r="Z1584" s="1141"/>
      <c r="AB1584" s="1140"/>
      <c r="AD1584" s="1141"/>
      <c r="AE1584" s="512"/>
      <c r="AO1584" s="233"/>
    </row>
    <row r="1585" spans="2:41" ht="18" customHeight="1">
      <c r="B1585" s="189"/>
      <c r="D1585" s="144"/>
      <c r="F1585" s="144"/>
      <c r="G1585" s="206"/>
      <c r="I1585" s="622"/>
      <c r="J1585" s="199"/>
      <c r="K1585" s="476"/>
      <c r="L1585" s="144"/>
      <c r="M1585" s="144"/>
      <c r="N1585" s="144"/>
      <c r="O1585" s="233"/>
      <c r="P1585" s="1391"/>
      <c r="R1585" s="981"/>
      <c r="S1585" s="512"/>
      <c r="T1585" s="1140"/>
      <c r="V1585" s="1141"/>
      <c r="X1585" s="1140"/>
      <c r="Z1585" s="1141"/>
      <c r="AB1585" s="1140"/>
      <c r="AD1585" s="1141"/>
      <c r="AE1585" s="512"/>
      <c r="AO1585" s="233"/>
    </row>
    <row r="1586" spans="2:41" ht="18" customHeight="1">
      <c r="B1586" s="189"/>
      <c r="D1586" s="144"/>
      <c r="F1586" s="144"/>
      <c r="G1586" s="206"/>
      <c r="I1586" s="622"/>
      <c r="J1586" s="199"/>
      <c r="K1586" s="476"/>
      <c r="L1586" s="144"/>
      <c r="M1586" s="144"/>
      <c r="N1586" s="144"/>
      <c r="O1586" s="233"/>
      <c r="P1586" s="1391"/>
      <c r="R1586" s="981"/>
      <c r="S1586" s="512"/>
      <c r="T1586" s="1140"/>
      <c r="V1586" s="1141"/>
      <c r="X1586" s="1140"/>
      <c r="Z1586" s="1141"/>
      <c r="AB1586" s="1140"/>
      <c r="AD1586" s="1141"/>
      <c r="AE1586" s="512"/>
      <c r="AO1586" s="233"/>
    </row>
    <row r="1587" spans="2:41" ht="18" customHeight="1">
      <c r="B1587" s="189"/>
      <c r="D1587" s="144"/>
      <c r="F1587" s="144"/>
      <c r="G1587" s="206"/>
      <c r="I1587" s="622"/>
      <c r="J1587" s="199"/>
      <c r="K1587" s="476"/>
      <c r="L1587" s="144"/>
      <c r="M1587" s="144"/>
      <c r="N1587" s="144"/>
      <c r="O1587" s="233"/>
      <c r="P1587" s="1391"/>
      <c r="R1587" s="981"/>
      <c r="S1587" s="512"/>
      <c r="T1587" s="1140"/>
      <c r="V1587" s="1141"/>
      <c r="X1587" s="1140"/>
      <c r="Z1587" s="1141"/>
      <c r="AB1587" s="1140"/>
      <c r="AD1587" s="1141"/>
      <c r="AE1587" s="512"/>
      <c r="AO1587" s="233"/>
    </row>
    <row r="1588" spans="2:41" ht="18" customHeight="1">
      <c r="B1588" s="189"/>
      <c r="D1588" s="144"/>
      <c r="F1588" s="144"/>
      <c r="G1588" s="206"/>
      <c r="I1588" s="622"/>
      <c r="J1588" s="199"/>
      <c r="K1588" s="476"/>
      <c r="L1588" s="144"/>
      <c r="M1588" s="144"/>
      <c r="N1588" s="144"/>
      <c r="O1588" s="233"/>
      <c r="P1588" s="1391"/>
      <c r="R1588" s="981"/>
      <c r="S1588" s="512"/>
      <c r="T1588" s="1140"/>
      <c r="V1588" s="1141"/>
      <c r="X1588" s="1140"/>
      <c r="Z1588" s="1141"/>
      <c r="AB1588" s="1140"/>
      <c r="AD1588" s="1141"/>
      <c r="AE1588" s="512"/>
      <c r="AO1588" s="233"/>
    </row>
    <row r="1589" spans="2:41" ht="18" customHeight="1">
      <c r="B1589" s="189"/>
      <c r="D1589" s="144"/>
      <c r="F1589" s="144"/>
      <c r="G1589" s="206"/>
      <c r="I1589" s="622"/>
      <c r="J1589" s="199"/>
      <c r="K1589" s="476"/>
      <c r="L1589" s="144"/>
      <c r="M1589" s="144"/>
      <c r="N1589" s="144"/>
      <c r="O1589" s="233"/>
      <c r="P1589" s="1391"/>
      <c r="R1589" s="981"/>
      <c r="S1589" s="512"/>
      <c r="T1589" s="1140"/>
      <c r="V1589" s="1141"/>
      <c r="X1589" s="1140"/>
      <c r="Z1589" s="1141"/>
      <c r="AB1589" s="1140"/>
      <c r="AD1589" s="1141"/>
      <c r="AE1589" s="512"/>
      <c r="AO1589" s="233"/>
    </row>
    <row r="1590" spans="2:41" ht="18" customHeight="1">
      <c r="B1590" s="189"/>
      <c r="D1590" s="144"/>
      <c r="F1590" s="144"/>
      <c r="G1590" s="206"/>
      <c r="I1590" s="622"/>
      <c r="J1590" s="199"/>
      <c r="K1590" s="476"/>
      <c r="L1590" s="144"/>
      <c r="M1590" s="144"/>
      <c r="N1590" s="144"/>
      <c r="O1590" s="233"/>
      <c r="P1590" s="1391"/>
      <c r="R1590" s="981"/>
      <c r="S1590" s="512"/>
      <c r="T1590" s="1140"/>
      <c r="V1590" s="1141"/>
      <c r="X1590" s="1140"/>
      <c r="Z1590" s="1141"/>
      <c r="AB1590" s="1140"/>
      <c r="AD1590" s="1141"/>
      <c r="AE1590" s="512"/>
      <c r="AO1590" s="233"/>
    </row>
    <row r="1591" spans="2:41" ht="18" customHeight="1">
      <c r="B1591" s="189"/>
      <c r="D1591" s="144"/>
      <c r="F1591" s="144"/>
      <c r="G1591" s="206"/>
      <c r="I1591" s="622"/>
      <c r="J1591" s="199"/>
      <c r="K1591" s="476"/>
      <c r="L1591" s="144"/>
      <c r="M1591" s="144"/>
      <c r="N1591" s="144"/>
      <c r="O1591" s="233"/>
      <c r="P1591" s="1391"/>
      <c r="R1591" s="981"/>
      <c r="S1591" s="512"/>
      <c r="T1591" s="1140"/>
      <c r="V1591" s="1141"/>
      <c r="X1591" s="1140"/>
      <c r="Z1591" s="1141"/>
      <c r="AB1591" s="1140"/>
      <c r="AD1591" s="1141"/>
      <c r="AE1591" s="512"/>
      <c r="AO1591" s="233"/>
    </row>
    <row r="1592" spans="2:41" ht="18" customHeight="1">
      <c r="B1592" s="189"/>
      <c r="D1592" s="144"/>
      <c r="F1592" s="144"/>
      <c r="G1592" s="206"/>
      <c r="I1592" s="622"/>
      <c r="J1592" s="199"/>
      <c r="K1592" s="476"/>
      <c r="L1592" s="144"/>
      <c r="M1592" s="144"/>
      <c r="N1592" s="144"/>
      <c r="O1592" s="233"/>
      <c r="P1592" s="1391"/>
      <c r="R1592" s="981"/>
      <c r="S1592" s="512"/>
      <c r="T1592" s="1140"/>
      <c r="V1592" s="1141"/>
      <c r="X1592" s="1140"/>
      <c r="Z1592" s="1141"/>
      <c r="AB1592" s="1140"/>
      <c r="AD1592" s="1141"/>
      <c r="AE1592" s="512"/>
      <c r="AO1592" s="233"/>
    </row>
    <row r="1593" spans="2:41" ht="18" customHeight="1">
      <c r="B1593" s="189"/>
      <c r="D1593" s="144"/>
      <c r="F1593" s="144"/>
      <c r="G1593" s="206"/>
      <c r="I1593" s="622"/>
      <c r="J1593" s="199"/>
      <c r="K1593" s="476"/>
      <c r="L1593" s="144"/>
      <c r="M1593" s="144"/>
      <c r="N1593" s="144"/>
      <c r="O1593" s="233"/>
      <c r="P1593" s="1391"/>
      <c r="R1593" s="981"/>
      <c r="S1593" s="512"/>
      <c r="T1593" s="1140"/>
      <c r="V1593" s="1141"/>
      <c r="X1593" s="1140"/>
      <c r="Z1593" s="1141"/>
      <c r="AB1593" s="1140"/>
      <c r="AD1593" s="1141"/>
      <c r="AE1593" s="512"/>
      <c r="AO1593" s="233"/>
    </row>
    <row r="1594" spans="2:41" ht="18" customHeight="1">
      <c r="B1594" s="189"/>
      <c r="D1594" s="144"/>
      <c r="F1594" s="144"/>
      <c r="G1594" s="206"/>
      <c r="I1594" s="622"/>
      <c r="J1594" s="199"/>
      <c r="K1594" s="476"/>
      <c r="L1594" s="144"/>
      <c r="M1594" s="144"/>
      <c r="N1594" s="144"/>
      <c r="O1594" s="233"/>
      <c r="P1594" s="1391"/>
      <c r="R1594" s="981"/>
      <c r="S1594" s="512"/>
      <c r="T1594" s="1140"/>
      <c r="V1594" s="1141"/>
      <c r="X1594" s="1140"/>
      <c r="Z1594" s="1141"/>
      <c r="AB1594" s="1140"/>
      <c r="AD1594" s="1141"/>
      <c r="AE1594" s="512"/>
      <c r="AO1594" s="233"/>
    </row>
    <row r="1595" spans="2:41" ht="18" customHeight="1">
      <c r="B1595" s="189"/>
      <c r="D1595" s="144"/>
      <c r="F1595" s="144"/>
      <c r="G1595" s="206"/>
      <c r="I1595" s="622"/>
      <c r="J1595" s="199"/>
      <c r="K1595" s="476"/>
      <c r="L1595" s="144"/>
      <c r="M1595" s="144"/>
      <c r="N1595" s="144"/>
      <c r="O1595" s="233"/>
      <c r="P1595" s="1391"/>
      <c r="R1595" s="981"/>
      <c r="S1595" s="512"/>
      <c r="T1595" s="1140"/>
      <c r="V1595" s="1141"/>
      <c r="X1595" s="1140"/>
      <c r="Z1595" s="1141"/>
      <c r="AB1595" s="1140"/>
      <c r="AD1595" s="1141"/>
      <c r="AE1595" s="512"/>
      <c r="AO1595" s="233"/>
    </row>
    <row r="1596" spans="2:41" ht="18" customHeight="1">
      <c r="B1596" s="189"/>
      <c r="D1596" s="144"/>
      <c r="F1596" s="144"/>
      <c r="G1596" s="206"/>
      <c r="I1596" s="622"/>
      <c r="J1596" s="199"/>
      <c r="K1596" s="476"/>
      <c r="L1596" s="144"/>
      <c r="M1596" s="144"/>
      <c r="N1596" s="144"/>
      <c r="O1596" s="233"/>
      <c r="P1596" s="1391"/>
      <c r="R1596" s="981"/>
      <c r="S1596" s="512"/>
      <c r="T1596" s="1140"/>
      <c r="V1596" s="1141"/>
      <c r="X1596" s="1140"/>
      <c r="Z1596" s="1141"/>
      <c r="AB1596" s="1140"/>
      <c r="AD1596" s="1141"/>
      <c r="AE1596" s="512"/>
      <c r="AO1596" s="233"/>
    </row>
    <row r="1597" spans="2:41" ht="18" customHeight="1">
      <c r="B1597" s="189"/>
      <c r="D1597" s="144"/>
      <c r="F1597" s="144"/>
      <c r="G1597" s="206"/>
      <c r="I1597" s="622"/>
      <c r="J1597" s="199"/>
      <c r="K1597" s="476"/>
      <c r="L1597" s="144"/>
      <c r="M1597" s="144"/>
      <c r="N1597" s="144"/>
      <c r="O1597" s="233"/>
      <c r="P1597" s="1391"/>
      <c r="R1597" s="981"/>
      <c r="S1597" s="512"/>
      <c r="T1597" s="1140"/>
      <c r="V1597" s="1141"/>
      <c r="X1597" s="1140"/>
      <c r="Z1597" s="1141"/>
      <c r="AB1597" s="1140"/>
      <c r="AD1597" s="1141"/>
      <c r="AE1597" s="512"/>
      <c r="AO1597" s="233"/>
    </row>
    <row r="1598" spans="2:41" ht="18" customHeight="1">
      <c r="B1598" s="189"/>
      <c r="D1598" s="144"/>
      <c r="F1598" s="144"/>
      <c r="G1598" s="206"/>
      <c r="I1598" s="622"/>
      <c r="J1598" s="199"/>
      <c r="K1598" s="476"/>
      <c r="L1598" s="144"/>
      <c r="M1598" s="144"/>
      <c r="N1598" s="144"/>
      <c r="O1598" s="233"/>
      <c r="P1598" s="1391"/>
      <c r="R1598" s="981"/>
      <c r="S1598" s="512"/>
      <c r="T1598" s="1140"/>
      <c r="V1598" s="1141"/>
      <c r="X1598" s="1140"/>
      <c r="Z1598" s="1141"/>
      <c r="AB1598" s="1140"/>
      <c r="AD1598" s="1141"/>
      <c r="AE1598" s="512"/>
      <c r="AO1598" s="233"/>
    </row>
    <row r="1599" spans="2:41" ht="18" customHeight="1">
      <c r="B1599" s="189"/>
      <c r="D1599" s="144"/>
      <c r="F1599" s="144"/>
      <c r="G1599" s="206"/>
      <c r="I1599" s="622"/>
      <c r="J1599" s="199"/>
      <c r="K1599" s="476"/>
      <c r="L1599" s="144"/>
      <c r="M1599" s="144"/>
      <c r="N1599" s="144"/>
      <c r="O1599" s="233"/>
      <c r="P1599" s="1391"/>
      <c r="R1599" s="981"/>
      <c r="S1599" s="512"/>
      <c r="T1599" s="1140"/>
      <c r="V1599" s="1141"/>
      <c r="X1599" s="1140"/>
      <c r="Z1599" s="1141"/>
      <c r="AB1599" s="1140"/>
      <c r="AD1599" s="1141"/>
      <c r="AE1599" s="512"/>
      <c r="AO1599" s="233"/>
    </row>
    <row r="1600" spans="2:41" ht="18" customHeight="1">
      <c r="B1600" s="189"/>
      <c r="D1600" s="144"/>
      <c r="F1600" s="144"/>
      <c r="G1600" s="206"/>
      <c r="I1600" s="622"/>
      <c r="J1600" s="199"/>
      <c r="K1600" s="476"/>
      <c r="L1600" s="144"/>
      <c r="M1600" s="144"/>
      <c r="N1600" s="144"/>
      <c r="O1600" s="233"/>
      <c r="P1600" s="1391"/>
      <c r="R1600" s="981"/>
      <c r="S1600" s="512"/>
      <c r="T1600" s="1140"/>
      <c r="V1600" s="1141"/>
      <c r="X1600" s="1140"/>
      <c r="Z1600" s="1141"/>
      <c r="AB1600" s="1140"/>
      <c r="AD1600" s="1141"/>
      <c r="AE1600" s="512"/>
      <c r="AO1600" s="233"/>
    </row>
    <row r="1601" spans="2:41" ht="18" customHeight="1">
      <c r="B1601" s="189"/>
      <c r="D1601" s="144"/>
      <c r="F1601" s="144"/>
      <c r="G1601" s="206"/>
      <c r="I1601" s="622"/>
      <c r="J1601" s="199"/>
      <c r="K1601" s="476"/>
      <c r="L1601" s="144"/>
      <c r="M1601" s="144"/>
      <c r="N1601" s="144"/>
      <c r="O1601" s="233"/>
      <c r="P1601" s="1391"/>
      <c r="R1601" s="981"/>
      <c r="S1601" s="512"/>
      <c r="T1601" s="1140"/>
      <c r="V1601" s="1141"/>
      <c r="X1601" s="1140"/>
      <c r="Z1601" s="1141"/>
      <c r="AB1601" s="1140"/>
      <c r="AD1601" s="1141"/>
      <c r="AE1601" s="512"/>
      <c r="AO1601" s="233"/>
    </row>
    <row r="1602" spans="2:41" ht="18" customHeight="1">
      <c r="B1602" s="189"/>
      <c r="D1602" s="144"/>
      <c r="F1602" s="144"/>
      <c r="G1602" s="206"/>
      <c r="I1602" s="622"/>
      <c r="J1602" s="199"/>
      <c r="K1602" s="476"/>
      <c r="L1602" s="144"/>
      <c r="M1602" s="144"/>
      <c r="N1602" s="144"/>
      <c r="O1602" s="233"/>
      <c r="P1602" s="1391"/>
      <c r="R1602" s="981"/>
      <c r="S1602" s="512"/>
      <c r="T1602" s="1140"/>
      <c r="V1602" s="1141"/>
      <c r="X1602" s="1140"/>
      <c r="Z1602" s="1141"/>
      <c r="AB1602" s="1140"/>
      <c r="AD1602" s="1141"/>
      <c r="AE1602" s="512"/>
      <c r="AO1602" s="233"/>
    </row>
    <row r="1603" spans="2:41" ht="18" customHeight="1">
      <c r="B1603" s="189"/>
      <c r="D1603" s="144"/>
      <c r="F1603" s="144"/>
      <c r="G1603" s="206"/>
      <c r="I1603" s="622"/>
      <c r="J1603" s="199"/>
      <c r="K1603" s="476"/>
      <c r="L1603" s="144"/>
      <c r="M1603" s="144"/>
      <c r="N1603" s="144"/>
      <c r="O1603" s="233"/>
      <c r="P1603" s="1391"/>
      <c r="R1603" s="981"/>
      <c r="S1603" s="512"/>
      <c r="T1603" s="1140"/>
      <c r="V1603" s="1141"/>
      <c r="X1603" s="1140"/>
      <c r="Z1603" s="1141"/>
      <c r="AB1603" s="1140"/>
      <c r="AD1603" s="1141"/>
      <c r="AE1603" s="512"/>
      <c r="AO1603" s="233"/>
    </row>
    <row r="1604" spans="2:41" ht="18" customHeight="1">
      <c r="B1604" s="189"/>
      <c r="D1604" s="144"/>
      <c r="F1604" s="144"/>
      <c r="G1604" s="206"/>
      <c r="I1604" s="622"/>
      <c r="J1604" s="199"/>
      <c r="K1604" s="476"/>
      <c r="L1604" s="144"/>
      <c r="M1604" s="144"/>
      <c r="N1604" s="144"/>
      <c r="O1604" s="233"/>
      <c r="P1604" s="1391"/>
      <c r="R1604" s="981"/>
      <c r="S1604" s="512"/>
      <c r="T1604" s="1140"/>
      <c r="V1604" s="1141"/>
      <c r="X1604" s="1140"/>
      <c r="Z1604" s="1141"/>
      <c r="AB1604" s="1140"/>
      <c r="AD1604" s="1141"/>
      <c r="AE1604" s="512"/>
      <c r="AO1604" s="233"/>
    </row>
    <row r="1605" spans="2:41" ht="18" customHeight="1">
      <c r="B1605" s="189"/>
      <c r="D1605" s="144"/>
      <c r="F1605" s="144"/>
      <c r="G1605" s="206"/>
      <c r="I1605" s="622"/>
      <c r="J1605" s="199"/>
      <c r="K1605" s="476"/>
      <c r="L1605" s="144"/>
      <c r="M1605" s="144"/>
      <c r="N1605" s="144"/>
      <c r="O1605" s="233"/>
      <c r="P1605" s="1391"/>
      <c r="R1605" s="981"/>
      <c r="S1605" s="512"/>
      <c r="T1605" s="1140"/>
      <c r="V1605" s="1141"/>
      <c r="X1605" s="1140"/>
      <c r="Z1605" s="1141"/>
      <c r="AB1605" s="1140"/>
      <c r="AD1605" s="1141"/>
      <c r="AE1605" s="512"/>
      <c r="AO1605" s="233"/>
    </row>
    <row r="1606" spans="2:41" ht="18" customHeight="1">
      <c r="B1606" s="189"/>
      <c r="D1606" s="144"/>
      <c r="F1606" s="144"/>
      <c r="G1606" s="206"/>
      <c r="I1606" s="622"/>
      <c r="J1606" s="199"/>
      <c r="K1606" s="476"/>
      <c r="L1606" s="144"/>
      <c r="M1606" s="144"/>
      <c r="N1606" s="144"/>
      <c r="O1606" s="233"/>
      <c r="P1606" s="1391"/>
      <c r="R1606" s="981"/>
      <c r="S1606" s="512"/>
      <c r="T1606" s="1140"/>
      <c r="V1606" s="1141"/>
      <c r="X1606" s="1140"/>
      <c r="Z1606" s="1141"/>
      <c r="AB1606" s="1140"/>
      <c r="AD1606" s="1141"/>
      <c r="AE1606" s="512"/>
      <c r="AO1606" s="233"/>
    </row>
    <row r="1607" spans="2:41" ht="18" customHeight="1">
      <c r="B1607" s="189"/>
      <c r="D1607" s="144"/>
      <c r="F1607" s="144"/>
      <c r="G1607" s="206"/>
      <c r="I1607" s="622"/>
      <c r="J1607" s="199"/>
      <c r="K1607" s="476"/>
      <c r="L1607" s="144"/>
      <c r="M1607" s="144"/>
      <c r="N1607" s="144"/>
      <c r="O1607" s="233"/>
      <c r="P1607" s="1391"/>
      <c r="R1607" s="981"/>
      <c r="S1607" s="512"/>
      <c r="T1607" s="1140"/>
      <c r="V1607" s="1141"/>
      <c r="X1607" s="1140"/>
      <c r="Z1607" s="1141"/>
      <c r="AB1607" s="1140"/>
      <c r="AD1607" s="1141"/>
      <c r="AE1607" s="512"/>
      <c r="AO1607" s="233"/>
    </row>
    <row r="1608" spans="2:41" ht="18" customHeight="1">
      <c r="B1608" s="189"/>
      <c r="D1608" s="144"/>
      <c r="F1608" s="144"/>
      <c r="G1608" s="206"/>
      <c r="I1608" s="622"/>
      <c r="J1608" s="199"/>
      <c r="K1608" s="476"/>
      <c r="L1608" s="144"/>
      <c r="M1608" s="144"/>
      <c r="N1608" s="144"/>
      <c r="O1608" s="233"/>
      <c r="P1608" s="1391"/>
      <c r="R1608" s="981"/>
      <c r="S1608" s="512"/>
      <c r="T1608" s="1140"/>
      <c r="V1608" s="1141"/>
      <c r="X1608" s="1140"/>
      <c r="Z1608" s="1141"/>
      <c r="AB1608" s="1140"/>
      <c r="AD1608" s="1141"/>
      <c r="AE1608" s="512"/>
      <c r="AO1608" s="233"/>
    </row>
    <row r="1609" spans="2:41" ht="18" customHeight="1">
      <c r="B1609" s="189"/>
      <c r="D1609" s="144"/>
      <c r="F1609" s="144"/>
      <c r="G1609" s="206"/>
      <c r="I1609" s="622"/>
      <c r="J1609" s="199"/>
      <c r="K1609" s="476"/>
      <c r="L1609" s="144"/>
      <c r="M1609" s="144"/>
      <c r="N1609" s="144"/>
      <c r="O1609" s="233"/>
      <c r="P1609" s="1391"/>
      <c r="R1609" s="981"/>
      <c r="S1609" s="512"/>
      <c r="T1609" s="1140"/>
      <c r="V1609" s="1141"/>
      <c r="X1609" s="1140"/>
      <c r="Z1609" s="1141"/>
      <c r="AB1609" s="1140"/>
      <c r="AD1609" s="1141"/>
      <c r="AE1609" s="512"/>
      <c r="AO1609" s="233"/>
    </row>
    <row r="1610" spans="2:41" ht="18" customHeight="1">
      <c r="B1610" s="189"/>
      <c r="D1610" s="144"/>
      <c r="F1610" s="144"/>
      <c r="G1610" s="206"/>
      <c r="I1610" s="622"/>
      <c r="J1610" s="199"/>
      <c r="K1610" s="476"/>
      <c r="L1610" s="144"/>
      <c r="M1610" s="144"/>
      <c r="N1610" s="144"/>
      <c r="O1610" s="233"/>
      <c r="P1610" s="1391"/>
      <c r="R1610" s="981"/>
      <c r="S1610" s="512"/>
      <c r="T1610" s="1140"/>
      <c r="V1610" s="1141"/>
      <c r="X1610" s="1140"/>
      <c r="Z1610" s="1141"/>
      <c r="AB1610" s="1140"/>
      <c r="AD1610" s="1141"/>
      <c r="AE1610" s="512"/>
      <c r="AO1610" s="233"/>
    </row>
    <row r="1611" spans="2:41" ht="18" customHeight="1">
      <c r="B1611" s="189"/>
      <c r="D1611" s="144"/>
      <c r="F1611" s="144"/>
      <c r="G1611" s="206"/>
      <c r="I1611" s="622"/>
      <c r="J1611" s="199"/>
      <c r="K1611" s="476"/>
      <c r="L1611" s="144"/>
      <c r="M1611" s="144"/>
      <c r="N1611" s="144"/>
      <c r="O1611" s="233"/>
      <c r="P1611" s="1391"/>
      <c r="R1611" s="981"/>
      <c r="S1611" s="512"/>
      <c r="T1611" s="1140"/>
      <c r="V1611" s="1141"/>
      <c r="X1611" s="1140"/>
      <c r="Z1611" s="1141"/>
      <c r="AB1611" s="1140"/>
      <c r="AD1611" s="1141"/>
      <c r="AE1611" s="512"/>
      <c r="AO1611" s="233"/>
    </row>
    <row r="1612" spans="2:41" ht="18" customHeight="1">
      <c r="B1612" s="189"/>
      <c r="D1612" s="144"/>
      <c r="F1612" s="144"/>
      <c r="G1612" s="206"/>
      <c r="I1612" s="622"/>
      <c r="J1612" s="199"/>
      <c r="K1612" s="476"/>
      <c r="L1612" s="144"/>
      <c r="M1612" s="144"/>
      <c r="N1612" s="144"/>
      <c r="O1612" s="233"/>
      <c r="P1612" s="1391"/>
      <c r="R1612" s="981"/>
      <c r="S1612" s="512"/>
      <c r="T1612" s="1140"/>
      <c r="V1612" s="1141"/>
      <c r="X1612" s="1140"/>
      <c r="Z1612" s="1141"/>
      <c r="AB1612" s="1140"/>
      <c r="AD1612" s="1141"/>
      <c r="AE1612" s="512"/>
      <c r="AO1612" s="233"/>
    </row>
    <row r="1613" spans="2:41" ht="18" customHeight="1">
      <c r="B1613" s="189"/>
      <c r="D1613" s="144"/>
      <c r="F1613" s="144"/>
      <c r="G1613" s="206"/>
      <c r="I1613" s="622"/>
      <c r="J1613" s="199"/>
      <c r="K1613" s="476"/>
      <c r="L1613" s="144"/>
      <c r="M1613" s="144"/>
      <c r="N1613" s="144"/>
      <c r="O1613" s="233"/>
      <c r="P1613" s="1391"/>
      <c r="R1613" s="981"/>
      <c r="S1613" s="512"/>
      <c r="T1613" s="1140"/>
      <c r="V1613" s="1141"/>
      <c r="X1613" s="1140"/>
      <c r="Z1613" s="1141"/>
      <c r="AB1613" s="1140"/>
      <c r="AD1613" s="1141"/>
      <c r="AE1613" s="512"/>
      <c r="AO1613" s="233"/>
    </row>
    <row r="1614" spans="2:41" ht="18" customHeight="1">
      <c r="B1614" s="189"/>
      <c r="D1614" s="144"/>
      <c r="F1614" s="144"/>
      <c r="G1614" s="206"/>
      <c r="I1614" s="622"/>
      <c r="J1614" s="199"/>
      <c r="K1614" s="476"/>
      <c r="L1614" s="144"/>
      <c r="M1614" s="144"/>
      <c r="N1614" s="144"/>
      <c r="O1614" s="233"/>
      <c r="P1614" s="1391"/>
      <c r="R1614" s="981"/>
      <c r="S1614" s="512"/>
      <c r="T1614" s="1140"/>
      <c r="V1614" s="1141"/>
      <c r="X1614" s="1140"/>
      <c r="Z1614" s="1141"/>
      <c r="AB1614" s="1140"/>
      <c r="AD1614" s="1141"/>
      <c r="AE1614" s="512"/>
      <c r="AO1614" s="233"/>
    </row>
    <row r="1615" spans="2:41" ht="18" customHeight="1">
      <c r="B1615" s="189"/>
      <c r="D1615" s="144"/>
      <c r="F1615" s="144"/>
      <c r="G1615" s="206"/>
      <c r="I1615" s="622"/>
      <c r="J1615" s="199"/>
      <c r="K1615" s="476"/>
      <c r="L1615" s="144"/>
      <c r="M1615" s="144"/>
      <c r="N1615" s="144"/>
      <c r="O1615" s="233"/>
      <c r="P1615" s="1391"/>
      <c r="R1615" s="981"/>
      <c r="S1615" s="512"/>
      <c r="T1615" s="1140"/>
      <c r="V1615" s="1141"/>
      <c r="X1615" s="1140"/>
      <c r="Z1615" s="1141"/>
      <c r="AB1615" s="1140"/>
      <c r="AD1615" s="1141"/>
      <c r="AE1615" s="512"/>
      <c r="AO1615" s="233"/>
    </row>
    <row r="1616" spans="2:41" ht="18" customHeight="1">
      <c r="B1616" s="189"/>
      <c r="D1616" s="144"/>
      <c r="F1616" s="144"/>
      <c r="G1616" s="206"/>
      <c r="I1616" s="622"/>
      <c r="J1616" s="199"/>
      <c r="K1616" s="476"/>
      <c r="L1616" s="144"/>
      <c r="M1616" s="144"/>
      <c r="N1616" s="144"/>
      <c r="O1616" s="233"/>
      <c r="P1616" s="1391"/>
      <c r="R1616" s="981"/>
      <c r="S1616" s="512"/>
      <c r="T1616" s="1140"/>
      <c r="V1616" s="1141"/>
      <c r="X1616" s="1140"/>
      <c r="Z1616" s="1141"/>
      <c r="AB1616" s="1140"/>
      <c r="AD1616" s="1141"/>
      <c r="AE1616" s="512"/>
      <c r="AO1616" s="233"/>
    </row>
    <row r="1617" spans="2:41" ht="18" customHeight="1">
      <c r="B1617" s="189"/>
      <c r="D1617" s="144"/>
      <c r="F1617" s="144"/>
      <c r="G1617" s="206"/>
      <c r="I1617" s="622"/>
      <c r="J1617" s="199"/>
      <c r="K1617" s="476"/>
      <c r="L1617" s="144"/>
      <c r="M1617" s="144"/>
      <c r="N1617" s="144"/>
      <c r="O1617" s="233"/>
      <c r="P1617" s="1391"/>
      <c r="R1617" s="981"/>
      <c r="S1617" s="512"/>
      <c r="T1617" s="1140"/>
      <c r="V1617" s="1141"/>
      <c r="X1617" s="1140"/>
      <c r="Z1617" s="1141"/>
      <c r="AB1617" s="1140"/>
      <c r="AD1617" s="1141"/>
      <c r="AE1617" s="512"/>
      <c r="AO1617" s="233"/>
    </row>
    <row r="1618" spans="2:41" ht="18" customHeight="1">
      <c r="B1618" s="189"/>
      <c r="D1618" s="144"/>
      <c r="F1618" s="144"/>
      <c r="G1618" s="206"/>
      <c r="I1618" s="622"/>
      <c r="J1618" s="199"/>
      <c r="K1618" s="476"/>
      <c r="L1618" s="144"/>
      <c r="M1618" s="144"/>
      <c r="N1618" s="144"/>
      <c r="O1618" s="233"/>
      <c r="P1618" s="1391"/>
      <c r="R1618" s="981"/>
      <c r="S1618" s="512"/>
      <c r="T1618" s="1140"/>
      <c r="V1618" s="1141"/>
      <c r="X1618" s="1140"/>
      <c r="Z1618" s="1141"/>
      <c r="AB1618" s="1140"/>
      <c r="AD1618" s="1141"/>
      <c r="AE1618" s="512"/>
      <c r="AO1618" s="233"/>
    </row>
    <row r="1619" spans="2:41" ht="18" customHeight="1">
      <c r="B1619" s="189"/>
      <c r="D1619" s="144"/>
      <c r="F1619" s="144"/>
      <c r="G1619" s="206"/>
      <c r="I1619" s="622"/>
      <c r="J1619" s="199"/>
      <c r="K1619" s="476"/>
      <c r="L1619" s="144"/>
      <c r="M1619" s="144"/>
      <c r="N1619" s="144"/>
      <c r="O1619" s="233"/>
      <c r="P1619" s="1391"/>
      <c r="R1619" s="981"/>
      <c r="S1619" s="512"/>
      <c r="T1619" s="1140"/>
      <c r="V1619" s="1141"/>
      <c r="X1619" s="1140"/>
      <c r="Z1619" s="1141"/>
      <c r="AB1619" s="1140"/>
      <c r="AD1619" s="1141"/>
      <c r="AE1619" s="512"/>
      <c r="AO1619" s="233"/>
    </row>
    <row r="1620" spans="2:41" ht="18" customHeight="1">
      <c r="B1620" s="189"/>
      <c r="D1620" s="144"/>
      <c r="F1620" s="144"/>
      <c r="G1620" s="206"/>
      <c r="I1620" s="622"/>
      <c r="J1620" s="199"/>
      <c r="K1620" s="476"/>
      <c r="L1620" s="144"/>
      <c r="M1620" s="144"/>
      <c r="N1620" s="144"/>
      <c r="O1620" s="233"/>
      <c r="P1620" s="1391"/>
      <c r="R1620" s="981"/>
      <c r="S1620" s="512"/>
      <c r="T1620" s="1140"/>
      <c r="V1620" s="1141"/>
      <c r="X1620" s="1140"/>
      <c r="Z1620" s="1141"/>
      <c r="AB1620" s="1140"/>
      <c r="AD1620" s="1141"/>
      <c r="AE1620" s="512"/>
      <c r="AO1620" s="233"/>
    </row>
    <row r="1621" spans="2:41" ht="18" customHeight="1">
      <c r="B1621" s="189"/>
      <c r="D1621" s="144"/>
      <c r="F1621" s="144"/>
      <c r="G1621" s="206"/>
      <c r="I1621" s="622"/>
      <c r="J1621" s="199"/>
      <c r="K1621" s="476"/>
      <c r="L1621" s="144"/>
      <c r="M1621" s="144"/>
      <c r="N1621" s="144"/>
      <c r="O1621" s="233"/>
      <c r="P1621" s="1391"/>
      <c r="R1621" s="981"/>
      <c r="S1621" s="512"/>
      <c r="T1621" s="1140"/>
      <c r="V1621" s="1141"/>
      <c r="X1621" s="1140"/>
      <c r="Z1621" s="1141"/>
      <c r="AB1621" s="1140"/>
      <c r="AD1621" s="1141"/>
      <c r="AE1621" s="512"/>
      <c r="AO1621" s="233"/>
    </row>
    <row r="1622" spans="2:41" ht="18" customHeight="1">
      <c r="B1622" s="189"/>
      <c r="D1622" s="144"/>
      <c r="F1622" s="144"/>
      <c r="G1622" s="206"/>
      <c r="I1622" s="622"/>
      <c r="J1622" s="199"/>
      <c r="K1622" s="476"/>
      <c r="L1622" s="144"/>
      <c r="M1622" s="144"/>
      <c r="N1622" s="144"/>
      <c r="O1622" s="233"/>
      <c r="P1622" s="1391"/>
      <c r="R1622" s="981"/>
      <c r="S1622" s="512"/>
      <c r="T1622" s="1140"/>
      <c r="V1622" s="1141"/>
      <c r="X1622" s="1140"/>
      <c r="Z1622" s="1141"/>
      <c r="AB1622" s="1140"/>
      <c r="AD1622" s="1141"/>
      <c r="AE1622" s="512"/>
      <c r="AO1622" s="233"/>
    </row>
    <row r="1623" spans="2:41" ht="18" customHeight="1">
      <c r="B1623" s="189"/>
      <c r="D1623" s="144"/>
      <c r="F1623" s="144"/>
      <c r="G1623" s="206"/>
      <c r="I1623" s="622"/>
      <c r="J1623" s="199"/>
      <c r="K1623" s="476"/>
      <c r="L1623" s="144"/>
      <c r="M1623" s="144"/>
      <c r="N1623" s="144"/>
      <c r="O1623" s="233"/>
      <c r="P1623" s="1391"/>
      <c r="R1623" s="981"/>
      <c r="S1623" s="512"/>
      <c r="T1623" s="1140"/>
      <c r="V1623" s="1141"/>
      <c r="X1623" s="1140"/>
      <c r="Z1623" s="1141"/>
      <c r="AB1623" s="1140"/>
      <c r="AD1623" s="1141"/>
      <c r="AE1623" s="512"/>
      <c r="AO1623" s="233"/>
    </row>
    <row r="1624" spans="2:41" ht="18" customHeight="1">
      <c r="B1624" s="189"/>
      <c r="D1624" s="144"/>
      <c r="F1624" s="144"/>
      <c r="G1624" s="206"/>
      <c r="I1624" s="622"/>
      <c r="J1624" s="199"/>
      <c r="K1624" s="476"/>
      <c r="L1624" s="144"/>
      <c r="M1624" s="144"/>
      <c r="N1624" s="144"/>
      <c r="O1624" s="233"/>
      <c r="P1624" s="1391"/>
      <c r="R1624" s="981"/>
      <c r="S1624" s="512"/>
      <c r="T1624" s="1140"/>
      <c r="V1624" s="1141"/>
      <c r="X1624" s="1140"/>
      <c r="Z1624" s="1141"/>
      <c r="AB1624" s="1140"/>
      <c r="AD1624" s="1141"/>
      <c r="AE1624" s="512"/>
      <c r="AO1624" s="233"/>
    </row>
    <row r="1625" spans="2:41" ht="18" customHeight="1">
      <c r="B1625" s="189"/>
      <c r="D1625" s="144"/>
      <c r="F1625" s="144"/>
      <c r="G1625" s="206"/>
      <c r="I1625" s="622"/>
      <c r="J1625" s="199"/>
      <c r="K1625" s="476"/>
      <c r="L1625" s="144"/>
      <c r="M1625" s="144"/>
      <c r="N1625" s="144"/>
      <c r="O1625" s="233"/>
      <c r="P1625" s="1391"/>
      <c r="R1625" s="981"/>
      <c r="S1625" s="512"/>
      <c r="T1625" s="1140"/>
      <c r="V1625" s="1141"/>
      <c r="X1625" s="1140"/>
      <c r="Z1625" s="1141"/>
      <c r="AB1625" s="1140"/>
      <c r="AD1625" s="1141"/>
      <c r="AE1625" s="512"/>
      <c r="AO1625" s="233"/>
    </row>
    <row r="1626" spans="2:41" ht="18" customHeight="1">
      <c r="B1626" s="189"/>
      <c r="D1626" s="144"/>
      <c r="F1626" s="144"/>
      <c r="G1626" s="206"/>
      <c r="I1626" s="622"/>
      <c r="J1626" s="199"/>
      <c r="K1626" s="476"/>
      <c r="L1626" s="144"/>
      <c r="M1626" s="144"/>
      <c r="N1626" s="144"/>
      <c r="O1626" s="233"/>
      <c r="P1626" s="1391"/>
      <c r="R1626" s="981"/>
      <c r="S1626" s="512"/>
      <c r="T1626" s="1140"/>
      <c r="V1626" s="1141"/>
      <c r="X1626" s="1140"/>
      <c r="Z1626" s="1141"/>
      <c r="AB1626" s="1140"/>
      <c r="AD1626" s="1141"/>
      <c r="AE1626" s="512"/>
      <c r="AO1626" s="233"/>
    </row>
    <row r="1627" spans="2:41" ht="18" customHeight="1">
      <c r="B1627" s="189"/>
      <c r="D1627" s="144"/>
      <c r="F1627" s="144"/>
      <c r="G1627" s="206"/>
      <c r="I1627" s="622"/>
      <c r="J1627" s="199"/>
      <c r="K1627" s="476"/>
      <c r="L1627" s="144"/>
      <c r="M1627" s="144"/>
      <c r="N1627" s="144"/>
      <c r="O1627" s="233"/>
      <c r="P1627" s="1391"/>
      <c r="R1627" s="981"/>
      <c r="S1627" s="512"/>
      <c r="T1627" s="1140"/>
      <c r="V1627" s="1141"/>
      <c r="X1627" s="1140"/>
      <c r="Z1627" s="1141"/>
      <c r="AB1627" s="1140"/>
      <c r="AD1627" s="1141"/>
      <c r="AE1627" s="512"/>
      <c r="AO1627" s="233"/>
    </row>
    <row r="1628" spans="2:41" ht="18" customHeight="1">
      <c r="B1628" s="189"/>
      <c r="D1628" s="144"/>
      <c r="F1628" s="144"/>
      <c r="G1628" s="206"/>
      <c r="I1628" s="622"/>
      <c r="J1628" s="199"/>
      <c r="K1628" s="476"/>
      <c r="L1628" s="144"/>
      <c r="M1628" s="144"/>
      <c r="N1628" s="144"/>
      <c r="O1628" s="233"/>
      <c r="P1628" s="1391"/>
      <c r="R1628" s="981"/>
      <c r="S1628" s="512"/>
      <c r="T1628" s="1140"/>
      <c r="V1628" s="1141"/>
      <c r="X1628" s="1140"/>
      <c r="Z1628" s="1141"/>
      <c r="AB1628" s="1140"/>
      <c r="AD1628" s="1141"/>
      <c r="AE1628" s="512"/>
      <c r="AO1628" s="233"/>
    </row>
    <row r="1629" spans="2:41" ht="18" customHeight="1">
      <c r="B1629" s="189"/>
      <c r="D1629" s="144"/>
      <c r="F1629" s="144"/>
      <c r="G1629" s="206"/>
      <c r="I1629" s="622"/>
      <c r="J1629" s="199"/>
      <c r="K1629" s="476"/>
      <c r="L1629" s="144"/>
      <c r="M1629" s="144"/>
      <c r="N1629" s="144"/>
      <c r="O1629" s="233"/>
      <c r="P1629" s="1391"/>
      <c r="R1629" s="981"/>
      <c r="S1629" s="512"/>
      <c r="T1629" s="1140"/>
      <c r="V1629" s="1141"/>
      <c r="X1629" s="1140"/>
      <c r="Z1629" s="1141"/>
      <c r="AB1629" s="1140"/>
      <c r="AD1629" s="1141"/>
      <c r="AE1629" s="512"/>
      <c r="AO1629" s="233"/>
    </row>
    <row r="1630" spans="2:41" ht="18" customHeight="1">
      <c r="B1630" s="189"/>
      <c r="D1630" s="144"/>
      <c r="F1630" s="144"/>
      <c r="G1630" s="206"/>
      <c r="I1630" s="622"/>
      <c r="J1630" s="199"/>
      <c r="K1630" s="476"/>
      <c r="L1630" s="144"/>
      <c r="M1630" s="144"/>
      <c r="N1630" s="144"/>
      <c r="O1630" s="233"/>
      <c r="P1630" s="1391"/>
      <c r="R1630" s="981"/>
      <c r="S1630" s="512"/>
      <c r="T1630" s="1140"/>
      <c r="V1630" s="1141"/>
      <c r="X1630" s="1140"/>
      <c r="Z1630" s="1141"/>
      <c r="AB1630" s="1140"/>
      <c r="AD1630" s="1141"/>
      <c r="AE1630" s="512"/>
      <c r="AO1630" s="233"/>
    </row>
    <row r="1631" spans="2:41" ht="18" customHeight="1">
      <c r="B1631" s="189"/>
      <c r="D1631" s="144"/>
      <c r="F1631" s="144"/>
      <c r="G1631" s="206"/>
      <c r="I1631" s="622"/>
      <c r="J1631" s="199"/>
      <c r="K1631" s="476"/>
      <c r="L1631" s="144"/>
      <c r="M1631" s="144"/>
      <c r="N1631" s="144"/>
      <c r="O1631" s="233"/>
      <c r="P1631" s="1391"/>
      <c r="R1631" s="981"/>
      <c r="S1631" s="512"/>
      <c r="T1631" s="1140"/>
      <c r="V1631" s="1141"/>
      <c r="X1631" s="1140"/>
      <c r="Z1631" s="1141"/>
      <c r="AB1631" s="1140"/>
      <c r="AD1631" s="1141"/>
      <c r="AE1631" s="512"/>
      <c r="AO1631" s="233"/>
    </row>
    <row r="1632" spans="2:41" ht="18" customHeight="1">
      <c r="B1632" s="189"/>
      <c r="D1632" s="144"/>
      <c r="F1632" s="144"/>
      <c r="G1632" s="206"/>
      <c r="I1632" s="622"/>
      <c r="J1632" s="199"/>
      <c r="K1632" s="476"/>
      <c r="L1632" s="144"/>
      <c r="M1632" s="144"/>
      <c r="N1632" s="144"/>
      <c r="O1632" s="233"/>
      <c r="P1632" s="1391"/>
      <c r="R1632" s="981"/>
      <c r="S1632" s="512"/>
      <c r="T1632" s="1140"/>
      <c r="V1632" s="1141"/>
      <c r="X1632" s="1140"/>
      <c r="Z1632" s="1141"/>
      <c r="AB1632" s="1140"/>
      <c r="AD1632" s="1141"/>
      <c r="AE1632" s="512"/>
      <c r="AO1632" s="233"/>
    </row>
    <row r="1633" spans="2:41" ht="18" customHeight="1">
      <c r="B1633" s="189"/>
      <c r="D1633" s="144"/>
      <c r="F1633" s="144"/>
      <c r="G1633" s="206"/>
      <c r="I1633" s="622"/>
      <c r="J1633" s="199"/>
      <c r="K1633" s="476"/>
      <c r="L1633" s="144"/>
      <c r="M1633" s="144"/>
      <c r="N1633" s="144"/>
      <c r="O1633" s="233"/>
      <c r="P1633" s="1391"/>
      <c r="R1633" s="981"/>
      <c r="S1633" s="512"/>
      <c r="T1633" s="1140"/>
      <c r="V1633" s="1141"/>
      <c r="X1633" s="1140"/>
      <c r="Z1633" s="1141"/>
      <c r="AB1633" s="1140"/>
      <c r="AD1633" s="1141"/>
      <c r="AE1633" s="512"/>
      <c r="AO1633" s="233"/>
    </row>
    <row r="1634" spans="2:41" ht="18" customHeight="1">
      <c r="B1634" s="189"/>
      <c r="D1634" s="144"/>
      <c r="F1634" s="144"/>
      <c r="G1634" s="206"/>
      <c r="I1634" s="622"/>
      <c r="J1634" s="199"/>
      <c r="K1634" s="476"/>
      <c r="L1634" s="144"/>
      <c r="M1634" s="144"/>
      <c r="N1634" s="144"/>
      <c r="O1634" s="233"/>
      <c r="P1634" s="1391"/>
      <c r="R1634" s="981"/>
      <c r="S1634" s="512"/>
      <c r="T1634" s="1140"/>
      <c r="V1634" s="1141"/>
      <c r="X1634" s="1140"/>
      <c r="Z1634" s="1141"/>
      <c r="AB1634" s="1140"/>
      <c r="AD1634" s="1141"/>
      <c r="AE1634" s="512"/>
      <c r="AO1634" s="233"/>
    </row>
    <row r="1635" spans="2:41" ht="18" customHeight="1">
      <c r="B1635" s="189"/>
      <c r="D1635" s="144"/>
      <c r="F1635" s="144"/>
      <c r="G1635" s="206"/>
      <c r="I1635" s="622"/>
      <c r="J1635" s="199"/>
      <c r="K1635" s="476"/>
      <c r="L1635" s="144"/>
      <c r="M1635" s="144"/>
      <c r="N1635" s="144"/>
      <c r="O1635" s="233"/>
      <c r="P1635" s="1391"/>
      <c r="R1635" s="981"/>
      <c r="S1635" s="512"/>
      <c r="T1635" s="1140"/>
      <c r="V1635" s="1141"/>
      <c r="X1635" s="1140"/>
      <c r="Z1635" s="1141"/>
      <c r="AB1635" s="1140"/>
      <c r="AD1635" s="1141"/>
      <c r="AE1635" s="512"/>
      <c r="AO1635" s="233"/>
    </row>
    <row r="1636" spans="2:41" ht="18" customHeight="1">
      <c r="B1636" s="189"/>
      <c r="D1636" s="144"/>
      <c r="F1636" s="144"/>
      <c r="G1636" s="206"/>
      <c r="I1636" s="622"/>
      <c r="J1636" s="199"/>
      <c r="K1636" s="476"/>
      <c r="L1636" s="144"/>
      <c r="M1636" s="144"/>
      <c r="N1636" s="144"/>
      <c r="O1636" s="233"/>
      <c r="P1636" s="1391"/>
      <c r="R1636" s="981"/>
      <c r="S1636" s="512"/>
      <c r="T1636" s="1140"/>
      <c r="V1636" s="1141"/>
      <c r="X1636" s="1140"/>
      <c r="Z1636" s="1141"/>
      <c r="AB1636" s="1140"/>
      <c r="AD1636" s="1141"/>
      <c r="AE1636" s="512"/>
      <c r="AO1636" s="233"/>
    </row>
    <row r="1637" spans="2:41" ht="18" customHeight="1">
      <c r="B1637" s="189"/>
      <c r="D1637" s="144"/>
      <c r="F1637" s="144"/>
      <c r="G1637" s="206"/>
      <c r="I1637" s="622"/>
      <c r="J1637" s="199"/>
      <c r="K1637" s="476"/>
      <c r="L1637" s="144"/>
      <c r="M1637" s="144"/>
      <c r="N1637" s="144"/>
      <c r="O1637" s="233"/>
      <c r="P1637" s="1391"/>
      <c r="R1637" s="981"/>
      <c r="S1637" s="512"/>
      <c r="T1637" s="1140"/>
      <c r="V1637" s="1141"/>
      <c r="X1637" s="1140"/>
      <c r="Z1637" s="1141"/>
      <c r="AB1637" s="1140"/>
      <c r="AD1637" s="1141"/>
      <c r="AE1637" s="512"/>
      <c r="AO1637" s="233"/>
    </row>
    <row r="1638" spans="2:41" ht="18" customHeight="1">
      <c r="B1638" s="189"/>
      <c r="D1638" s="144"/>
      <c r="F1638" s="144"/>
      <c r="G1638" s="206"/>
      <c r="I1638" s="622"/>
      <c r="J1638" s="199"/>
      <c r="K1638" s="476"/>
      <c r="L1638" s="144"/>
      <c r="M1638" s="144"/>
      <c r="N1638" s="144"/>
      <c r="O1638" s="233"/>
      <c r="P1638" s="1391"/>
      <c r="R1638" s="981"/>
      <c r="S1638" s="512"/>
      <c r="T1638" s="1140"/>
      <c r="V1638" s="1141"/>
      <c r="X1638" s="1140"/>
      <c r="Z1638" s="1141"/>
      <c r="AB1638" s="1140"/>
      <c r="AD1638" s="1141"/>
      <c r="AE1638" s="512"/>
      <c r="AO1638" s="233"/>
    </row>
    <row r="1639" spans="2:41" ht="18" customHeight="1">
      <c r="B1639" s="189"/>
      <c r="D1639" s="144"/>
      <c r="F1639" s="144"/>
      <c r="G1639" s="206"/>
      <c r="I1639" s="622"/>
      <c r="J1639" s="199"/>
      <c r="K1639" s="476"/>
      <c r="L1639" s="144"/>
      <c r="M1639" s="144"/>
      <c r="N1639" s="144"/>
      <c r="O1639" s="233"/>
      <c r="P1639" s="1391"/>
      <c r="R1639" s="981"/>
      <c r="S1639" s="512"/>
      <c r="T1639" s="1140"/>
      <c r="V1639" s="1141"/>
      <c r="X1639" s="1140"/>
      <c r="Z1639" s="1141"/>
      <c r="AB1639" s="1140"/>
      <c r="AD1639" s="1141"/>
      <c r="AE1639" s="512"/>
      <c r="AO1639" s="233"/>
    </row>
    <row r="1640" spans="2:41" ht="18" customHeight="1">
      <c r="B1640" s="189"/>
      <c r="D1640" s="144"/>
      <c r="F1640" s="144"/>
      <c r="G1640" s="206"/>
      <c r="I1640" s="622"/>
      <c r="J1640" s="199"/>
      <c r="K1640" s="476"/>
      <c r="L1640" s="144"/>
      <c r="M1640" s="144"/>
      <c r="N1640" s="144"/>
      <c r="O1640" s="233"/>
      <c r="P1640" s="1391"/>
      <c r="R1640" s="981"/>
      <c r="S1640" s="512"/>
      <c r="T1640" s="1140"/>
      <c r="V1640" s="1141"/>
      <c r="X1640" s="1140"/>
      <c r="Z1640" s="1141"/>
      <c r="AB1640" s="1140"/>
      <c r="AD1640" s="1141"/>
      <c r="AE1640" s="512"/>
      <c r="AO1640" s="233"/>
    </row>
    <row r="1641" spans="2:41" ht="18" customHeight="1">
      <c r="B1641" s="189"/>
      <c r="D1641" s="144"/>
      <c r="F1641" s="144"/>
      <c r="G1641" s="206"/>
      <c r="I1641" s="622"/>
      <c r="J1641" s="199"/>
      <c r="K1641" s="476"/>
      <c r="L1641" s="144"/>
      <c r="M1641" s="144"/>
      <c r="N1641" s="144"/>
      <c r="O1641" s="233"/>
      <c r="P1641" s="1391"/>
      <c r="R1641" s="981"/>
      <c r="S1641" s="512"/>
      <c r="T1641" s="1140"/>
      <c r="V1641" s="1141"/>
      <c r="X1641" s="1140"/>
      <c r="Z1641" s="1141"/>
      <c r="AB1641" s="1140"/>
      <c r="AD1641" s="1141"/>
      <c r="AE1641" s="512"/>
      <c r="AO1641" s="233"/>
    </row>
    <row r="1642" spans="2:41" ht="18" customHeight="1">
      <c r="B1642" s="189"/>
      <c r="D1642" s="144"/>
      <c r="F1642" s="144"/>
      <c r="G1642" s="206"/>
      <c r="I1642" s="622"/>
      <c r="J1642" s="199"/>
      <c r="K1642" s="476"/>
      <c r="L1642" s="144"/>
      <c r="M1642" s="144"/>
      <c r="N1642" s="144"/>
      <c r="O1642" s="233"/>
      <c r="P1642" s="1391"/>
      <c r="R1642" s="981"/>
      <c r="S1642" s="512"/>
      <c r="T1642" s="1140"/>
      <c r="V1642" s="1141"/>
      <c r="X1642" s="1140"/>
      <c r="Z1642" s="1141"/>
      <c r="AB1642" s="1140"/>
      <c r="AD1642" s="1141"/>
      <c r="AE1642" s="512"/>
      <c r="AO1642" s="233"/>
    </row>
    <row r="1643" spans="2:41" ht="18" customHeight="1">
      <c r="B1643" s="189"/>
      <c r="D1643" s="144"/>
      <c r="F1643" s="144"/>
      <c r="G1643" s="206"/>
      <c r="I1643" s="622"/>
      <c r="J1643" s="199"/>
      <c r="K1643" s="476"/>
      <c r="L1643" s="144"/>
      <c r="M1643" s="144"/>
      <c r="N1643" s="144"/>
      <c r="O1643" s="233"/>
      <c r="P1643" s="1391"/>
      <c r="R1643" s="981"/>
      <c r="S1643" s="512"/>
      <c r="T1643" s="1140"/>
      <c r="V1643" s="1141"/>
      <c r="X1643" s="1140"/>
      <c r="Z1643" s="1141"/>
      <c r="AB1643" s="1140"/>
      <c r="AD1643" s="1141"/>
      <c r="AE1643" s="512"/>
      <c r="AO1643" s="233"/>
    </row>
    <row r="1644" spans="2:41" ht="18" customHeight="1">
      <c r="B1644" s="189"/>
      <c r="D1644" s="144"/>
      <c r="F1644" s="144"/>
      <c r="G1644" s="206"/>
      <c r="I1644" s="622"/>
      <c r="J1644" s="199"/>
      <c r="K1644" s="476"/>
      <c r="L1644" s="144"/>
      <c r="M1644" s="144"/>
      <c r="N1644" s="144"/>
      <c r="O1644" s="233"/>
      <c r="P1644" s="1391"/>
      <c r="R1644" s="981"/>
      <c r="S1644" s="512"/>
      <c r="T1644" s="1140"/>
      <c r="V1644" s="1141"/>
      <c r="X1644" s="1140"/>
      <c r="Z1644" s="1141"/>
      <c r="AB1644" s="1140"/>
      <c r="AD1644" s="1141"/>
      <c r="AE1644" s="512"/>
      <c r="AO1644" s="233"/>
    </row>
    <row r="1645" spans="2:41" ht="18" customHeight="1">
      <c r="B1645" s="189"/>
      <c r="D1645" s="144"/>
      <c r="F1645" s="144"/>
      <c r="G1645" s="206"/>
      <c r="I1645" s="622"/>
      <c r="J1645" s="199"/>
      <c r="K1645" s="476"/>
      <c r="L1645" s="144"/>
      <c r="M1645" s="144"/>
      <c r="N1645" s="144"/>
      <c r="O1645" s="233"/>
      <c r="P1645" s="1391"/>
      <c r="R1645" s="981"/>
      <c r="S1645" s="512"/>
      <c r="T1645" s="1140"/>
      <c r="V1645" s="1141"/>
      <c r="X1645" s="1140"/>
      <c r="Z1645" s="1141"/>
      <c r="AB1645" s="1140"/>
      <c r="AD1645" s="1141"/>
      <c r="AE1645" s="512"/>
      <c r="AO1645" s="233"/>
    </row>
    <row r="1646" spans="2:41" ht="18" customHeight="1">
      <c r="B1646" s="189"/>
      <c r="D1646" s="144"/>
      <c r="F1646" s="144"/>
      <c r="G1646" s="206"/>
      <c r="I1646" s="622"/>
      <c r="J1646" s="199"/>
      <c r="K1646" s="476"/>
      <c r="L1646" s="144"/>
      <c r="M1646" s="144"/>
      <c r="N1646" s="144"/>
      <c r="O1646" s="233"/>
      <c r="P1646" s="1391"/>
      <c r="R1646" s="981"/>
      <c r="S1646" s="512"/>
      <c r="T1646" s="1140"/>
      <c r="V1646" s="1141"/>
      <c r="X1646" s="1140"/>
      <c r="Z1646" s="1141"/>
      <c r="AB1646" s="1140"/>
      <c r="AD1646" s="1141"/>
      <c r="AE1646" s="512"/>
      <c r="AO1646" s="233"/>
    </row>
    <row r="1647" spans="2:41" ht="18" customHeight="1">
      <c r="B1647" s="189"/>
      <c r="D1647" s="144"/>
      <c r="F1647" s="144"/>
      <c r="G1647" s="206"/>
      <c r="I1647" s="622"/>
      <c r="J1647" s="199"/>
      <c r="K1647" s="476"/>
      <c r="L1647" s="144"/>
      <c r="M1647" s="144"/>
      <c r="N1647" s="144"/>
      <c r="O1647" s="233"/>
      <c r="P1647" s="1391"/>
      <c r="R1647" s="981"/>
      <c r="S1647" s="512"/>
      <c r="T1647" s="1140"/>
      <c r="V1647" s="1141"/>
      <c r="X1647" s="1140"/>
      <c r="Z1647" s="1141"/>
      <c r="AB1647" s="1140"/>
      <c r="AD1647" s="1141"/>
      <c r="AE1647" s="512"/>
      <c r="AO1647" s="233"/>
    </row>
    <row r="1648" spans="2:41" ht="18" customHeight="1">
      <c r="B1648" s="189"/>
      <c r="D1648" s="144"/>
      <c r="F1648" s="144"/>
      <c r="G1648" s="206"/>
      <c r="I1648" s="622"/>
      <c r="J1648" s="199"/>
      <c r="K1648" s="476"/>
      <c r="L1648" s="144"/>
      <c r="M1648" s="144"/>
      <c r="N1648" s="144"/>
      <c r="O1648" s="233"/>
      <c r="P1648" s="1391"/>
      <c r="R1648" s="981"/>
      <c r="S1648" s="512"/>
      <c r="T1648" s="1140"/>
      <c r="V1648" s="1141"/>
      <c r="X1648" s="1140"/>
      <c r="Z1648" s="1141"/>
      <c r="AB1648" s="1140"/>
      <c r="AD1648" s="1141"/>
      <c r="AE1648" s="512"/>
      <c r="AO1648" s="233"/>
    </row>
    <row r="1649" spans="2:41" ht="18" customHeight="1">
      <c r="B1649" s="189"/>
      <c r="D1649" s="144"/>
      <c r="F1649" s="144"/>
      <c r="G1649" s="206"/>
      <c r="I1649" s="622"/>
      <c r="J1649" s="199"/>
      <c r="K1649" s="476"/>
      <c r="L1649" s="144"/>
      <c r="M1649" s="144"/>
      <c r="N1649" s="144"/>
      <c r="O1649" s="233"/>
      <c r="P1649" s="1391"/>
      <c r="R1649" s="981"/>
      <c r="S1649" s="512"/>
      <c r="T1649" s="1140"/>
      <c r="V1649" s="1141"/>
      <c r="X1649" s="1140"/>
      <c r="Z1649" s="1141"/>
      <c r="AB1649" s="1140"/>
      <c r="AD1649" s="1141"/>
      <c r="AE1649" s="512"/>
      <c r="AO1649" s="233"/>
    </row>
    <row r="1650" spans="2:41" ht="18" customHeight="1">
      <c r="B1650" s="189"/>
      <c r="D1650" s="144"/>
      <c r="F1650" s="144"/>
      <c r="G1650" s="206"/>
      <c r="I1650" s="622"/>
      <c r="J1650" s="199"/>
      <c r="K1650" s="476"/>
      <c r="L1650" s="144"/>
      <c r="M1650" s="144"/>
      <c r="N1650" s="144"/>
      <c r="O1650" s="233"/>
      <c r="P1650" s="1391"/>
      <c r="R1650" s="981"/>
      <c r="S1650" s="512"/>
      <c r="T1650" s="1140"/>
      <c r="V1650" s="1141"/>
      <c r="X1650" s="1140"/>
      <c r="Z1650" s="1141"/>
      <c r="AB1650" s="1140"/>
      <c r="AD1650" s="1141"/>
      <c r="AE1650" s="512"/>
      <c r="AO1650" s="233"/>
    </row>
    <row r="1651" spans="2:41" ht="18" customHeight="1">
      <c r="B1651" s="189"/>
      <c r="D1651" s="144"/>
      <c r="F1651" s="144"/>
      <c r="G1651" s="206"/>
      <c r="I1651" s="622"/>
      <c r="J1651" s="199"/>
      <c r="K1651" s="476"/>
      <c r="L1651" s="144"/>
      <c r="M1651" s="144"/>
      <c r="N1651" s="144"/>
      <c r="O1651" s="233"/>
      <c r="P1651" s="1391"/>
      <c r="R1651" s="981"/>
      <c r="S1651" s="512"/>
      <c r="T1651" s="1140"/>
      <c r="V1651" s="1141"/>
      <c r="X1651" s="1140"/>
      <c r="Z1651" s="1141"/>
      <c r="AB1651" s="1140"/>
      <c r="AD1651" s="1141"/>
      <c r="AE1651" s="512"/>
      <c r="AO1651" s="233"/>
    </row>
    <row r="1652" spans="2:41" ht="18" customHeight="1">
      <c r="B1652" s="189"/>
      <c r="D1652" s="144"/>
      <c r="F1652" s="144"/>
      <c r="G1652" s="206"/>
      <c r="I1652" s="622"/>
      <c r="J1652" s="199"/>
      <c r="K1652" s="476"/>
      <c r="L1652" s="144"/>
      <c r="M1652" s="144"/>
      <c r="N1652" s="144"/>
      <c r="O1652" s="233"/>
      <c r="P1652" s="1391"/>
      <c r="R1652" s="981"/>
      <c r="S1652" s="512"/>
      <c r="T1652" s="1140"/>
      <c r="V1652" s="1141"/>
      <c r="X1652" s="1140"/>
      <c r="Z1652" s="1141"/>
      <c r="AB1652" s="1140"/>
      <c r="AD1652" s="1141"/>
      <c r="AE1652" s="512"/>
      <c r="AO1652" s="233"/>
    </row>
    <row r="1653" spans="2:41" ht="18" customHeight="1">
      <c r="B1653" s="189"/>
      <c r="D1653" s="144"/>
      <c r="F1653" s="144"/>
      <c r="G1653" s="206"/>
      <c r="I1653" s="622"/>
      <c r="J1653" s="199"/>
      <c r="K1653" s="476"/>
      <c r="L1653" s="144"/>
      <c r="M1653" s="144"/>
      <c r="N1653" s="144"/>
      <c r="O1653" s="233"/>
      <c r="P1653" s="1391"/>
      <c r="R1653" s="981"/>
      <c r="S1653" s="512"/>
      <c r="T1653" s="1140"/>
      <c r="V1653" s="1141"/>
      <c r="X1653" s="1140"/>
      <c r="Z1653" s="1141"/>
      <c r="AB1653" s="1140"/>
      <c r="AD1653" s="1141"/>
      <c r="AE1653" s="512"/>
      <c r="AO1653" s="233"/>
    </row>
    <row r="1654" spans="2:41" ht="18" customHeight="1">
      <c r="B1654" s="189"/>
      <c r="D1654" s="144"/>
      <c r="F1654" s="144"/>
      <c r="G1654" s="206"/>
      <c r="I1654" s="622"/>
      <c r="J1654" s="199"/>
      <c r="K1654" s="476"/>
      <c r="L1654" s="144"/>
      <c r="M1654" s="144"/>
      <c r="N1654" s="144"/>
      <c r="O1654" s="233"/>
      <c r="P1654" s="1391"/>
      <c r="R1654" s="981"/>
      <c r="S1654" s="512"/>
      <c r="T1654" s="1140"/>
      <c r="V1654" s="1141"/>
      <c r="X1654" s="1140"/>
      <c r="Z1654" s="1141"/>
      <c r="AB1654" s="1140"/>
      <c r="AD1654" s="1141"/>
      <c r="AE1654" s="512"/>
      <c r="AO1654" s="233"/>
    </row>
    <row r="1655" spans="2:41" ht="18" customHeight="1">
      <c r="B1655" s="189"/>
      <c r="D1655" s="144"/>
      <c r="F1655" s="144"/>
      <c r="G1655" s="206"/>
      <c r="I1655" s="622"/>
      <c r="J1655" s="199"/>
      <c r="K1655" s="476"/>
      <c r="L1655" s="144"/>
      <c r="M1655" s="144"/>
      <c r="N1655" s="144"/>
      <c r="O1655" s="233"/>
      <c r="P1655" s="1391"/>
      <c r="R1655" s="981"/>
      <c r="S1655" s="512"/>
      <c r="T1655" s="1140"/>
      <c r="V1655" s="1141"/>
      <c r="X1655" s="1140"/>
      <c r="Z1655" s="1141"/>
      <c r="AB1655" s="1140"/>
      <c r="AD1655" s="1141"/>
      <c r="AE1655" s="512"/>
      <c r="AO1655" s="233"/>
    </row>
    <row r="1656" spans="2:41" ht="18" customHeight="1">
      <c r="B1656" s="189"/>
      <c r="D1656" s="144"/>
      <c r="F1656" s="144"/>
      <c r="G1656" s="206"/>
      <c r="I1656" s="622"/>
      <c r="J1656" s="199"/>
      <c r="K1656" s="476"/>
      <c r="L1656" s="144"/>
      <c r="M1656" s="144"/>
      <c r="N1656" s="144"/>
      <c r="O1656" s="233"/>
      <c r="P1656" s="1391"/>
      <c r="R1656" s="981"/>
      <c r="S1656" s="512"/>
      <c r="T1656" s="1140"/>
      <c r="V1656" s="1141"/>
      <c r="X1656" s="1140"/>
      <c r="Z1656" s="1141"/>
      <c r="AB1656" s="1140"/>
      <c r="AD1656" s="1141"/>
      <c r="AE1656" s="512"/>
      <c r="AO1656" s="233"/>
    </row>
    <row r="1657" spans="2:41" ht="18" customHeight="1">
      <c r="B1657" s="189"/>
      <c r="D1657" s="144"/>
      <c r="F1657" s="144"/>
      <c r="G1657" s="206"/>
      <c r="I1657" s="622"/>
      <c r="J1657" s="199"/>
      <c r="K1657" s="476"/>
      <c r="L1657" s="144"/>
      <c r="M1657" s="144"/>
      <c r="N1657" s="144"/>
      <c r="O1657" s="233"/>
      <c r="P1657" s="1391"/>
      <c r="R1657" s="981"/>
      <c r="S1657" s="512"/>
      <c r="T1657" s="1140"/>
      <c r="V1657" s="1141"/>
      <c r="X1657" s="1140"/>
      <c r="Z1657" s="1141"/>
      <c r="AB1657" s="1140"/>
      <c r="AD1657" s="1141"/>
      <c r="AE1657" s="512"/>
      <c r="AO1657" s="233"/>
    </row>
    <row r="1658" spans="2:41" ht="18" customHeight="1">
      <c r="B1658" s="189"/>
      <c r="D1658" s="144"/>
      <c r="F1658" s="144"/>
      <c r="G1658" s="206"/>
      <c r="I1658" s="622"/>
      <c r="J1658" s="199"/>
      <c r="K1658" s="476"/>
      <c r="L1658" s="144"/>
      <c r="M1658" s="144"/>
      <c r="N1658" s="144"/>
      <c r="O1658" s="233"/>
      <c r="P1658" s="1391"/>
      <c r="R1658" s="981"/>
      <c r="S1658" s="512"/>
      <c r="T1658" s="1140"/>
      <c r="V1658" s="1141"/>
      <c r="X1658" s="1140"/>
      <c r="Z1658" s="1141"/>
      <c r="AB1658" s="1140"/>
      <c r="AD1658" s="1141"/>
      <c r="AE1658" s="512"/>
      <c r="AO1658" s="233"/>
    </row>
    <row r="1659" spans="2:41" ht="18" customHeight="1">
      <c r="B1659" s="189"/>
      <c r="D1659" s="144"/>
      <c r="F1659" s="144"/>
      <c r="G1659" s="206"/>
      <c r="I1659" s="622"/>
      <c r="J1659" s="199"/>
      <c r="K1659" s="476"/>
      <c r="L1659" s="144"/>
      <c r="M1659" s="144"/>
      <c r="N1659" s="144"/>
      <c r="O1659" s="233"/>
      <c r="P1659" s="1391"/>
      <c r="R1659" s="981"/>
      <c r="S1659" s="512"/>
      <c r="T1659" s="1140"/>
      <c r="V1659" s="1141"/>
      <c r="X1659" s="1140"/>
      <c r="Z1659" s="1141"/>
      <c r="AB1659" s="1140"/>
      <c r="AD1659" s="1141"/>
      <c r="AE1659" s="512"/>
      <c r="AO1659" s="233"/>
    </row>
    <row r="1660" spans="2:41" ht="18" customHeight="1">
      <c r="B1660" s="189"/>
      <c r="D1660" s="144"/>
      <c r="F1660" s="144"/>
      <c r="G1660" s="206"/>
      <c r="I1660" s="622"/>
      <c r="J1660" s="199"/>
      <c r="K1660" s="476"/>
      <c r="L1660" s="144"/>
      <c r="M1660" s="144"/>
      <c r="N1660" s="144"/>
      <c r="O1660" s="233"/>
      <c r="P1660" s="1391"/>
      <c r="R1660" s="981"/>
      <c r="S1660" s="512"/>
      <c r="T1660" s="1140"/>
      <c r="V1660" s="1141"/>
      <c r="X1660" s="1140"/>
      <c r="Z1660" s="1141"/>
      <c r="AB1660" s="1140"/>
      <c r="AD1660" s="1141"/>
      <c r="AE1660" s="512"/>
      <c r="AO1660" s="233"/>
    </row>
    <row r="1661" spans="2:41" ht="18" customHeight="1">
      <c r="B1661" s="189"/>
      <c r="D1661" s="144"/>
      <c r="F1661" s="144"/>
      <c r="G1661" s="206"/>
      <c r="I1661" s="622"/>
      <c r="J1661" s="199"/>
      <c r="K1661" s="476"/>
      <c r="L1661" s="144"/>
      <c r="M1661" s="144"/>
      <c r="N1661" s="144"/>
      <c r="O1661" s="233"/>
      <c r="P1661" s="1391"/>
      <c r="R1661" s="981"/>
      <c r="S1661" s="512"/>
      <c r="T1661" s="1140"/>
      <c r="V1661" s="1141"/>
      <c r="X1661" s="1140"/>
      <c r="Z1661" s="1141"/>
      <c r="AB1661" s="1140"/>
      <c r="AD1661" s="1141"/>
      <c r="AE1661" s="512"/>
      <c r="AO1661" s="233"/>
    </row>
    <row r="1662" spans="2:41" ht="18" customHeight="1">
      <c r="B1662" s="189"/>
      <c r="D1662" s="144"/>
      <c r="F1662" s="144"/>
      <c r="G1662" s="206"/>
      <c r="I1662" s="622"/>
      <c r="J1662" s="199"/>
      <c r="K1662" s="476"/>
      <c r="L1662" s="144"/>
      <c r="M1662" s="144"/>
      <c r="N1662" s="144"/>
      <c r="O1662" s="233"/>
      <c r="P1662" s="1391"/>
      <c r="R1662" s="981"/>
      <c r="S1662" s="512"/>
      <c r="T1662" s="1140"/>
      <c r="V1662" s="1141"/>
      <c r="X1662" s="1140"/>
      <c r="Z1662" s="1141"/>
      <c r="AB1662" s="1140"/>
      <c r="AD1662" s="1141"/>
      <c r="AE1662" s="512"/>
      <c r="AO1662" s="233"/>
    </row>
    <row r="1663" spans="2:41" ht="18" customHeight="1">
      <c r="B1663" s="189"/>
      <c r="D1663" s="144"/>
      <c r="F1663" s="144"/>
      <c r="G1663" s="206"/>
      <c r="I1663" s="622"/>
      <c r="J1663" s="199"/>
      <c r="K1663" s="476"/>
      <c r="L1663" s="144"/>
      <c r="M1663" s="144"/>
      <c r="N1663" s="144"/>
      <c r="O1663" s="233"/>
      <c r="P1663" s="1391"/>
      <c r="R1663" s="981"/>
      <c r="S1663" s="512"/>
      <c r="T1663" s="1140"/>
      <c r="V1663" s="1141"/>
      <c r="X1663" s="1140"/>
      <c r="Z1663" s="1141"/>
      <c r="AB1663" s="1140"/>
      <c r="AD1663" s="1141"/>
      <c r="AE1663" s="512"/>
      <c r="AO1663" s="233"/>
    </row>
    <row r="1664" spans="2:41" ht="18" customHeight="1">
      <c r="B1664" s="189"/>
      <c r="D1664" s="144"/>
      <c r="F1664" s="144"/>
      <c r="G1664" s="206"/>
      <c r="I1664" s="622"/>
      <c r="J1664" s="199"/>
      <c r="K1664" s="476"/>
      <c r="L1664" s="144"/>
      <c r="M1664" s="144"/>
      <c r="N1664" s="144"/>
      <c r="O1664" s="233"/>
      <c r="P1664" s="1391"/>
      <c r="R1664" s="981"/>
      <c r="S1664" s="512"/>
      <c r="T1664" s="1140"/>
      <c r="V1664" s="1141"/>
      <c r="X1664" s="1140"/>
      <c r="Z1664" s="1141"/>
      <c r="AB1664" s="1140"/>
      <c r="AD1664" s="1141"/>
      <c r="AE1664" s="512"/>
      <c r="AO1664" s="233"/>
    </row>
    <row r="1665" spans="2:41" ht="18" customHeight="1">
      <c r="B1665" s="189"/>
      <c r="D1665" s="144"/>
      <c r="F1665" s="144"/>
      <c r="G1665" s="206"/>
      <c r="I1665" s="622"/>
      <c r="J1665" s="199"/>
      <c r="K1665" s="476"/>
      <c r="L1665" s="144"/>
      <c r="M1665" s="144"/>
      <c r="N1665" s="144"/>
      <c r="O1665" s="233"/>
      <c r="P1665" s="1391"/>
      <c r="R1665" s="981"/>
      <c r="S1665" s="512"/>
      <c r="T1665" s="1140"/>
      <c r="V1665" s="1141"/>
      <c r="X1665" s="1140"/>
      <c r="Z1665" s="1141"/>
      <c r="AB1665" s="1140"/>
      <c r="AD1665" s="1141"/>
      <c r="AE1665" s="512"/>
      <c r="AO1665" s="233"/>
    </row>
    <row r="1666" spans="2:41" ht="18" customHeight="1">
      <c r="B1666" s="189"/>
      <c r="D1666" s="144"/>
      <c r="F1666" s="144"/>
      <c r="G1666" s="206"/>
      <c r="I1666" s="622"/>
      <c r="J1666" s="199"/>
      <c r="K1666" s="476"/>
      <c r="L1666" s="144"/>
      <c r="M1666" s="144"/>
      <c r="N1666" s="144"/>
      <c r="O1666" s="233"/>
      <c r="P1666" s="1391"/>
      <c r="R1666" s="981"/>
      <c r="S1666" s="512"/>
      <c r="T1666" s="1140"/>
      <c r="V1666" s="1141"/>
      <c r="X1666" s="1140"/>
      <c r="Z1666" s="1141"/>
      <c r="AB1666" s="1140"/>
      <c r="AD1666" s="1141"/>
      <c r="AE1666" s="512"/>
      <c r="AO1666" s="233"/>
    </row>
    <row r="1667" spans="2:41" ht="18" customHeight="1">
      <c r="B1667" s="189"/>
      <c r="D1667" s="144"/>
      <c r="F1667" s="144"/>
      <c r="G1667" s="206"/>
      <c r="I1667" s="622"/>
      <c r="J1667" s="199"/>
      <c r="K1667" s="476"/>
      <c r="L1667" s="144"/>
      <c r="M1667" s="144"/>
      <c r="N1667" s="144"/>
      <c r="O1667" s="233"/>
      <c r="P1667" s="1391"/>
      <c r="R1667" s="981"/>
      <c r="S1667" s="512"/>
      <c r="T1667" s="1140"/>
      <c r="V1667" s="1141"/>
      <c r="X1667" s="1140"/>
      <c r="Z1667" s="1141"/>
      <c r="AB1667" s="1140"/>
      <c r="AD1667" s="1141"/>
      <c r="AE1667" s="512"/>
      <c r="AO1667" s="233"/>
    </row>
    <row r="1668" spans="2:41" ht="18" customHeight="1">
      <c r="B1668" s="189"/>
      <c r="D1668" s="144"/>
      <c r="F1668" s="144"/>
      <c r="G1668" s="206"/>
      <c r="I1668" s="622"/>
      <c r="J1668" s="199"/>
      <c r="K1668" s="476"/>
      <c r="L1668" s="144"/>
      <c r="M1668" s="144"/>
      <c r="N1668" s="144"/>
      <c r="O1668" s="233"/>
      <c r="P1668" s="1391"/>
      <c r="R1668" s="981"/>
      <c r="S1668" s="512"/>
      <c r="T1668" s="1140"/>
      <c r="V1668" s="1141"/>
      <c r="X1668" s="1140"/>
      <c r="Z1668" s="1141"/>
      <c r="AB1668" s="1140"/>
      <c r="AD1668" s="1141"/>
      <c r="AE1668" s="512"/>
      <c r="AO1668" s="233"/>
    </row>
    <row r="1669" spans="2:41" ht="18" customHeight="1">
      <c r="B1669" s="189"/>
      <c r="D1669" s="144"/>
      <c r="F1669" s="144"/>
      <c r="G1669" s="206"/>
      <c r="I1669" s="622"/>
      <c r="J1669" s="199"/>
      <c r="K1669" s="476"/>
      <c r="L1669" s="144"/>
      <c r="M1669" s="144"/>
      <c r="N1669" s="144"/>
      <c r="O1669" s="233"/>
      <c r="P1669" s="1391"/>
      <c r="R1669" s="981"/>
      <c r="S1669" s="512"/>
      <c r="T1669" s="1140"/>
      <c r="V1669" s="1141"/>
      <c r="X1669" s="1140"/>
      <c r="Z1669" s="1141"/>
      <c r="AB1669" s="1140"/>
      <c r="AD1669" s="1141"/>
      <c r="AE1669" s="512"/>
      <c r="AO1669" s="233"/>
    </row>
    <row r="1670" spans="2:41" ht="18" customHeight="1">
      <c r="B1670" s="189"/>
      <c r="D1670" s="144"/>
      <c r="F1670" s="144"/>
      <c r="G1670" s="206"/>
      <c r="I1670" s="622"/>
      <c r="J1670" s="199"/>
      <c r="K1670" s="476"/>
      <c r="L1670" s="144"/>
      <c r="M1670" s="144"/>
      <c r="N1670" s="144"/>
      <c r="O1670" s="233"/>
      <c r="P1670" s="1391"/>
      <c r="R1670" s="981"/>
      <c r="S1670" s="512"/>
      <c r="T1670" s="1140"/>
      <c r="V1670" s="1141"/>
      <c r="X1670" s="1140"/>
      <c r="Z1670" s="1141"/>
      <c r="AB1670" s="1140"/>
      <c r="AD1670" s="1141"/>
      <c r="AE1670" s="512"/>
      <c r="AO1670" s="233"/>
    </row>
    <row r="1671" spans="2:41" ht="18" customHeight="1">
      <c r="B1671" s="189"/>
      <c r="D1671" s="144"/>
      <c r="F1671" s="144"/>
      <c r="G1671" s="206"/>
      <c r="I1671" s="622"/>
      <c r="J1671" s="199"/>
      <c r="K1671" s="476"/>
      <c r="L1671" s="144"/>
      <c r="M1671" s="144"/>
      <c r="N1671" s="144"/>
      <c r="O1671" s="233"/>
      <c r="P1671" s="1391"/>
      <c r="R1671" s="981"/>
      <c r="S1671" s="512"/>
      <c r="T1671" s="1140"/>
      <c r="V1671" s="1141"/>
      <c r="X1671" s="1140"/>
      <c r="Z1671" s="1141"/>
      <c r="AB1671" s="1140"/>
      <c r="AD1671" s="1141"/>
      <c r="AE1671" s="512"/>
      <c r="AO1671" s="233"/>
    </row>
    <row r="1672" spans="2:41" ht="18" customHeight="1">
      <c r="B1672" s="189"/>
      <c r="D1672" s="144"/>
      <c r="F1672" s="144"/>
      <c r="G1672" s="206"/>
      <c r="I1672" s="622"/>
      <c r="J1672" s="199"/>
      <c r="K1672" s="476"/>
      <c r="L1672" s="144"/>
      <c r="M1672" s="144"/>
      <c r="N1672" s="144"/>
      <c r="O1672" s="233"/>
      <c r="P1672" s="1391"/>
      <c r="R1672" s="981"/>
      <c r="S1672" s="512"/>
      <c r="T1672" s="1140"/>
      <c r="V1672" s="1141"/>
      <c r="X1672" s="1140"/>
      <c r="Z1672" s="1141"/>
      <c r="AB1672" s="1140"/>
      <c r="AD1672" s="1141"/>
      <c r="AE1672" s="512"/>
      <c r="AO1672" s="233"/>
    </row>
    <row r="1673" spans="2:41" ht="18" customHeight="1">
      <c r="B1673" s="189"/>
      <c r="D1673" s="144"/>
      <c r="F1673" s="144"/>
      <c r="G1673" s="206"/>
      <c r="I1673" s="622"/>
      <c r="J1673" s="199"/>
      <c r="K1673" s="476"/>
      <c r="L1673" s="144"/>
      <c r="M1673" s="144"/>
      <c r="N1673" s="144"/>
      <c r="O1673" s="233"/>
      <c r="P1673" s="1391"/>
      <c r="R1673" s="981"/>
      <c r="S1673" s="512"/>
      <c r="T1673" s="1140"/>
      <c r="V1673" s="1141"/>
      <c r="X1673" s="1140"/>
      <c r="Z1673" s="1141"/>
      <c r="AB1673" s="1140"/>
      <c r="AD1673" s="1141"/>
      <c r="AE1673" s="512"/>
      <c r="AO1673" s="233"/>
    </row>
    <row r="1674" spans="2:41" ht="18" customHeight="1">
      <c r="B1674" s="189"/>
      <c r="D1674" s="144"/>
      <c r="F1674" s="144"/>
      <c r="G1674" s="206"/>
      <c r="I1674" s="622"/>
      <c r="J1674" s="199"/>
      <c r="K1674" s="476"/>
      <c r="L1674" s="144"/>
      <c r="M1674" s="144"/>
      <c r="N1674" s="144"/>
      <c r="O1674" s="233"/>
      <c r="P1674" s="1391"/>
      <c r="R1674" s="981"/>
      <c r="S1674" s="512"/>
      <c r="T1674" s="1140"/>
      <c r="V1674" s="1141"/>
      <c r="X1674" s="1140"/>
      <c r="Z1674" s="1141"/>
      <c r="AB1674" s="1140"/>
      <c r="AD1674" s="1141"/>
      <c r="AE1674" s="512"/>
      <c r="AO1674" s="233"/>
    </row>
    <row r="1675" spans="2:41" ht="18" customHeight="1">
      <c r="B1675" s="189"/>
      <c r="D1675" s="144"/>
      <c r="F1675" s="144"/>
      <c r="G1675" s="206"/>
      <c r="I1675" s="622"/>
      <c r="J1675" s="199"/>
      <c r="K1675" s="476"/>
      <c r="L1675" s="144"/>
      <c r="M1675" s="144"/>
      <c r="N1675" s="144"/>
      <c r="O1675" s="233"/>
      <c r="P1675" s="1391"/>
      <c r="R1675" s="981"/>
      <c r="S1675" s="512"/>
      <c r="T1675" s="1140"/>
      <c r="V1675" s="1141"/>
      <c r="X1675" s="1140"/>
      <c r="Z1675" s="1141"/>
      <c r="AB1675" s="1140"/>
      <c r="AD1675" s="1141"/>
      <c r="AE1675" s="512"/>
      <c r="AO1675" s="233"/>
    </row>
    <row r="1676" spans="2:41" ht="18" customHeight="1">
      <c r="B1676" s="189"/>
      <c r="D1676" s="144"/>
      <c r="F1676" s="144"/>
      <c r="G1676" s="206"/>
      <c r="I1676" s="622"/>
      <c r="J1676" s="199"/>
      <c r="K1676" s="476"/>
      <c r="L1676" s="144"/>
      <c r="M1676" s="144"/>
      <c r="N1676" s="144"/>
      <c r="O1676" s="233"/>
      <c r="P1676" s="1391"/>
      <c r="R1676" s="981"/>
      <c r="S1676" s="512"/>
      <c r="T1676" s="1140"/>
      <c r="V1676" s="1141"/>
      <c r="X1676" s="1140"/>
      <c r="Z1676" s="1141"/>
      <c r="AB1676" s="1140"/>
      <c r="AD1676" s="1141"/>
      <c r="AE1676" s="512"/>
      <c r="AO1676" s="233"/>
    </row>
    <row r="1677" spans="2:41" ht="18" customHeight="1">
      <c r="B1677" s="189"/>
      <c r="D1677" s="144"/>
      <c r="F1677" s="144"/>
      <c r="G1677" s="206"/>
      <c r="I1677" s="622"/>
      <c r="J1677" s="199"/>
      <c r="K1677" s="476"/>
      <c r="L1677" s="144"/>
      <c r="M1677" s="144"/>
      <c r="N1677" s="144"/>
      <c r="O1677" s="233"/>
      <c r="P1677" s="1391"/>
      <c r="R1677" s="981"/>
      <c r="S1677" s="512"/>
      <c r="T1677" s="1140"/>
      <c r="V1677" s="1141"/>
      <c r="X1677" s="1140"/>
      <c r="Z1677" s="1141"/>
      <c r="AB1677" s="1140"/>
      <c r="AD1677" s="1141"/>
      <c r="AE1677" s="512"/>
      <c r="AO1677" s="233"/>
    </row>
    <row r="1678" spans="2:41" ht="18" customHeight="1">
      <c r="B1678" s="189"/>
      <c r="D1678" s="144"/>
      <c r="F1678" s="144"/>
      <c r="G1678" s="206"/>
      <c r="I1678" s="622"/>
      <c r="J1678" s="199"/>
      <c r="K1678" s="476"/>
      <c r="L1678" s="144"/>
      <c r="M1678" s="144"/>
      <c r="N1678" s="144"/>
      <c r="O1678" s="233"/>
      <c r="P1678" s="1391"/>
      <c r="R1678" s="981"/>
      <c r="S1678" s="512"/>
      <c r="T1678" s="1140"/>
      <c r="V1678" s="1141"/>
      <c r="X1678" s="1140"/>
      <c r="Z1678" s="1141"/>
      <c r="AB1678" s="1140"/>
      <c r="AD1678" s="1141"/>
      <c r="AE1678" s="512"/>
      <c r="AO1678" s="233"/>
    </row>
    <row r="1679" spans="2:41" ht="18" customHeight="1">
      <c r="B1679" s="189"/>
      <c r="D1679" s="144"/>
      <c r="F1679" s="144"/>
      <c r="G1679" s="206"/>
      <c r="I1679" s="622"/>
      <c r="J1679" s="199"/>
      <c r="K1679" s="476"/>
      <c r="L1679" s="144"/>
      <c r="M1679" s="144"/>
      <c r="N1679" s="144"/>
      <c r="O1679" s="233"/>
      <c r="P1679" s="1391"/>
      <c r="R1679" s="981"/>
      <c r="S1679" s="512"/>
      <c r="T1679" s="1140"/>
      <c r="V1679" s="1141"/>
      <c r="X1679" s="1140"/>
      <c r="Z1679" s="1141"/>
      <c r="AB1679" s="1140"/>
      <c r="AD1679" s="1141"/>
      <c r="AE1679" s="512"/>
      <c r="AO1679" s="233"/>
    </row>
    <row r="1680" spans="2:41" ht="18" customHeight="1">
      <c r="B1680" s="189"/>
      <c r="D1680" s="144"/>
      <c r="F1680" s="144"/>
      <c r="G1680" s="206"/>
      <c r="I1680" s="622"/>
      <c r="J1680" s="199"/>
      <c r="K1680" s="476"/>
      <c r="L1680" s="144"/>
      <c r="M1680" s="144"/>
      <c r="N1680" s="144"/>
      <c r="O1680" s="233"/>
      <c r="P1680" s="1391"/>
      <c r="R1680" s="981"/>
      <c r="S1680" s="512"/>
      <c r="T1680" s="1140"/>
      <c r="V1680" s="1141"/>
      <c r="X1680" s="1140"/>
      <c r="Z1680" s="1141"/>
      <c r="AB1680" s="1140"/>
      <c r="AD1680" s="1141"/>
      <c r="AE1680" s="512"/>
      <c r="AO1680" s="233"/>
    </row>
    <row r="1681" spans="2:41" ht="18" customHeight="1">
      <c r="B1681" s="189"/>
      <c r="D1681" s="144"/>
      <c r="F1681" s="144"/>
      <c r="G1681" s="206"/>
      <c r="I1681" s="622"/>
      <c r="J1681" s="199"/>
      <c r="K1681" s="476"/>
      <c r="L1681" s="144"/>
      <c r="M1681" s="144"/>
      <c r="N1681" s="144"/>
      <c r="O1681" s="233"/>
      <c r="P1681" s="1391"/>
      <c r="R1681" s="981"/>
      <c r="S1681" s="512"/>
      <c r="T1681" s="1140"/>
      <c r="V1681" s="1141"/>
      <c r="X1681" s="1140"/>
      <c r="Z1681" s="1141"/>
      <c r="AB1681" s="1140"/>
      <c r="AD1681" s="1141"/>
      <c r="AE1681" s="512"/>
      <c r="AO1681" s="233"/>
    </row>
    <row r="1682" spans="2:41" ht="18" customHeight="1">
      <c r="B1682" s="189"/>
      <c r="D1682" s="144"/>
      <c r="F1682" s="144"/>
      <c r="G1682" s="206"/>
      <c r="I1682" s="622"/>
      <c r="J1682" s="199"/>
      <c r="K1682" s="476"/>
      <c r="L1682" s="144"/>
      <c r="M1682" s="144"/>
      <c r="N1682" s="144"/>
      <c r="O1682" s="233"/>
      <c r="P1682" s="1391"/>
      <c r="R1682" s="981"/>
      <c r="S1682" s="512"/>
      <c r="T1682" s="1140"/>
      <c r="V1682" s="1141"/>
      <c r="X1682" s="1140"/>
      <c r="Z1682" s="1141"/>
      <c r="AB1682" s="1140"/>
      <c r="AD1682" s="1141"/>
      <c r="AE1682" s="512"/>
      <c r="AO1682" s="233"/>
    </row>
    <row r="1683" spans="2:41" ht="18" customHeight="1">
      <c r="B1683" s="189"/>
      <c r="D1683" s="144"/>
      <c r="F1683" s="144"/>
      <c r="G1683" s="206"/>
      <c r="I1683" s="622"/>
      <c r="J1683" s="199"/>
      <c r="K1683" s="476"/>
      <c r="L1683" s="144"/>
      <c r="M1683" s="144"/>
      <c r="N1683" s="144"/>
      <c r="O1683" s="233"/>
      <c r="P1683" s="1391"/>
      <c r="R1683" s="981"/>
      <c r="S1683" s="512"/>
      <c r="T1683" s="1140"/>
      <c r="V1683" s="1141"/>
      <c r="X1683" s="1140"/>
      <c r="Z1683" s="1141"/>
      <c r="AB1683" s="1140"/>
      <c r="AD1683" s="1141"/>
      <c r="AE1683" s="512"/>
      <c r="AO1683" s="233"/>
    </row>
    <row r="1684" spans="2:41" ht="18" customHeight="1">
      <c r="B1684" s="189"/>
      <c r="D1684" s="144"/>
      <c r="F1684" s="144"/>
      <c r="G1684" s="206"/>
      <c r="I1684" s="622"/>
      <c r="J1684" s="199"/>
      <c r="K1684" s="476"/>
      <c r="L1684" s="144"/>
      <c r="M1684" s="144"/>
      <c r="N1684" s="144"/>
      <c r="O1684" s="233"/>
      <c r="P1684" s="1391"/>
      <c r="R1684" s="981"/>
      <c r="S1684" s="512"/>
      <c r="T1684" s="1140"/>
      <c r="V1684" s="1141"/>
      <c r="X1684" s="1140"/>
      <c r="Z1684" s="1141"/>
      <c r="AB1684" s="1140"/>
      <c r="AD1684" s="1141"/>
      <c r="AE1684" s="512"/>
      <c r="AO1684" s="233"/>
    </row>
    <row r="1685" spans="2:41" ht="18" customHeight="1">
      <c r="B1685" s="189"/>
      <c r="D1685" s="144"/>
      <c r="F1685" s="144"/>
      <c r="G1685" s="206"/>
      <c r="I1685" s="622"/>
      <c r="J1685" s="199"/>
      <c r="K1685" s="476"/>
      <c r="L1685" s="144"/>
      <c r="M1685" s="144"/>
      <c r="N1685" s="144"/>
      <c r="O1685" s="233"/>
      <c r="P1685" s="1391"/>
      <c r="R1685" s="981"/>
      <c r="S1685" s="512"/>
      <c r="T1685" s="1140"/>
      <c r="V1685" s="1141"/>
      <c r="X1685" s="1140"/>
      <c r="Z1685" s="1141"/>
      <c r="AB1685" s="1140"/>
      <c r="AD1685" s="1141"/>
      <c r="AE1685" s="512"/>
      <c r="AO1685" s="233"/>
    </row>
    <row r="1686" spans="2:41" ht="18" customHeight="1">
      <c r="B1686" s="189"/>
      <c r="D1686" s="144"/>
      <c r="F1686" s="144"/>
      <c r="G1686" s="206"/>
      <c r="I1686" s="622"/>
      <c r="J1686" s="199"/>
      <c r="K1686" s="476"/>
      <c r="L1686" s="144"/>
      <c r="M1686" s="144"/>
      <c r="N1686" s="144"/>
      <c r="O1686" s="233"/>
      <c r="P1686" s="1391"/>
      <c r="R1686" s="981"/>
      <c r="S1686" s="512"/>
      <c r="T1686" s="1140"/>
      <c r="V1686" s="1141"/>
      <c r="X1686" s="1140"/>
      <c r="Z1686" s="1141"/>
      <c r="AB1686" s="1140"/>
      <c r="AD1686" s="1141"/>
      <c r="AE1686" s="512"/>
      <c r="AO1686" s="233"/>
    </row>
    <row r="1687" spans="2:41" ht="18" customHeight="1">
      <c r="B1687" s="189"/>
      <c r="D1687" s="144"/>
      <c r="F1687" s="144"/>
      <c r="G1687" s="206"/>
      <c r="I1687" s="622"/>
      <c r="J1687" s="199"/>
      <c r="K1687" s="476"/>
      <c r="L1687" s="144"/>
      <c r="M1687" s="144"/>
      <c r="N1687" s="144"/>
      <c r="O1687" s="233"/>
      <c r="P1687" s="1391"/>
      <c r="R1687" s="981"/>
      <c r="S1687" s="512"/>
      <c r="T1687" s="1140"/>
      <c r="V1687" s="1141"/>
      <c r="X1687" s="1140"/>
      <c r="Z1687" s="1141"/>
      <c r="AB1687" s="1140"/>
      <c r="AD1687" s="1141"/>
      <c r="AE1687" s="512"/>
      <c r="AO1687" s="233"/>
    </row>
    <row r="1688" spans="2:41" ht="18" customHeight="1">
      <c r="B1688" s="189"/>
      <c r="D1688" s="144"/>
      <c r="F1688" s="144"/>
      <c r="G1688" s="206"/>
      <c r="I1688" s="622"/>
      <c r="J1688" s="199"/>
      <c r="K1688" s="476"/>
      <c r="L1688" s="144"/>
      <c r="M1688" s="144"/>
      <c r="N1688" s="144"/>
      <c r="O1688" s="233"/>
      <c r="P1688" s="1391"/>
      <c r="R1688" s="981"/>
      <c r="S1688" s="512"/>
      <c r="T1688" s="1140"/>
      <c r="V1688" s="1141"/>
      <c r="X1688" s="1140"/>
      <c r="Z1688" s="1141"/>
      <c r="AB1688" s="1140"/>
      <c r="AD1688" s="1141"/>
      <c r="AE1688" s="512"/>
      <c r="AO1688" s="233"/>
    </row>
    <row r="1689" spans="2:41" ht="18" customHeight="1">
      <c r="B1689" s="189"/>
      <c r="D1689" s="144"/>
      <c r="F1689" s="144"/>
      <c r="G1689" s="206"/>
      <c r="I1689" s="622"/>
      <c r="J1689" s="199"/>
      <c r="K1689" s="476"/>
      <c r="L1689" s="144"/>
      <c r="M1689" s="144"/>
      <c r="N1689" s="144"/>
      <c r="O1689" s="233"/>
      <c r="P1689" s="1391"/>
      <c r="R1689" s="981"/>
      <c r="S1689" s="512"/>
      <c r="T1689" s="1140"/>
      <c r="V1689" s="1141"/>
      <c r="X1689" s="1140"/>
      <c r="Z1689" s="1141"/>
      <c r="AB1689" s="1140"/>
      <c r="AD1689" s="1141"/>
      <c r="AE1689" s="512"/>
      <c r="AO1689" s="233"/>
    </row>
    <row r="1690" spans="2:41" ht="18" customHeight="1">
      <c r="B1690" s="189"/>
      <c r="D1690" s="144"/>
      <c r="F1690" s="144"/>
      <c r="G1690" s="206"/>
      <c r="I1690" s="622"/>
      <c r="J1690" s="199"/>
      <c r="K1690" s="476"/>
      <c r="L1690" s="144"/>
      <c r="M1690" s="144"/>
      <c r="N1690" s="144"/>
      <c r="O1690" s="233"/>
      <c r="P1690" s="1391"/>
      <c r="R1690" s="981"/>
      <c r="S1690" s="512"/>
      <c r="T1690" s="1140"/>
      <c r="V1690" s="1141"/>
      <c r="X1690" s="1140"/>
      <c r="Z1690" s="1141"/>
      <c r="AB1690" s="1140"/>
      <c r="AD1690" s="1141"/>
      <c r="AE1690" s="512"/>
      <c r="AO1690" s="233"/>
    </row>
    <row r="1691" spans="2:41" ht="18" customHeight="1">
      <c r="B1691" s="189"/>
      <c r="D1691" s="144"/>
      <c r="F1691" s="144"/>
      <c r="G1691" s="206"/>
      <c r="I1691" s="622"/>
      <c r="J1691" s="199"/>
      <c r="K1691" s="476"/>
      <c r="L1691" s="144"/>
      <c r="M1691" s="144"/>
      <c r="N1691" s="144"/>
      <c r="O1691" s="233"/>
      <c r="P1691" s="1391"/>
      <c r="R1691" s="981"/>
      <c r="S1691" s="512"/>
      <c r="T1691" s="1140"/>
      <c r="V1691" s="1141"/>
      <c r="X1691" s="1140"/>
      <c r="Z1691" s="1141"/>
      <c r="AB1691" s="1140"/>
      <c r="AD1691" s="1141"/>
      <c r="AE1691" s="512"/>
      <c r="AO1691" s="233"/>
    </row>
    <row r="1692" spans="2:41" ht="18" customHeight="1">
      <c r="B1692" s="189"/>
      <c r="D1692" s="144"/>
      <c r="F1692" s="144"/>
      <c r="G1692" s="206"/>
      <c r="I1692" s="622"/>
      <c r="J1692" s="199"/>
      <c r="K1692" s="476"/>
      <c r="L1692" s="144"/>
      <c r="M1692" s="144"/>
      <c r="N1692" s="144"/>
      <c r="O1692" s="233"/>
      <c r="P1692" s="1391"/>
      <c r="R1692" s="981"/>
      <c r="S1692" s="512"/>
      <c r="T1692" s="1140"/>
      <c r="V1692" s="1141"/>
      <c r="X1692" s="1140"/>
      <c r="Z1692" s="1141"/>
      <c r="AB1692" s="1140"/>
      <c r="AD1692" s="1141"/>
      <c r="AE1692" s="512"/>
      <c r="AO1692" s="233"/>
    </row>
    <row r="1693" spans="2:41" ht="18" customHeight="1">
      <c r="B1693" s="189"/>
      <c r="D1693" s="144"/>
      <c r="F1693" s="144"/>
      <c r="G1693" s="206"/>
      <c r="I1693" s="622"/>
      <c r="J1693" s="199"/>
      <c r="K1693" s="476"/>
      <c r="L1693" s="144"/>
      <c r="M1693" s="144"/>
      <c r="N1693" s="144"/>
      <c r="O1693" s="233"/>
      <c r="P1693" s="1391"/>
      <c r="R1693" s="981"/>
      <c r="S1693" s="512"/>
      <c r="T1693" s="1140"/>
      <c r="V1693" s="1141"/>
      <c r="X1693" s="1140"/>
      <c r="Z1693" s="1141"/>
      <c r="AB1693" s="1140"/>
      <c r="AD1693" s="1141"/>
      <c r="AE1693" s="512"/>
      <c r="AO1693" s="233"/>
    </row>
    <row r="1694" spans="2:41" ht="18" customHeight="1">
      <c r="B1694" s="189"/>
      <c r="D1694" s="144"/>
      <c r="F1694" s="144"/>
      <c r="G1694" s="206"/>
      <c r="I1694" s="622"/>
      <c r="J1694" s="199"/>
      <c r="K1694" s="476"/>
      <c r="L1694" s="144"/>
      <c r="M1694" s="144"/>
      <c r="N1694" s="144"/>
      <c r="O1694" s="233"/>
      <c r="P1694" s="1391"/>
      <c r="R1694" s="981"/>
      <c r="S1694" s="512"/>
      <c r="T1694" s="1140"/>
      <c r="V1694" s="1141"/>
      <c r="X1694" s="1140"/>
      <c r="Z1694" s="1141"/>
      <c r="AB1694" s="1140"/>
      <c r="AD1694" s="1141"/>
      <c r="AE1694" s="512"/>
      <c r="AO1694" s="233"/>
    </row>
    <row r="1695" spans="2:41" ht="18" customHeight="1">
      <c r="B1695" s="189"/>
      <c r="D1695" s="144"/>
      <c r="F1695" s="144"/>
      <c r="G1695" s="206"/>
      <c r="I1695" s="622"/>
      <c r="J1695" s="199"/>
      <c r="K1695" s="476"/>
      <c r="L1695" s="144"/>
      <c r="M1695" s="144"/>
      <c r="N1695" s="144"/>
      <c r="O1695" s="233"/>
      <c r="P1695" s="1391"/>
      <c r="R1695" s="981"/>
      <c r="S1695" s="512"/>
      <c r="T1695" s="1140"/>
      <c r="V1695" s="1141"/>
      <c r="X1695" s="1140"/>
      <c r="Z1695" s="1141"/>
      <c r="AB1695" s="1140"/>
      <c r="AD1695" s="1141"/>
      <c r="AE1695" s="512"/>
      <c r="AO1695" s="233"/>
    </row>
    <row r="1696" spans="2:41" ht="18" customHeight="1">
      <c r="B1696" s="189"/>
      <c r="D1696" s="144"/>
      <c r="F1696" s="144"/>
      <c r="G1696" s="206"/>
      <c r="I1696" s="622"/>
      <c r="J1696" s="199"/>
      <c r="K1696" s="476"/>
      <c r="L1696" s="144"/>
      <c r="M1696" s="144"/>
      <c r="N1696" s="144"/>
      <c r="O1696" s="233"/>
      <c r="P1696" s="1391"/>
      <c r="R1696" s="981"/>
      <c r="S1696" s="512"/>
      <c r="T1696" s="1140"/>
      <c r="V1696" s="1141"/>
      <c r="X1696" s="1140"/>
      <c r="Z1696" s="1141"/>
      <c r="AB1696" s="1140"/>
      <c r="AD1696" s="1141"/>
      <c r="AE1696" s="512"/>
      <c r="AO1696" s="233"/>
    </row>
    <row r="1697" spans="2:41" ht="18" customHeight="1">
      <c r="B1697" s="189"/>
      <c r="D1697" s="144"/>
      <c r="F1697" s="144"/>
      <c r="G1697" s="206"/>
      <c r="I1697" s="622"/>
      <c r="J1697" s="199"/>
      <c r="K1697" s="476"/>
      <c r="L1697" s="144"/>
      <c r="M1697" s="144"/>
      <c r="N1697" s="144"/>
      <c r="O1697" s="233"/>
      <c r="P1697" s="1391"/>
      <c r="R1697" s="981"/>
      <c r="S1697" s="512"/>
      <c r="T1697" s="1140"/>
      <c r="V1697" s="1141"/>
      <c r="X1697" s="1140"/>
      <c r="Z1697" s="1141"/>
      <c r="AB1697" s="1140"/>
      <c r="AD1697" s="1141"/>
      <c r="AE1697" s="512"/>
      <c r="AO1697" s="233"/>
    </row>
    <row r="1698" spans="2:41" ht="18" customHeight="1">
      <c r="B1698" s="189"/>
      <c r="D1698" s="144"/>
      <c r="F1698" s="144"/>
      <c r="G1698" s="206"/>
      <c r="I1698" s="622"/>
      <c r="J1698" s="199"/>
      <c r="K1698" s="476"/>
      <c r="L1698" s="144"/>
      <c r="M1698" s="144"/>
      <c r="N1698" s="144"/>
      <c r="O1698" s="233"/>
      <c r="P1698" s="1391"/>
      <c r="R1698" s="981"/>
      <c r="S1698" s="512"/>
      <c r="T1698" s="1140"/>
      <c r="V1698" s="1141"/>
      <c r="X1698" s="1140"/>
      <c r="Z1698" s="1141"/>
      <c r="AB1698" s="1140"/>
      <c r="AD1698" s="1141"/>
      <c r="AE1698" s="512"/>
      <c r="AO1698" s="233"/>
    </row>
    <row r="1699" spans="2:41" ht="18" customHeight="1">
      <c r="B1699" s="189"/>
      <c r="D1699" s="144"/>
      <c r="F1699" s="144"/>
      <c r="G1699" s="206"/>
      <c r="I1699" s="622"/>
      <c r="J1699" s="199"/>
      <c r="K1699" s="476"/>
      <c r="L1699" s="144"/>
      <c r="M1699" s="144"/>
      <c r="N1699" s="144"/>
      <c r="O1699" s="233"/>
      <c r="P1699" s="1391"/>
      <c r="R1699" s="981"/>
      <c r="S1699" s="512"/>
      <c r="T1699" s="1140"/>
      <c r="V1699" s="1141"/>
      <c r="X1699" s="1140"/>
      <c r="Z1699" s="1141"/>
      <c r="AB1699" s="1140"/>
      <c r="AD1699" s="1141"/>
      <c r="AE1699" s="512"/>
      <c r="AO1699" s="233"/>
    </row>
    <row r="1700" spans="2:41" ht="18" customHeight="1">
      <c r="B1700" s="189"/>
      <c r="D1700" s="144"/>
      <c r="F1700" s="144"/>
      <c r="G1700" s="206"/>
      <c r="I1700" s="622"/>
      <c r="J1700" s="199"/>
      <c r="K1700" s="476"/>
      <c r="L1700" s="144"/>
      <c r="M1700" s="144"/>
      <c r="N1700" s="144"/>
      <c r="O1700" s="233"/>
      <c r="P1700" s="1391"/>
      <c r="R1700" s="981"/>
      <c r="S1700" s="512"/>
      <c r="T1700" s="1140"/>
      <c r="V1700" s="1141"/>
      <c r="X1700" s="1140"/>
      <c r="Z1700" s="1141"/>
      <c r="AB1700" s="1140"/>
      <c r="AD1700" s="1141"/>
      <c r="AE1700" s="512"/>
      <c r="AO1700" s="233"/>
    </row>
    <row r="1701" spans="2:41" ht="18" customHeight="1">
      <c r="B1701" s="189"/>
      <c r="D1701" s="144"/>
      <c r="F1701" s="144"/>
      <c r="G1701" s="206"/>
      <c r="I1701" s="622"/>
      <c r="J1701" s="199"/>
      <c r="K1701" s="476"/>
      <c r="L1701" s="144"/>
      <c r="M1701" s="144"/>
      <c r="N1701" s="144"/>
      <c r="O1701" s="233"/>
      <c r="P1701" s="1391"/>
      <c r="R1701" s="981"/>
      <c r="S1701" s="512"/>
      <c r="T1701" s="1140"/>
      <c r="V1701" s="1141"/>
      <c r="X1701" s="1140"/>
      <c r="Z1701" s="1141"/>
      <c r="AB1701" s="1140"/>
      <c r="AD1701" s="1141"/>
      <c r="AE1701" s="512"/>
      <c r="AO1701" s="233"/>
    </row>
    <row r="1702" spans="2:41" ht="18" customHeight="1">
      <c r="B1702" s="189"/>
      <c r="D1702" s="144"/>
      <c r="F1702" s="144"/>
      <c r="G1702" s="206"/>
      <c r="I1702" s="622"/>
      <c r="J1702" s="199"/>
      <c r="K1702" s="476"/>
      <c r="L1702" s="144"/>
      <c r="M1702" s="144"/>
      <c r="N1702" s="144"/>
      <c r="O1702" s="233"/>
      <c r="P1702" s="1391"/>
      <c r="R1702" s="981"/>
      <c r="S1702" s="512"/>
      <c r="T1702" s="1140"/>
      <c r="V1702" s="1141"/>
      <c r="X1702" s="1140"/>
      <c r="Z1702" s="1141"/>
      <c r="AB1702" s="1140"/>
      <c r="AD1702" s="1141"/>
      <c r="AE1702" s="512"/>
      <c r="AO1702" s="233"/>
    </row>
    <row r="1703" spans="2:41" ht="18" customHeight="1">
      <c r="B1703" s="189"/>
      <c r="D1703" s="144"/>
      <c r="F1703" s="144"/>
      <c r="G1703" s="206"/>
      <c r="I1703" s="622"/>
      <c r="J1703" s="199"/>
      <c r="K1703" s="476"/>
      <c r="L1703" s="144"/>
      <c r="M1703" s="144"/>
      <c r="N1703" s="144"/>
      <c r="O1703" s="233"/>
      <c r="P1703" s="1391"/>
      <c r="R1703" s="981"/>
      <c r="S1703" s="512"/>
      <c r="T1703" s="1140"/>
      <c r="V1703" s="1141"/>
      <c r="X1703" s="1140"/>
      <c r="Z1703" s="1141"/>
      <c r="AB1703" s="1140"/>
      <c r="AD1703" s="1141"/>
      <c r="AE1703" s="512"/>
      <c r="AO1703" s="233"/>
    </row>
    <row r="1704" spans="2:41" ht="18" customHeight="1">
      <c r="B1704" s="189"/>
      <c r="D1704" s="144"/>
      <c r="F1704" s="144"/>
      <c r="G1704" s="206"/>
      <c r="I1704" s="622"/>
      <c r="J1704" s="199"/>
      <c r="K1704" s="476"/>
      <c r="L1704" s="144"/>
      <c r="M1704" s="144"/>
      <c r="N1704" s="144"/>
      <c r="O1704" s="233"/>
      <c r="P1704" s="1391"/>
      <c r="R1704" s="981"/>
      <c r="S1704" s="512"/>
      <c r="T1704" s="1140"/>
      <c r="V1704" s="1141"/>
      <c r="X1704" s="1140"/>
      <c r="Z1704" s="1141"/>
      <c r="AB1704" s="1140"/>
      <c r="AD1704" s="1141"/>
      <c r="AE1704" s="512"/>
      <c r="AO1704" s="233"/>
    </row>
    <row r="1705" spans="2:41" ht="18" customHeight="1">
      <c r="B1705" s="189"/>
      <c r="D1705" s="144"/>
      <c r="F1705" s="144"/>
      <c r="G1705" s="206"/>
      <c r="I1705" s="622"/>
      <c r="J1705" s="199"/>
      <c r="K1705" s="476"/>
      <c r="L1705" s="144"/>
      <c r="M1705" s="144"/>
      <c r="N1705" s="144"/>
      <c r="O1705" s="233"/>
      <c r="P1705" s="1391"/>
      <c r="R1705" s="981"/>
      <c r="S1705" s="512"/>
      <c r="T1705" s="1140"/>
      <c r="V1705" s="1141"/>
      <c r="X1705" s="1140"/>
      <c r="Z1705" s="1141"/>
      <c r="AB1705" s="1140"/>
      <c r="AD1705" s="1141"/>
      <c r="AE1705" s="512"/>
      <c r="AO1705" s="233"/>
    </row>
    <row r="1706" spans="2:41" ht="18" customHeight="1">
      <c r="B1706" s="189"/>
      <c r="D1706" s="144"/>
      <c r="F1706" s="144"/>
      <c r="G1706" s="206"/>
      <c r="I1706" s="622"/>
      <c r="J1706" s="199"/>
      <c r="K1706" s="476"/>
      <c r="L1706" s="144"/>
      <c r="M1706" s="144"/>
      <c r="N1706" s="144"/>
      <c r="O1706" s="233"/>
      <c r="P1706" s="1391"/>
      <c r="R1706" s="981"/>
      <c r="S1706" s="512"/>
      <c r="T1706" s="1140"/>
      <c r="V1706" s="1141"/>
      <c r="X1706" s="1140"/>
      <c r="Z1706" s="1141"/>
      <c r="AB1706" s="1140"/>
      <c r="AD1706" s="1141"/>
      <c r="AE1706" s="512"/>
      <c r="AO1706" s="233"/>
    </row>
    <row r="1707" spans="2:41" ht="18" customHeight="1">
      <c r="B1707" s="189"/>
      <c r="D1707" s="144"/>
      <c r="F1707" s="144"/>
      <c r="G1707" s="206"/>
      <c r="I1707" s="622"/>
      <c r="J1707" s="199"/>
      <c r="K1707" s="476"/>
      <c r="L1707" s="144"/>
      <c r="M1707" s="144"/>
      <c r="N1707" s="144"/>
      <c r="O1707" s="233"/>
      <c r="P1707" s="1391"/>
      <c r="R1707" s="981"/>
      <c r="S1707" s="512"/>
      <c r="T1707" s="1140"/>
      <c r="V1707" s="1141"/>
      <c r="X1707" s="1140"/>
      <c r="Z1707" s="1141"/>
      <c r="AB1707" s="1140"/>
      <c r="AD1707" s="1141"/>
      <c r="AE1707" s="512"/>
      <c r="AO1707" s="233"/>
    </row>
    <row r="1708" spans="2:41" ht="18" customHeight="1">
      <c r="B1708" s="189"/>
      <c r="D1708" s="144"/>
      <c r="F1708" s="144"/>
      <c r="G1708" s="206"/>
      <c r="I1708" s="622"/>
      <c r="J1708" s="199"/>
      <c r="K1708" s="476"/>
      <c r="L1708" s="144"/>
      <c r="M1708" s="144"/>
      <c r="N1708" s="144"/>
      <c r="O1708" s="233"/>
      <c r="P1708" s="1391"/>
      <c r="R1708" s="981"/>
      <c r="S1708" s="512"/>
      <c r="T1708" s="1140"/>
      <c r="V1708" s="1141"/>
      <c r="X1708" s="1140"/>
      <c r="Z1708" s="1141"/>
      <c r="AB1708" s="1140"/>
      <c r="AD1708" s="1141"/>
      <c r="AE1708" s="512"/>
      <c r="AO1708" s="233"/>
    </row>
    <row r="1709" spans="2:41" ht="18" customHeight="1">
      <c r="B1709" s="189"/>
      <c r="D1709" s="144"/>
      <c r="F1709" s="144"/>
      <c r="G1709" s="206"/>
      <c r="I1709" s="622"/>
      <c r="J1709" s="199"/>
      <c r="K1709" s="476"/>
      <c r="L1709" s="144"/>
      <c r="M1709" s="144"/>
      <c r="N1709" s="144"/>
      <c r="O1709" s="233"/>
      <c r="P1709" s="1391"/>
      <c r="R1709" s="981"/>
      <c r="S1709" s="512"/>
      <c r="T1709" s="1140"/>
      <c r="V1709" s="1141"/>
      <c r="X1709" s="1140"/>
      <c r="Z1709" s="1141"/>
      <c r="AB1709" s="1140"/>
      <c r="AD1709" s="1141"/>
      <c r="AE1709" s="512"/>
      <c r="AO1709" s="233"/>
    </row>
    <row r="1710" spans="2:41" ht="18" customHeight="1">
      <c r="B1710" s="189"/>
      <c r="D1710" s="144"/>
      <c r="F1710" s="144"/>
      <c r="G1710" s="206"/>
      <c r="I1710" s="622"/>
      <c r="J1710" s="199"/>
      <c r="K1710" s="476"/>
      <c r="L1710" s="144"/>
      <c r="M1710" s="144"/>
      <c r="N1710" s="144"/>
      <c r="O1710" s="233"/>
      <c r="P1710" s="1391"/>
      <c r="R1710" s="981"/>
      <c r="S1710" s="512"/>
      <c r="T1710" s="1140"/>
      <c r="V1710" s="1141"/>
      <c r="X1710" s="1140"/>
      <c r="Z1710" s="1141"/>
      <c r="AB1710" s="1140"/>
      <c r="AD1710" s="1141"/>
      <c r="AE1710" s="512"/>
      <c r="AO1710" s="233"/>
    </row>
    <row r="1711" spans="2:41" ht="18" customHeight="1">
      <c r="B1711" s="189"/>
      <c r="D1711" s="144"/>
      <c r="F1711" s="144"/>
      <c r="G1711" s="206"/>
      <c r="I1711" s="622"/>
      <c r="J1711" s="199"/>
      <c r="K1711" s="476"/>
      <c r="L1711" s="144"/>
      <c r="M1711" s="144"/>
      <c r="N1711" s="144"/>
      <c r="O1711" s="233"/>
      <c r="P1711" s="1391"/>
      <c r="R1711" s="981"/>
      <c r="S1711" s="512"/>
      <c r="T1711" s="1140"/>
      <c r="V1711" s="1141"/>
      <c r="X1711" s="1140"/>
      <c r="Z1711" s="1141"/>
      <c r="AB1711" s="1140"/>
      <c r="AD1711" s="1141"/>
      <c r="AE1711" s="512"/>
      <c r="AO1711" s="233"/>
    </row>
    <row r="1712" spans="2:41" ht="18" customHeight="1">
      <c r="B1712" s="189"/>
      <c r="D1712" s="144"/>
      <c r="F1712" s="144"/>
      <c r="G1712" s="206"/>
      <c r="I1712" s="622"/>
      <c r="J1712" s="199"/>
      <c r="K1712" s="476"/>
      <c r="L1712" s="144"/>
      <c r="M1712" s="144"/>
      <c r="N1712" s="144"/>
      <c r="O1712" s="233"/>
      <c r="P1712" s="1391"/>
      <c r="R1712" s="981"/>
      <c r="S1712" s="512"/>
      <c r="T1712" s="1140"/>
      <c r="V1712" s="1141"/>
      <c r="X1712" s="1140"/>
      <c r="Z1712" s="1141"/>
      <c r="AB1712" s="1140"/>
      <c r="AD1712" s="1141"/>
      <c r="AE1712" s="512"/>
      <c r="AO1712" s="233"/>
    </row>
    <row r="1713" spans="2:41" ht="18" customHeight="1">
      <c r="B1713" s="189"/>
      <c r="D1713" s="144"/>
      <c r="F1713" s="144"/>
      <c r="G1713" s="206"/>
      <c r="I1713" s="622"/>
      <c r="J1713" s="199"/>
      <c r="K1713" s="476"/>
      <c r="L1713" s="144"/>
      <c r="M1713" s="144"/>
      <c r="N1713" s="144"/>
      <c r="O1713" s="233"/>
      <c r="P1713" s="1391"/>
      <c r="R1713" s="981"/>
      <c r="S1713" s="512"/>
      <c r="T1713" s="1140"/>
      <c r="V1713" s="1141"/>
      <c r="X1713" s="1140"/>
      <c r="Z1713" s="1141"/>
      <c r="AB1713" s="1140"/>
      <c r="AD1713" s="1141"/>
      <c r="AE1713" s="512"/>
      <c r="AO1713" s="233"/>
    </row>
    <row r="1714" spans="2:41" ht="18" customHeight="1">
      <c r="B1714" s="189"/>
      <c r="D1714" s="144"/>
      <c r="F1714" s="144"/>
      <c r="G1714" s="206"/>
      <c r="I1714" s="622"/>
      <c r="J1714" s="199"/>
      <c r="K1714" s="476"/>
      <c r="L1714" s="144"/>
      <c r="M1714" s="144"/>
      <c r="N1714" s="144"/>
      <c r="O1714" s="233"/>
      <c r="P1714" s="1391"/>
      <c r="R1714" s="981"/>
      <c r="S1714" s="512"/>
      <c r="T1714" s="1140"/>
      <c r="V1714" s="1141"/>
      <c r="X1714" s="1140"/>
      <c r="Z1714" s="1141"/>
      <c r="AB1714" s="1140"/>
      <c r="AD1714" s="1141"/>
      <c r="AE1714" s="512"/>
      <c r="AO1714" s="233"/>
    </row>
    <row r="1715" spans="2:41" ht="18" customHeight="1">
      <c r="B1715" s="189"/>
      <c r="D1715" s="144"/>
      <c r="F1715" s="144"/>
      <c r="G1715" s="206"/>
      <c r="I1715" s="622"/>
      <c r="J1715" s="199"/>
      <c r="K1715" s="476"/>
      <c r="L1715" s="144"/>
      <c r="M1715" s="144"/>
      <c r="N1715" s="144"/>
      <c r="O1715" s="233"/>
      <c r="P1715" s="1391"/>
      <c r="R1715" s="981"/>
      <c r="S1715" s="512"/>
      <c r="T1715" s="1140"/>
      <c r="V1715" s="1141"/>
      <c r="X1715" s="1140"/>
      <c r="Z1715" s="1141"/>
      <c r="AB1715" s="1140"/>
      <c r="AD1715" s="1141"/>
      <c r="AE1715" s="512"/>
      <c r="AO1715" s="233"/>
    </row>
    <row r="1716" spans="2:41" ht="18" customHeight="1">
      <c r="B1716" s="189"/>
      <c r="D1716" s="144"/>
      <c r="F1716" s="144"/>
      <c r="G1716" s="206"/>
      <c r="I1716" s="622"/>
      <c r="J1716" s="199"/>
      <c r="K1716" s="476"/>
      <c r="L1716" s="144"/>
      <c r="M1716" s="144"/>
      <c r="N1716" s="144"/>
      <c r="O1716" s="233"/>
      <c r="P1716" s="1391"/>
      <c r="R1716" s="981"/>
      <c r="S1716" s="512"/>
      <c r="T1716" s="1140"/>
      <c r="V1716" s="1141"/>
      <c r="X1716" s="1140"/>
      <c r="Z1716" s="1141"/>
      <c r="AB1716" s="1140"/>
      <c r="AD1716" s="1141"/>
      <c r="AE1716" s="512"/>
      <c r="AO1716" s="233"/>
    </row>
    <row r="1717" spans="2:41" ht="18" customHeight="1">
      <c r="B1717" s="189"/>
      <c r="D1717" s="144"/>
      <c r="F1717" s="144"/>
      <c r="G1717" s="206"/>
      <c r="I1717" s="622"/>
      <c r="J1717" s="199"/>
      <c r="K1717" s="476"/>
      <c r="L1717" s="144"/>
      <c r="M1717" s="144"/>
      <c r="N1717" s="144"/>
      <c r="O1717" s="233"/>
      <c r="P1717" s="1391"/>
      <c r="R1717" s="981"/>
      <c r="S1717" s="512"/>
      <c r="T1717" s="1140"/>
      <c r="V1717" s="1141"/>
      <c r="X1717" s="1140"/>
      <c r="Z1717" s="1141"/>
      <c r="AB1717" s="1140"/>
      <c r="AD1717" s="1141"/>
      <c r="AE1717" s="512"/>
      <c r="AO1717" s="233"/>
    </row>
    <row r="1718" spans="2:41" ht="18" customHeight="1">
      <c r="B1718" s="189"/>
      <c r="D1718" s="144"/>
      <c r="F1718" s="144"/>
      <c r="G1718" s="206"/>
      <c r="I1718" s="622"/>
      <c r="J1718" s="199"/>
      <c r="K1718" s="476"/>
      <c r="L1718" s="144"/>
      <c r="M1718" s="144"/>
      <c r="N1718" s="144"/>
      <c r="O1718" s="233"/>
      <c r="P1718" s="1391"/>
      <c r="R1718" s="981"/>
      <c r="S1718" s="512"/>
      <c r="T1718" s="1140"/>
      <c r="V1718" s="1141"/>
      <c r="X1718" s="1140"/>
      <c r="Z1718" s="1141"/>
      <c r="AB1718" s="1140"/>
      <c r="AD1718" s="1141"/>
      <c r="AE1718" s="512"/>
      <c r="AO1718" s="233"/>
    </row>
    <row r="1719" spans="2:41" ht="18" customHeight="1">
      <c r="B1719" s="189"/>
      <c r="D1719" s="144"/>
      <c r="F1719" s="144"/>
      <c r="G1719" s="206"/>
      <c r="I1719" s="622"/>
      <c r="J1719" s="199"/>
      <c r="K1719" s="476"/>
      <c r="L1719" s="144"/>
      <c r="M1719" s="144"/>
      <c r="N1719" s="144"/>
      <c r="O1719" s="233"/>
      <c r="P1719" s="1391"/>
      <c r="R1719" s="981"/>
      <c r="S1719" s="512"/>
      <c r="T1719" s="1140"/>
      <c r="V1719" s="1141"/>
      <c r="X1719" s="1140"/>
      <c r="Z1719" s="1141"/>
      <c r="AB1719" s="1140"/>
      <c r="AD1719" s="1141"/>
      <c r="AE1719" s="512"/>
      <c r="AO1719" s="233"/>
    </row>
    <row r="1720" spans="2:41" ht="18" customHeight="1">
      <c r="B1720" s="189"/>
      <c r="D1720" s="144"/>
      <c r="F1720" s="144"/>
      <c r="G1720" s="206"/>
      <c r="I1720" s="622"/>
      <c r="J1720" s="199"/>
      <c r="K1720" s="476"/>
      <c r="L1720" s="144"/>
      <c r="M1720" s="144"/>
      <c r="N1720" s="144"/>
      <c r="O1720" s="233"/>
      <c r="P1720" s="1391"/>
      <c r="R1720" s="981"/>
      <c r="S1720" s="512"/>
      <c r="T1720" s="1140"/>
      <c r="V1720" s="1141"/>
      <c r="X1720" s="1140"/>
      <c r="Z1720" s="1141"/>
      <c r="AB1720" s="1140"/>
      <c r="AD1720" s="1141"/>
      <c r="AE1720" s="512"/>
      <c r="AO1720" s="233"/>
    </row>
    <row r="1721" spans="2:41" ht="18" customHeight="1">
      <c r="B1721" s="189"/>
      <c r="D1721" s="144"/>
      <c r="F1721" s="144"/>
      <c r="G1721" s="206"/>
      <c r="I1721" s="622"/>
      <c r="J1721" s="199"/>
      <c r="K1721" s="476"/>
      <c r="L1721" s="144"/>
      <c r="M1721" s="144"/>
      <c r="N1721" s="144"/>
      <c r="O1721" s="233"/>
      <c r="P1721" s="1391"/>
      <c r="R1721" s="981"/>
      <c r="S1721" s="512"/>
      <c r="T1721" s="1140"/>
      <c r="V1721" s="1141"/>
      <c r="X1721" s="1140"/>
      <c r="Z1721" s="1141"/>
      <c r="AB1721" s="1140"/>
      <c r="AD1721" s="1141"/>
      <c r="AE1721" s="512"/>
      <c r="AO1721" s="233"/>
    </row>
    <row r="1722" spans="2:41" ht="18" customHeight="1">
      <c r="B1722" s="189"/>
      <c r="D1722" s="144"/>
      <c r="F1722" s="144"/>
      <c r="G1722" s="206"/>
      <c r="I1722" s="622"/>
      <c r="J1722" s="199"/>
      <c r="K1722" s="476"/>
      <c r="L1722" s="144"/>
      <c r="M1722" s="144"/>
      <c r="N1722" s="144"/>
      <c r="O1722" s="233"/>
      <c r="P1722" s="1391"/>
      <c r="R1722" s="981"/>
      <c r="S1722" s="512"/>
      <c r="T1722" s="1140"/>
      <c r="V1722" s="1141"/>
      <c r="X1722" s="1140"/>
      <c r="Z1722" s="1141"/>
      <c r="AB1722" s="1140"/>
      <c r="AD1722" s="1141"/>
      <c r="AE1722" s="512"/>
      <c r="AO1722" s="233"/>
    </row>
    <row r="1723" spans="2:41" ht="18" customHeight="1">
      <c r="B1723" s="189"/>
      <c r="D1723" s="144"/>
      <c r="F1723" s="144"/>
      <c r="G1723" s="206"/>
      <c r="I1723" s="622"/>
      <c r="J1723" s="199"/>
      <c r="K1723" s="476"/>
      <c r="L1723" s="144"/>
      <c r="M1723" s="144"/>
      <c r="N1723" s="144"/>
      <c r="O1723" s="233"/>
      <c r="P1723" s="1391"/>
      <c r="R1723" s="981"/>
      <c r="S1723" s="512"/>
      <c r="T1723" s="1140"/>
      <c r="V1723" s="1141"/>
      <c r="X1723" s="1140"/>
      <c r="Z1723" s="1141"/>
      <c r="AB1723" s="1140"/>
      <c r="AD1723" s="1141"/>
      <c r="AE1723" s="512"/>
      <c r="AO1723" s="233"/>
    </row>
    <row r="1724" spans="2:41" ht="18" customHeight="1">
      <c r="B1724" s="189"/>
      <c r="D1724" s="144"/>
      <c r="F1724" s="144"/>
      <c r="G1724" s="206"/>
      <c r="I1724" s="622"/>
      <c r="J1724" s="199"/>
      <c r="K1724" s="476"/>
      <c r="L1724" s="144"/>
      <c r="M1724" s="144"/>
      <c r="N1724" s="144"/>
      <c r="O1724" s="233"/>
      <c r="P1724" s="1391"/>
      <c r="R1724" s="981"/>
      <c r="S1724" s="512"/>
      <c r="T1724" s="1140"/>
      <c r="V1724" s="1141"/>
      <c r="X1724" s="1140"/>
      <c r="Z1724" s="1141"/>
      <c r="AB1724" s="1140"/>
      <c r="AD1724" s="1141"/>
      <c r="AE1724" s="512"/>
      <c r="AO1724" s="233"/>
    </row>
    <row r="1725" spans="2:41" ht="18" customHeight="1">
      <c r="B1725" s="189"/>
      <c r="D1725" s="144"/>
      <c r="F1725" s="144"/>
      <c r="G1725" s="206"/>
      <c r="I1725" s="622"/>
      <c r="J1725" s="199"/>
      <c r="K1725" s="476"/>
      <c r="L1725" s="144"/>
      <c r="M1725" s="144"/>
      <c r="N1725" s="144"/>
      <c r="O1725" s="233"/>
      <c r="P1725" s="1391"/>
      <c r="R1725" s="981"/>
      <c r="S1725" s="512"/>
      <c r="T1725" s="1140"/>
      <c r="V1725" s="1141"/>
      <c r="X1725" s="1140"/>
      <c r="Z1725" s="1141"/>
      <c r="AB1725" s="1140"/>
      <c r="AD1725" s="1141"/>
      <c r="AE1725" s="512"/>
      <c r="AO1725" s="233"/>
    </row>
    <row r="1726" spans="2:41" ht="18" customHeight="1">
      <c r="B1726" s="189"/>
      <c r="D1726" s="144"/>
      <c r="F1726" s="144"/>
      <c r="G1726" s="206"/>
      <c r="I1726" s="622"/>
      <c r="J1726" s="199"/>
      <c r="K1726" s="476"/>
      <c r="L1726" s="144"/>
      <c r="M1726" s="144"/>
      <c r="N1726" s="144"/>
      <c r="O1726" s="233"/>
      <c r="P1726" s="1391"/>
      <c r="R1726" s="981"/>
      <c r="S1726" s="512"/>
      <c r="T1726" s="1140"/>
      <c r="V1726" s="1141"/>
      <c r="X1726" s="1140"/>
      <c r="Z1726" s="1141"/>
      <c r="AB1726" s="1140"/>
      <c r="AD1726" s="1141"/>
      <c r="AE1726" s="512"/>
      <c r="AO1726" s="233"/>
    </row>
    <row r="1727" spans="2:41" ht="18" customHeight="1">
      <c r="B1727" s="189"/>
      <c r="D1727" s="144"/>
      <c r="F1727" s="144"/>
      <c r="G1727" s="206"/>
      <c r="I1727" s="622"/>
      <c r="J1727" s="199"/>
      <c r="K1727" s="476"/>
      <c r="L1727" s="144"/>
      <c r="M1727" s="144"/>
      <c r="N1727" s="144"/>
      <c r="O1727" s="233"/>
      <c r="P1727" s="1391"/>
      <c r="R1727" s="981"/>
      <c r="S1727" s="512"/>
      <c r="T1727" s="1140"/>
      <c r="V1727" s="1141"/>
      <c r="X1727" s="1140"/>
      <c r="Z1727" s="1141"/>
      <c r="AB1727" s="1140"/>
      <c r="AD1727" s="1141"/>
      <c r="AE1727" s="512"/>
      <c r="AO1727" s="233"/>
    </row>
    <row r="1728" spans="2:41" ht="18" customHeight="1">
      <c r="B1728" s="189"/>
      <c r="D1728" s="144"/>
      <c r="F1728" s="144"/>
      <c r="G1728" s="206"/>
      <c r="I1728" s="622"/>
      <c r="J1728" s="199"/>
      <c r="K1728" s="476"/>
      <c r="L1728" s="144"/>
      <c r="M1728" s="144"/>
      <c r="N1728" s="144"/>
      <c r="O1728" s="233"/>
      <c r="P1728" s="1391"/>
      <c r="R1728" s="981"/>
      <c r="S1728" s="512"/>
      <c r="T1728" s="1140"/>
      <c r="V1728" s="1141"/>
      <c r="X1728" s="1140"/>
      <c r="Z1728" s="1141"/>
      <c r="AB1728" s="1140"/>
      <c r="AD1728" s="1141"/>
      <c r="AE1728" s="512"/>
      <c r="AO1728" s="233"/>
    </row>
    <row r="1729" spans="2:41" ht="18" customHeight="1">
      <c r="B1729" s="189"/>
      <c r="D1729" s="144"/>
      <c r="F1729" s="144"/>
      <c r="G1729" s="206"/>
      <c r="I1729" s="622"/>
      <c r="J1729" s="199"/>
      <c r="K1729" s="476"/>
      <c r="L1729" s="144"/>
      <c r="M1729" s="144"/>
      <c r="N1729" s="144"/>
      <c r="O1729" s="233"/>
      <c r="P1729" s="1391"/>
      <c r="R1729" s="981"/>
      <c r="S1729" s="512"/>
      <c r="T1729" s="1140"/>
      <c r="V1729" s="1141"/>
      <c r="X1729" s="1140"/>
      <c r="Z1729" s="1141"/>
      <c r="AB1729" s="1140"/>
      <c r="AD1729" s="1141"/>
      <c r="AE1729" s="512"/>
      <c r="AO1729" s="233"/>
    </row>
    <row r="1730" spans="2:41" ht="18" customHeight="1">
      <c r="B1730" s="189"/>
      <c r="D1730" s="144"/>
      <c r="F1730" s="144"/>
      <c r="G1730" s="206"/>
      <c r="I1730" s="622"/>
      <c r="J1730" s="199"/>
      <c r="K1730" s="476"/>
      <c r="L1730" s="144"/>
      <c r="M1730" s="144"/>
      <c r="N1730" s="144"/>
      <c r="O1730" s="233"/>
      <c r="P1730" s="1391"/>
      <c r="R1730" s="981"/>
      <c r="S1730" s="512"/>
      <c r="T1730" s="1140"/>
      <c r="V1730" s="1141"/>
      <c r="X1730" s="1140"/>
      <c r="Z1730" s="1141"/>
      <c r="AB1730" s="1140"/>
      <c r="AD1730" s="1141"/>
      <c r="AE1730" s="512"/>
      <c r="AO1730" s="233"/>
    </row>
    <row r="1731" spans="2:41" ht="18" customHeight="1">
      <c r="B1731" s="189"/>
      <c r="D1731" s="144"/>
      <c r="F1731" s="144"/>
      <c r="G1731" s="206"/>
      <c r="I1731" s="622"/>
      <c r="J1731" s="199"/>
      <c r="K1731" s="476"/>
      <c r="L1731" s="144"/>
      <c r="M1731" s="144"/>
      <c r="N1731" s="144"/>
      <c r="O1731" s="233"/>
      <c r="P1731" s="1391"/>
      <c r="R1731" s="981"/>
      <c r="S1731" s="512"/>
      <c r="T1731" s="1140"/>
      <c r="V1731" s="1141"/>
      <c r="X1731" s="1140"/>
      <c r="Z1731" s="1141"/>
      <c r="AB1731" s="1140"/>
      <c r="AD1731" s="1141"/>
      <c r="AE1731" s="512"/>
      <c r="AO1731" s="233"/>
    </row>
    <row r="1732" spans="2:41" ht="18" customHeight="1">
      <c r="B1732" s="189"/>
      <c r="D1732" s="144"/>
      <c r="F1732" s="144"/>
      <c r="G1732" s="206"/>
      <c r="I1732" s="622"/>
      <c r="J1732" s="199"/>
      <c r="K1732" s="476"/>
      <c r="L1732" s="144"/>
      <c r="M1732" s="144"/>
      <c r="N1732" s="144"/>
      <c r="O1732" s="233"/>
      <c r="P1732" s="1391"/>
      <c r="R1732" s="981"/>
      <c r="S1732" s="512"/>
      <c r="T1732" s="1140"/>
      <c r="V1732" s="1141"/>
      <c r="X1732" s="1140"/>
      <c r="Z1732" s="1141"/>
      <c r="AB1732" s="1140"/>
      <c r="AD1732" s="1141"/>
      <c r="AE1732" s="512"/>
      <c r="AO1732" s="233"/>
    </row>
    <row r="1733" spans="2:41" ht="18" customHeight="1">
      <c r="B1733" s="189"/>
      <c r="D1733" s="144"/>
      <c r="F1733" s="144"/>
      <c r="G1733" s="206"/>
      <c r="I1733" s="622"/>
      <c r="J1733" s="199"/>
      <c r="K1733" s="476"/>
      <c r="L1733" s="144"/>
      <c r="M1733" s="144"/>
      <c r="N1733" s="144"/>
      <c r="O1733" s="233"/>
      <c r="P1733" s="1391"/>
      <c r="R1733" s="981"/>
      <c r="S1733" s="512"/>
      <c r="T1733" s="1140"/>
      <c r="V1733" s="1141"/>
      <c r="X1733" s="1140"/>
      <c r="Z1733" s="1141"/>
      <c r="AB1733" s="1140"/>
      <c r="AD1733" s="1141"/>
      <c r="AE1733" s="512"/>
      <c r="AO1733" s="233"/>
    </row>
    <row r="1734" spans="2:41" ht="18" customHeight="1">
      <c r="B1734" s="189"/>
      <c r="D1734" s="144"/>
      <c r="F1734" s="144"/>
      <c r="G1734" s="206"/>
      <c r="I1734" s="622"/>
      <c r="J1734" s="199"/>
      <c r="K1734" s="476"/>
      <c r="L1734" s="144"/>
      <c r="M1734" s="144"/>
      <c r="N1734" s="144"/>
      <c r="O1734" s="233"/>
      <c r="P1734" s="1391"/>
      <c r="R1734" s="981"/>
      <c r="S1734" s="512"/>
      <c r="T1734" s="1140"/>
      <c r="V1734" s="1141"/>
      <c r="X1734" s="1140"/>
      <c r="Z1734" s="1141"/>
      <c r="AB1734" s="1140"/>
      <c r="AD1734" s="1141"/>
      <c r="AE1734" s="512"/>
      <c r="AO1734" s="233"/>
    </row>
    <row r="1735" spans="2:41" ht="18" customHeight="1">
      <c r="B1735" s="189"/>
      <c r="D1735" s="144"/>
      <c r="F1735" s="144"/>
      <c r="G1735" s="206"/>
      <c r="I1735" s="622"/>
      <c r="J1735" s="199"/>
      <c r="K1735" s="476"/>
      <c r="L1735" s="144"/>
      <c r="M1735" s="144"/>
      <c r="N1735" s="144"/>
      <c r="O1735" s="233"/>
      <c r="P1735" s="1391"/>
      <c r="R1735" s="981"/>
      <c r="S1735" s="512"/>
      <c r="T1735" s="1140"/>
      <c r="V1735" s="1141"/>
      <c r="X1735" s="1140"/>
      <c r="Z1735" s="1141"/>
      <c r="AB1735" s="1140"/>
      <c r="AD1735" s="1141"/>
      <c r="AE1735" s="512"/>
      <c r="AO1735" s="233"/>
    </row>
    <row r="1736" spans="2:41" ht="18" customHeight="1">
      <c r="B1736" s="189"/>
      <c r="D1736" s="144"/>
      <c r="F1736" s="144"/>
      <c r="G1736" s="206"/>
      <c r="I1736" s="622"/>
      <c r="J1736" s="199"/>
      <c r="K1736" s="476"/>
      <c r="L1736" s="144"/>
      <c r="M1736" s="144"/>
      <c r="N1736" s="144"/>
      <c r="O1736" s="233"/>
      <c r="P1736" s="1391"/>
      <c r="R1736" s="981"/>
      <c r="S1736" s="512"/>
      <c r="T1736" s="1140"/>
      <c r="V1736" s="1141"/>
      <c r="X1736" s="1140"/>
      <c r="Z1736" s="1141"/>
      <c r="AB1736" s="1140"/>
      <c r="AD1736" s="1141"/>
      <c r="AE1736" s="512"/>
      <c r="AO1736" s="233"/>
    </row>
    <row r="1737" spans="2:41" ht="18" customHeight="1">
      <c r="B1737" s="189"/>
      <c r="D1737" s="144"/>
      <c r="F1737" s="144"/>
      <c r="G1737" s="206"/>
      <c r="I1737" s="622"/>
      <c r="J1737" s="199"/>
      <c r="K1737" s="476"/>
      <c r="L1737" s="144"/>
      <c r="M1737" s="144"/>
      <c r="N1737" s="144"/>
      <c r="O1737" s="233"/>
      <c r="P1737" s="1391"/>
      <c r="R1737" s="981"/>
      <c r="S1737" s="512"/>
      <c r="T1737" s="1140"/>
      <c r="V1737" s="1141"/>
      <c r="X1737" s="1140"/>
      <c r="Z1737" s="1141"/>
      <c r="AB1737" s="1140"/>
      <c r="AD1737" s="1141"/>
      <c r="AE1737" s="512"/>
      <c r="AO1737" s="233"/>
    </row>
    <row r="1738" spans="2:41" ht="18" customHeight="1">
      <c r="B1738" s="189"/>
      <c r="D1738" s="144"/>
      <c r="F1738" s="144"/>
      <c r="G1738" s="206"/>
      <c r="I1738" s="622"/>
      <c r="J1738" s="199"/>
      <c r="K1738" s="476"/>
      <c r="L1738" s="144"/>
      <c r="M1738" s="144"/>
      <c r="N1738" s="144"/>
      <c r="O1738" s="233"/>
      <c r="P1738" s="1391"/>
      <c r="R1738" s="981"/>
      <c r="S1738" s="512"/>
      <c r="T1738" s="1140"/>
      <c r="V1738" s="1141"/>
      <c r="X1738" s="1140"/>
      <c r="Z1738" s="1141"/>
      <c r="AB1738" s="1140"/>
      <c r="AD1738" s="1141"/>
      <c r="AE1738" s="512"/>
      <c r="AO1738" s="233"/>
    </row>
    <row r="1739" spans="2:41" ht="18" customHeight="1">
      <c r="B1739" s="189"/>
      <c r="D1739" s="144"/>
      <c r="F1739" s="144"/>
      <c r="G1739" s="206"/>
      <c r="I1739" s="622"/>
      <c r="J1739" s="199"/>
      <c r="K1739" s="476"/>
      <c r="L1739" s="144"/>
      <c r="M1739" s="144"/>
      <c r="N1739" s="144"/>
      <c r="O1739" s="233"/>
      <c r="P1739" s="1391"/>
      <c r="R1739" s="981"/>
      <c r="S1739" s="512"/>
      <c r="T1739" s="1140"/>
      <c r="V1739" s="1141"/>
      <c r="X1739" s="1140"/>
      <c r="Z1739" s="1141"/>
      <c r="AB1739" s="1140"/>
      <c r="AD1739" s="1141"/>
      <c r="AE1739" s="512"/>
      <c r="AO1739" s="233"/>
    </row>
    <row r="1740" spans="2:41" ht="18" customHeight="1">
      <c r="B1740" s="189"/>
      <c r="D1740" s="144"/>
      <c r="F1740" s="144"/>
      <c r="G1740" s="206"/>
      <c r="I1740" s="622"/>
      <c r="J1740" s="199"/>
      <c r="K1740" s="476"/>
      <c r="L1740" s="144"/>
      <c r="M1740" s="144"/>
      <c r="N1740" s="144"/>
      <c r="O1740" s="233"/>
      <c r="P1740" s="1391"/>
      <c r="R1740" s="981"/>
      <c r="S1740" s="512"/>
      <c r="T1740" s="1140"/>
      <c r="V1740" s="1141"/>
      <c r="X1740" s="1140"/>
      <c r="Z1740" s="1141"/>
      <c r="AB1740" s="1140"/>
      <c r="AD1740" s="1141"/>
      <c r="AE1740" s="512"/>
      <c r="AO1740" s="233"/>
    </row>
    <row r="1741" spans="2:41" ht="18" customHeight="1">
      <c r="B1741" s="189"/>
      <c r="D1741" s="144"/>
      <c r="F1741" s="144"/>
      <c r="G1741" s="206"/>
      <c r="I1741" s="622"/>
      <c r="J1741" s="199"/>
      <c r="K1741" s="476"/>
      <c r="L1741" s="144"/>
      <c r="M1741" s="144"/>
      <c r="N1741" s="144"/>
      <c r="O1741" s="233"/>
      <c r="P1741" s="1391"/>
      <c r="R1741" s="981"/>
      <c r="S1741" s="512"/>
      <c r="T1741" s="1140"/>
      <c r="V1741" s="1141"/>
      <c r="X1741" s="1140"/>
      <c r="Z1741" s="1141"/>
      <c r="AB1741" s="1140"/>
      <c r="AD1741" s="1141"/>
      <c r="AE1741" s="512"/>
      <c r="AO1741" s="233"/>
    </row>
    <row r="1742" spans="2:41" ht="18" customHeight="1">
      <c r="B1742" s="189"/>
      <c r="D1742" s="144"/>
      <c r="F1742" s="144"/>
      <c r="G1742" s="206"/>
      <c r="I1742" s="622"/>
      <c r="J1742" s="199"/>
      <c r="K1742" s="476"/>
      <c r="L1742" s="144"/>
      <c r="M1742" s="144"/>
      <c r="N1742" s="144"/>
      <c r="O1742" s="233"/>
      <c r="P1742" s="1391"/>
      <c r="R1742" s="981"/>
      <c r="S1742" s="512"/>
      <c r="T1742" s="1140"/>
      <c r="V1742" s="1141"/>
      <c r="X1742" s="1140"/>
      <c r="Z1742" s="1141"/>
      <c r="AB1742" s="1140"/>
      <c r="AD1742" s="1141"/>
      <c r="AE1742" s="512"/>
      <c r="AO1742" s="233"/>
    </row>
    <row r="1743" spans="2:41" ht="18" customHeight="1">
      <c r="B1743" s="189"/>
      <c r="D1743" s="144"/>
      <c r="F1743" s="144"/>
      <c r="G1743" s="206"/>
      <c r="I1743" s="622"/>
      <c r="J1743" s="199"/>
      <c r="K1743" s="476"/>
      <c r="L1743" s="144"/>
      <c r="M1743" s="144"/>
      <c r="N1743" s="144"/>
      <c r="O1743" s="233"/>
      <c r="P1743" s="1391"/>
      <c r="R1743" s="981"/>
      <c r="S1743" s="512"/>
      <c r="T1743" s="1140"/>
      <c r="V1743" s="1141"/>
      <c r="X1743" s="1140"/>
      <c r="Z1743" s="1141"/>
      <c r="AB1743" s="1140"/>
      <c r="AD1743" s="1141"/>
      <c r="AE1743" s="512"/>
      <c r="AO1743" s="233"/>
    </row>
    <row r="1744" spans="2:41" ht="18" customHeight="1">
      <c r="B1744" s="189"/>
      <c r="D1744" s="144"/>
      <c r="F1744" s="144"/>
      <c r="G1744" s="206"/>
      <c r="I1744" s="622"/>
      <c r="J1744" s="199"/>
      <c r="K1744" s="476"/>
      <c r="L1744" s="144"/>
      <c r="M1744" s="144"/>
      <c r="N1744" s="144"/>
      <c r="O1744" s="233"/>
      <c r="P1744" s="1391"/>
      <c r="R1744" s="981"/>
      <c r="S1744" s="512"/>
      <c r="T1744" s="1140"/>
      <c r="V1744" s="1141"/>
      <c r="X1744" s="1140"/>
      <c r="Z1744" s="1141"/>
      <c r="AB1744" s="1140"/>
      <c r="AD1744" s="1141"/>
      <c r="AE1744" s="512"/>
      <c r="AO1744" s="233"/>
    </row>
    <row r="1745" spans="2:41" ht="18" customHeight="1">
      <c r="B1745" s="189"/>
      <c r="D1745" s="144"/>
      <c r="F1745" s="144"/>
      <c r="G1745" s="206"/>
      <c r="I1745" s="622"/>
      <c r="J1745" s="199"/>
      <c r="K1745" s="476"/>
      <c r="L1745" s="144"/>
      <c r="M1745" s="144"/>
      <c r="N1745" s="144"/>
      <c r="O1745" s="233"/>
      <c r="P1745" s="1391"/>
      <c r="R1745" s="981"/>
      <c r="S1745" s="512"/>
      <c r="T1745" s="1140"/>
      <c r="V1745" s="1141"/>
      <c r="X1745" s="1140"/>
      <c r="Z1745" s="1141"/>
      <c r="AB1745" s="1140"/>
      <c r="AD1745" s="1141"/>
      <c r="AE1745" s="512"/>
      <c r="AO1745" s="233"/>
    </row>
    <row r="1746" spans="2:41" ht="18" customHeight="1">
      <c r="B1746" s="189"/>
      <c r="D1746" s="144"/>
      <c r="F1746" s="144"/>
      <c r="G1746" s="206"/>
      <c r="I1746" s="622"/>
      <c r="J1746" s="199"/>
      <c r="K1746" s="476"/>
      <c r="L1746" s="144"/>
      <c r="M1746" s="144"/>
      <c r="N1746" s="144"/>
      <c r="O1746" s="233"/>
      <c r="P1746" s="1391"/>
      <c r="R1746" s="981"/>
      <c r="S1746" s="512"/>
      <c r="T1746" s="1140"/>
      <c r="V1746" s="1141"/>
      <c r="X1746" s="1140"/>
      <c r="Z1746" s="1141"/>
      <c r="AB1746" s="1140"/>
      <c r="AD1746" s="1141"/>
      <c r="AE1746" s="512"/>
      <c r="AO1746" s="233"/>
    </row>
    <row r="1747" spans="2:41" ht="18" customHeight="1">
      <c r="B1747" s="189"/>
      <c r="D1747" s="144"/>
      <c r="F1747" s="144"/>
      <c r="G1747" s="206"/>
      <c r="I1747" s="622"/>
      <c r="J1747" s="199"/>
      <c r="K1747" s="476"/>
      <c r="L1747" s="144"/>
      <c r="M1747" s="144"/>
      <c r="N1747" s="144"/>
      <c r="O1747" s="233"/>
      <c r="P1747" s="1391"/>
      <c r="R1747" s="981"/>
      <c r="S1747" s="512"/>
      <c r="T1747" s="1140"/>
      <c r="V1747" s="1141"/>
      <c r="X1747" s="1140"/>
      <c r="Z1747" s="1141"/>
      <c r="AB1747" s="1140"/>
      <c r="AD1747" s="1141"/>
      <c r="AE1747" s="512"/>
      <c r="AO1747" s="233"/>
    </row>
    <row r="1748" spans="2:41" ht="18" customHeight="1">
      <c r="B1748" s="189"/>
      <c r="D1748" s="144"/>
      <c r="F1748" s="144"/>
      <c r="G1748" s="206"/>
      <c r="I1748" s="622"/>
      <c r="J1748" s="199"/>
      <c r="K1748" s="476"/>
      <c r="L1748" s="144"/>
      <c r="M1748" s="144"/>
      <c r="N1748" s="144"/>
      <c r="O1748" s="233"/>
      <c r="P1748" s="1391"/>
      <c r="R1748" s="981"/>
      <c r="S1748" s="512"/>
      <c r="T1748" s="1140"/>
      <c r="V1748" s="1141"/>
      <c r="X1748" s="1140"/>
      <c r="Z1748" s="1141"/>
      <c r="AB1748" s="1140"/>
      <c r="AD1748" s="1141"/>
      <c r="AE1748" s="512"/>
      <c r="AO1748" s="233"/>
    </row>
    <row r="1749" spans="2:41" ht="18" customHeight="1">
      <c r="B1749" s="189"/>
      <c r="D1749" s="144"/>
      <c r="F1749" s="144"/>
      <c r="G1749" s="206"/>
      <c r="I1749" s="622"/>
      <c r="J1749" s="199"/>
      <c r="K1749" s="476"/>
      <c r="L1749" s="144"/>
      <c r="M1749" s="144"/>
      <c r="N1749" s="144"/>
      <c r="O1749" s="233"/>
      <c r="P1749" s="1391"/>
      <c r="R1749" s="981"/>
      <c r="S1749" s="512"/>
      <c r="T1749" s="1140"/>
      <c r="V1749" s="1141"/>
      <c r="X1749" s="1140"/>
      <c r="Z1749" s="1141"/>
      <c r="AB1749" s="1140"/>
      <c r="AD1749" s="1141"/>
      <c r="AE1749" s="512"/>
      <c r="AO1749" s="233"/>
    </row>
    <row r="1750" spans="2:41" ht="18" customHeight="1">
      <c r="B1750" s="189"/>
      <c r="D1750" s="144"/>
      <c r="F1750" s="144"/>
      <c r="G1750" s="206"/>
      <c r="I1750" s="622"/>
      <c r="J1750" s="199"/>
      <c r="K1750" s="476"/>
      <c r="L1750" s="144"/>
      <c r="M1750" s="144"/>
      <c r="N1750" s="144"/>
      <c r="O1750" s="233"/>
      <c r="P1750" s="1391"/>
      <c r="R1750" s="981"/>
      <c r="S1750" s="512"/>
      <c r="T1750" s="1140"/>
      <c r="V1750" s="1141"/>
      <c r="X1750" s="1140"/>
      <c r="Z1750" s="1141"/>
      <c r="AB1750" s="1140"/>
      <c r="AD1750" s="1141"/>
      <c r="AE1750" s="512"/>
      <c r="AO1750" s="233"/>
    </row>
    <row r="1751" spans="2:41" ht="18" customHeight="1">
      <c r="B1751" s="189"/>
      <c r="D1751" s="144"/>
      <c r="F1751" s="144"/>
      <c r="G1751" s="206"/>
      <c r="I1751" s="622"/>
      <c r="J1751" s="199"/>
      <c r="K1751" s="476"/>
      <c r="L1751" s="144"/>
      <c r="M1751" s="144"/>
      <c r="N1751" s="144"/>
      <c r="O1751" s="233"/>
      <c r="P1751" s="1391"/>
      <c r="R1751" s="981"/>
      <c r="S1751" s="512"/>
      <c r="T1751" s="1140"/>
      <c r="V1751" s="1141"/>
      <c r="X1751" s="1140"/>
      <c r="Z1751" s="1141"/>
      <c r="AB1751" s="1140"/>
      <c r="AD1751" s="1141"/>
      <c r="AE1751" s="512"/>
      <c r="AO1751" s="233"/>
    </row>
    <row r="1752" spans="2:41" ht="18" customHeight="1">
      <c r="B1752" s="189"/>
      <c r="D1752" s="144"/>
      <c r="F1752" s="144"/>
      <c r="G1752" s="206"/>
      <c r="I1752" s="622"/>
      <c r="J1752" s="199"/>
      <c r="K1752" s="476"/>
      <c r="L1752" s="144"/>
      <c r="M1752" s="144"/>
      <c r="N1752" s="144"/>
      <c r="O1752" s="233"/>
      <c r="P1752" s="1391"/>
      <c r="R1752" s="981"/>
      <c r="S1752" s="512"/>
      <c r="T1752" s="1140"/>
      <c r="V1752" s="1141"/>
      <c r="X1752" s="1140"/>
      <c r="Z1752" s="1141"/>
      <c r="AB1752" s="1140"/>
      <c r="AD1752" s="1141"/>
      <c r="AE1752" s="512"/>
      <c r="AO1752" s="233"/>
    </row>
    <row r="1753" spans="2:41" ht="18" customHeight="1">
      <c r="B1753" s="189"/>
      <c r="D1753" s="144"/>
      <c r="F1753" s="144"/>
      <c r="G1753" s="206"/>
      <c r="I1753" s="622"/>
      <c r="J1753" s="199"/>
      <c r="K1753" s="476"/>
      <c r="L1753" s="144"/>
      <c r="M1753" s="144"/>
      <c r="N1753" s="144"/>
      <c r="O1753" s="233"/>
      <c r="P1753" s="1391"/>
      <c r="R1753" s="981"/>
      <c r="S1753" s="512"/>
      <c r="T1753" s="1140"/>
      <c r="V1753" s="1141"/>
      <c r="X1753" s="1140"/>
      <c r="Z1753" s="1141"/>
      <c r="AB1753" s="1140"/>
      <c r="AD1753" s="1141"/>
      <c r="AE1753" s="512"/>
      <c r="AO1753" s="233"/>
    </row>
    <row r="1754" spans="2:41" ht="18" customHeight="1">
      <c r="B1754" s="189"/>
      <c r="D1754" s="144"/>
      <c r="F1754" s="144"/>
      <c r="G1754" s="206"/>
      <c r="I1754" s="622"/>
      <c r="J1754" s="199"/>
      <c r="K1754" s="476"/>
      <c r="L1754" s="144"/>
      <c r="M1754" s="144"/>
      <c r="N1754" s="144"/>
      <c r="O1754" s="233"/>
      <c r="P1754" s="1391"/>
      <c r="R1754" s="981"/>
      <c r="S1754" s="512"/>
      <c r="T1754" s="1140"/>
      <c r="V1754" s="1141"/>
      <c r="X1754" s="1140"/>
      <c r="Z1754" s="1141"/>
      <c r="AB1754" s="1140"/>
      <c r="AD1754" s="1141"/>
      <c r="AE1754" s="512"/>
      <c r="AO1754" s="233"/>
    </row>
    <row r="1755" spans="2:41" ht="18" customHeight="1">
      <c r="B1755" s="189"/>
      <c r="D1755" s="144"/>
      <c r="F1755" s="144"/>
      <c r="G1755" s="206"/>
      <c r="I1755" s="622"/>
      <c r="J1755" s="199"/>
      <c r="K1755" s="476"/>
      <c r="L1755" s="144"/>
      <c r="M1755" s="144"/>
      <c r="N1755" s="144"/>
      <c r="O1755" s="233"/>
      <c r="P1755" s="1391"/>
      <c r="R1755" s="981"/>
      <c r="S1755" s="512"/>
      <c r="T1755" s="1140"/>
      <c r="V1755" s="1141"/>
      <c r="X1755" s="1140"/>
      <c r="Z1755" s="1141"/>
      <c r="AB1755" s="1140"/>
      <c r="AD1755" s="1141"/>
      <c r="AE1755" s="512"/>
      <c r="AO1755" s="233"/>
    </row>
    <row r="1756" spans="2:41" ht="18" customHeight="1">
      <c r="B1756" s="189"/>
      <c r="D1756" s="144"/>
      <c r="F1756" s="144"/>
      <c r="G1756" s="206"/>
      <c r="I1756" s="622"/>
      <c r="J1756" s="199"/>
      <c r="K1756" s="476"/>
      <c r="L1756" s="144"/>
      <c r="M1756" s="144"/>
      <c r="N1756" s="144"/>
      <c r="O1756" s="233"/>
      <c r="P1756" s="1391"/>
      <c r="R1756" s="981"/>
      <c r="S1756" s="512"/>
      <c r="T1756" s="1140"/>
      <c r="V1756" s="1141"/>
      <c r="X1756" s="1140"/>
      <c r="Z1756" s="1141"/>
      <c r="AB1756" s="1140"/>
      <c r="AD1756" s="1141"/>
      <c r="AE1756" s="512"/>
      <c r="AO1756" s="233"/>
    </row>
    <row r="1757" spans="2:41" ht="18" customHeight="1">
      <c r="B1757" s="189"/>
      <c r="D1757" s="144"/>
      <c r="F1757" s="144"/>
      <c r="G1757" s="206"/>
      <c r="I1757" s="622"/>
      <c r="J1757" s="199"/>
      <c r="K1757" s="476"/>
      <c r="L1757" s="144"/>
      <c r="M1757" s="144"/>
      <c r="N1757" s="144"/>
      <c r="O1757" s="233"/>
      <c r="P1757" s="1391"/>
      <c r="R1757" s="981"/>
      <c r="S1757" s="512"/>
      <c r="T1757" s="1140"/>
      <c r="V1757" s="1141"/>
      <c r="X1757" s="1140"/>
      <c r="Z1757" s="1141"/>
      <c r="AB1757" s="1140"/>
      <c r="AD1757" s="1141"/>
      <c r="AE1757" s="512"/>
      <c r="AO1757" s="233"/>
    </row>
    <row r="1758" spans="2:41" ht="18" customHeight="1">
      <c r="B1758" s="189"/>
      <c r="D1758" s="144"/>
      <c r="F1758" s="144"/>
      <c r="G1758" s="206"/>
      <c r="I1758" s="622"/>
      <c r="J1758" s="199"/>
      <c r="K1758" s="476"/>
      <c r="L1758" s="144"/>
      <c r="M1758" s="144"/>
      <c r="N1758" s="144"/>
      <c r="O1758" s="233"/>
      <c r="P1758" s="1391"/>
      <c r="R1758" s="981"/>
      <c r="S1758" s="512"/>
      <c r="T1758" s="1140"/>
      <c r="V1758" s="1141"/>
      <c r="X1758" s="1140"/>
      <c r="Z1758" s="1141"/>
      <c r="AB1758" s="1140"/>
      <c r="AD1758" s="1141"/>
      <c r="AE1758" s="512"/>
      <c r="AO1758" s="233"/>
    </row>
    <row r="1759" spans="2:41" ht="18" customHeight="1">
      <c r="B1759" s="189"/>
      <c r="D1759" s="144"/>
      <c r="F1759" s="144"/>
      <c r="G1759" s="206"/>
      <c r="I1759" s="622"/>
      <c r="J1759" s="199"/>
      <c r="K1759" s="476"/>
      <c r="L1759" s="144"/>
      <c r="M1759" s="144"/>
      <c r="N1759" s="144"/>
      <c r="O1759" s="233"/>
      <c r="P1759" s="1391"/>
      <c r="R1759" s="981"/>
      <c r="S1759" s="512"/>
      <c r="T1759" s="1140"/>
      <c r="V1759" s="1141"/>
      <c r="X1759" s="1140"/>
      <c r="Z1759" s="1141"/>
      <c r="AB1759" s="1140"/>
      <c r="AD1759" s="1141"/>
      <c r="AE1759" s="512"/>
      <c r="AO1759" s="233"/>
    </row>
    <row r="1760" spans="2:41" ht="18" customHeight="1">
      <c r="B1760" s="189"/>
      <c r="D1760" s="144"/>
      <c r="F1760" s="144"/>
      <c r="G1760" s="206"/>
      <c r="I1760" s="622"/>
      <c r="J1760" s="199"/>
      <c r="K1760" s="476"/>
      <c r="L1760" s="144"/>
      <c r="M1760" s="144"/>
      <c r="N1760" s="144"/>
      <c r="O1760" s="233"/>
      <c r="P1760" s="1391"/>
      <c r="R1760" s="981"/>
      <c r="S1760" s="512"/>
      <c r="T1760" s="1140"/>
      <c r="V1760" s="1141"/>
      <c r="X1760" s="1140"/>
      <c r="Z1760" s="1141"/>
      <c r="AB1760" s="1140"/>
      <c r="AD1760" s="1141"/>
      <c r="AE1760" s="512"/>
      <c r="AO1760" s="233"/>
    </row>
    <row r="1761" spans="2:41" ht="18" customHeight="1">
      <c r="B1761" s="189"/>
      <c r="D1761" s="144"/>
      <c r="F1761" s="144"/>
      <c r="G1761" s="206"/>
      <c r="I1761" s="622"/>
      <c r="J1761" s="199"/>
      <c r="K1761" s="476"/>
      <c r="L1761" s="144"/>
      <c r="M1761" s="144"/>
      <c r="N1761" s="144"/>
      <c r="O1761" s="233"/>
      <c r="P1761" s="1391"/>
      <c r="R1761" s="981"/>
      <c r="S1761" s="512"/>
      <c r="T1761" s="1140"/>
      <c r="V1761" s="1141"/>
      <c r="X1761" s="1140"/>
      <c r="Z1761" s="1141"/>
      <c r="AB1761" s="1140"/>
      <c r="AD1761" s="1141"/>
      <c r="AE1761" s="512"/>
      <c r="AO1761" s="233"/>
    </row>
    <row r="1762" spans="2:41" ht="18" customHeight="1">
      <c r="B1762" s="189"/>
      <c r="D1762" s="144"/>
      <c r="F1762" s="144"/>
      <c r="G1762" s="206"/>
      <c r="I1762" s="622"/>
      <c r="J1762" s="199"/>
      <c r="K1762" s="476"/>
      <c r="L1762" s="144"/>
      <c r="M1762" s="144"/>
      <c r="N1762" s="144"/>
      <c r="O1762" s="233"/>
      <c r="P1762" s="1391"/>
      <c r="R1762" s="981"/>
      <c r="S1762" s="512"/>
      <c r="T1762" s="1140"/>
      <c r="V1762" s="1141"/>
      <c r="X1762" s="1140"/>
      <c r="Z1762" s="1141"/>
      <c r="AB1762" s="1140"/>
      <c r="AD1762" s="1141"/>
      <c r="AE1762" s="512"/>
      <c r="AO1762" s="233"/>
    </row>
    <row r="1763" spans="2:41" ht="18" customHeight="1">
      <c r="B1763" s="189"/>
      <c r="D1763" s="144"/>
      <c r="F1763" s="144"/>
      <c r="G1763" s="206"/>
      <c r="I1763" s="622"/>
      <c r="J1763" s="199"/>
      <c r="K1763" s="476"/>
      <c r="L1763" s="144"/>
      <c r="M1763" s="144"/>
      <c r="N1763" s="144"/>
      <c r="O1763" s="233"/>
      <c r="P1763" s="1391"/>
      <c r="R1763" s="981"/>
      <c r="S1763" s="512"/>
      <c r="T1763" s="1140"/>
      <c r="V1763" s="1141"/>
      <c r="X1763" s="1140"/>
      <c r="Z1763" s="1141"/>
      <c r="AB1763" s="1140"/>
      <c r="AD1763" s="1141"/>
      <c r="AE1763" s="512"/>
      <c r="AO1763" s="233"/>
    </row>
    <row r="1764" spans="2:41" ht="18" customHeight="1">
      <c r="B1764" s="189"/>
      <c r="D1764" s="144"/>
      <c r="F1764" s="144"/>
      <c r="G1764" s="206"/>
      <c r="I1764" s="622"/>
      <c r="J1764" s="199"/>
      <c r="K1764" s="476"/>
      <c r="L1764" s="144"/>
      <c r="M1764" s="144"/>
      <c r="N1764" s="144"/>
      <c r="O1764" s="233"/>
      <c r="P1764" s="1391"/>
      <c r="R1764" s="981"/>
      <c r="S1764" s="512"/>
      <c r="T1764" s="1140"/>
      <c r="V1764" s="1141"/>
      <c r="X1764" s="1140"/>
      <c r="Z1764" s="1141"/>
      <c r="AB1764" s="1140"/>
      <c r="AD1764" s="1141"/>
      <c r="AE1764" s="512"/>
      <c r="AO1764" s="233"/>
    </row>
    <row r="1765" spans="2:41" ht="18" customHeight="1">
      <c r="B1765" s="189"/>
      <c r="D1765" s="144"/>
      <c r="F1765" s="144"/>
      <c r="G1765" s="206"/>
      <c r="I1765" s="622"/>
      <c r="J1765" s="199"/>
      <c r="K1765" s="476"/>
      <c r="L1765" s="144"/>
      <c r="M1765" s="144"/>
      <c r="N1765" s="144"/>
      <c r="O1765" s="233"/>
      <c r="P1765" s="1391"/>
      <c r="R1765" s="981"/>
      <c r="S1765" s="512"/>
      <c r="T1765" s="1140"/>
      <c r="V1765" s="1141"/>
      <c r="X1765" s="1140"/>
      <c r="Z1765" s="1141"/>
      <c r="AB1765" s="1140"/>
      <c r="AD1765" s="1141"/>
      <c r="AE1765" s="512"/>
      <c r="AO1765" s="233"/>
    </row>
    <row r="1766" spans="2:41" ht="18" customHeight="1">
      <c r="B1766" s="189"/>
      <c r="D1766" s="144"/>
      <c r="F1766" s="144"/>
      <c r="G1766" s="206"/>
      <c r="I1766" s="622"/>
      <c r="J1766" s="199"/>
      <c r="K1766" s="476"/>
      <c r="L1766" s="144"/>
      <c r="M1766" s="144"/>
      <c r="N1766" s="144"/>
      <c r="O1766" s="233"/>
      <c r="P1766" s="1391"/>
      <c r="R1766" s="981"/>
      <c r="S1766" s="512"/>
      <c r="T1766" s="1140"/>
      <c r="V1766" s="1141"/>
      <c r="X1766" s="1140"/>
      <c r="Z1766" s="1141"/>
      <c r="AB1766" s="1140"/>
      <c r="AD1766" s="1141"/>
      <c r="AE1766" s="512"/>
      <c r="AO1766" s="233"/>
    </row>
    <row r="1767" spans="2:41" ht="18" customHeight="1">
      <c r="B1767" s="189"/>
      <c r="D1767" s="144"/>
      <c r="F1767" s="144"/>
      <c r="G1767" s="206"/>
      <c r="I1767" s="622"/>
      <c r="J1767" s="199"/>
      <c r="K1767" s="476"/>
      <c r="L1767" s="144"/>
      <c r="M1767" s="144"/>
      <c r="N1767" s="144"/>
      <c r="O1767" s="233"/>
      <c r="P1767" s="1391"/>
      <c r="R1767" s="981"/>
      <c r="S1767" s="512"/>
      <c r="T1767" s="1140"/>
      <c r="V1767" s="1141"/>
      <c r="X1767" s="1140"/>
      <c r="Z1767" s="1141"/>
      <c r="AB1767" s="1140"/>
      <c r="AD1767" s="1141"/>
      <c r="AE1767" s="512"/>
      <c r="AO1767" s="233"/>
    </row>
    <row r="1768" spans="2:41" ht="18" customHeight="1">
      <c r="B1768" s="189"/>
      <c r="D1768" s="144"/>
      <c r="F1768" s="144"/>
      <c r="G1768" s="206"/>
      <c r="I1768" s="622"/>
      <c r="J1768" s="199"/>
      <c r="K1768" s="476"/>
      <c r="L1768" s="144"/>
      <c r="M1768" s="144"/>
      <c r="N1768" s="144"/>
      <c r="O1768" s="233"/>
      <c r="P1768" s="1391"/>
      <c r="R1768" s="981"/>
      <c r="S1768" s="512"/>
      <c r="T1768" s="1140"/>
      <c r="V1768" s="1141"/>
      <c r="X1768" s="1140"/>
      <c r="Z1768" s="1141"/>
      <c r="AB1768" s="1140"/>
      <c r="AD1768" s="1141"/>
      <c r="AE1768" s="512"/>
      <c r="AO1768" s="233"/>
    </row>
    <row r="1769" spans="2:41" ht="18" customHeight="1">
      <c r="B1769" s="189"/>
      <c r="D1769" s="144"/>
      <c r="F1769" s="144"/>
      <c r="G1769" s="206"/>
      <c r="I1769" s="622"/>
      <c r="J1769" s="199"/>
      <c r="K1769" s="476"/>
      <c r="L1769" s="144"/>
      <c r="M1769" s="144"/>
      <c r="N1769" s="144"/>
      <c r="O1769" s="233"/>
      <c r="P1769" s="1391"/>
      <c r="R1769" s="981"/>
      <c r="S1769" s="512"/>
      <c r="T1769" s="1140"/>
      <c r="V1769" s="1141"/>
      <c r="X1769" s="1140"/>
      <c r="Z1769" s="1141"/>
      <c r="AB1769" s="1140"/>
      <c r="AD1769" s="1141"/>
      <c r="AE1769" s="512"/>
      <c r="AO1769" s="233"/>
    </row>
    <row r="1770" spans="2:41" ht="18" customHeight="1">
      <c r="B1770" s="189"/>
      <c r="D1770" s="144"/>
      <c r="F1770" s="144"/>
      <c r="G1770" s="206"/>
      <c r="I1770" s="622"/>
      <c r="J1770" s="199"/>
      <c r="K1770" s="476"/>
      <c r="L1770" s="144"/>
      <c r="M1770" s="144"/>
      <c r="N1770" s="144"/>
      <c r="O1770" s="233"/>
      <c r="P1770" s="1391"/>
      <c r="R1770" s="981"/>
      <c r="S1770" s="512"/>
      <c r="T1770" s="1140"/>
      <c r="V1770" s="1141"/>
      <c r="X1770" s="1140"/>
      <c r="Z1770" s="1141"/>
      <c r="AB1770" s="1140"/>
      <c r="AD1770" s="1141"/>
      <c r="AE1770" s="512"/>
      <c r="AO1770" s="233"/>
    </row>
    <row r="1771" spans="2:41" ht="18" customHeight="1">
      <c r="B1771" s="189"/>
      <c r="D1771" s="144"/>
      <c r="F1771" s="144"/>
      <c r="G1771" s="206"/>
      <c r="I1771" s="622"/>
      <c r="J1771" s="199"/>
      <c r="K1771" s="476"/>
      <c r="L1771" s="144"/>
      <c r="M1771" s="144"/>
      <c r="N1771" s="144"/>
      <c r="O1771" s="233"/>
      <c r="P1771" s="1391"/>
      <c r="R1771" s="981"/>
      <c r="S1771" s="512"/>
      <c r="T1771" s="1140"/>
      <c r="V1771" s="1141"/>
      <c r="X1771" s="1140"/>
      <c r="Z1771" s="1141"/>
      <c r="AB1771" s="1140"/>
      <c r="AD1771" s="1141"/>
      <c r="AE1771" s="512"/>
      <c r="AO1771" s="233"/>
    </row>
    <row r="1772" spans="2:41" ht="18" customHeight="1">
      <c r="B1772" s="189"/>
      <c r="D1772" s="144"/>
      <c r="F1772" s="144"/>
      <c r="G1772" s="206"/>
      <c r="I1772" s="622"/>
      <c r="J1772" s="199"/>
      <c r="K1772" s="476"/>
      <c r="L1772" s="144"/>
      <c r="M1772" s="144"/>
      <c r="N1772" s="144"/>
      <c r="O1772" s="233"/>
      <c r="P1772" s="1391"/>
      <c r="R1772" s="981"/>
      <c r="S1772" s="512"/>
      <c r="T1772" s="1140"/>
      <c r="V1772" s="1141"/>
      <c r="X1772" s="1140"/>
      <c r="Z1772" s="1141"/>
      <c r="AB1772" s="1140"/>
      <c r="AD1772" s="1141"/>
      <c r="AE1772" s="512"/>
      <c r="AO1772" s="233"/>
    </row>
    <row r="1773" spans="2:41" ht="18" customHeight="1">
      <c r="B1773" s="189"/>
      <c r="D1773" s="144"/>
      <c r="F1773" s="144"/>
      <c r="G1773" s="206"/>
      <c r="I1773" s="622"/>
      <c r="J1773" s="199"/>
      <c r="K1773" s="476"/>
      <c r="L1773" s="144"/>
      <c r="M1773" s="144"/>
      <c r="N1773" s="144"/>
      <c r="O1773" s="233"/>
      <c r="P1773" s="1391"/>
      <c r="R1773" s="981"/>
      <c r="S1773" s="512"/>
      <c r="T1773" s="1140"/>
      <c r="V1773" s="1141"/>
      <c r="X1773" s="1140"/>
      <c r="Z1773" s="1141"/>
      <c r="AB1773" s="1140"/>
      <c r="AD1773" s="1141"/>
      <c r="AE1773" s="512"/>
      <c r="AO1773" s="233"/>
    </row>
    <row r="1774" spans="2:41" ht="18" customHeight="1">
      <c r="B1774" s="189"/>
      <c r="D1774" s="144"/>
      <c r="F1774" s="144"/>
      <c r="G1774" s="206"/>
      <c r="I1774" s="622"/>
      <c r="J1774" s="199"/>
      <c r="K1774" s="476"/>
      <c r="L1774" s="144"/>
      <c r="M1774" s="144"/>
      <c r="N1774" s="144"/>
      <c r="O1774" s="233"/>
      <c r="P1774" s="1391"/>
      <c r="R1774" s="981"/>
      <c r="S1774" s="512"/>
      <c r="T1774" s="1140"/>
      <c r="V1774" s="1141"/>
      <c r="X1774" s="1140"/>
      <c r="Z1774" s="1141"/>
      <c r="AB1774" s="1140"/>
      <c r="AD1774" s="1141"/>
      <c r="AE1774" s="512"/>
      <c r="AO1774" s="233"/>
    </row>
    <row r="1775" spans="2:41" ht="18" customHeight="1">
      <c r="B1775" s="189"/>
      <c r="D1775" s="144"/>
      <c r="F1775" s="144"/>
      <c r="G1775" s="206"/>
      <c r="I1775" s="622"/>
      <c r="J1775" s="199"/>
      <c r="K1775" s="476"/>
      <c r="L1775" s="144"/>
      <c r="M1775" s="144"/>
      <c r="N1775" s="144"/>
      <c r="O1775" s="233"/>
      <c r="P1775" s="1391"/>
      <c r="R1775" s="981"/>
      <c r="S1775" s="512"/>
      <c r="T1775" s="1140"/>
      <c r="V1775" s="1141"/>
      <c r="X1775" s="1140"/>
      <c r="Z1775" s="1141"/>
      <c r="AB1775" s="1140"/>
      <c r="AD1775" s="1141"/>
      <c r="AE1775" s="512"/>
      <c r="AO1775" s="233"/>
    </row>
    <row r="1776" spans="2:41" ht="18" customHeight="1">
      <c r="B1776" s="189"/>
      <c r="D1776" s="144"/>
      <c r="F1776" s="144"/>
      <c r="G1776" s="206"/>
      <c r="I1776" s="622"/>
      <c r="J1776" s="199"/>
      <c r="K1776" s="476"/>
      <c r="L1776" s="144"/>
      <c r="M1776" s="144"/>
      <c r="N1776" s="144"/>
      <c r="O1776" s="233"/>
      <c r="P1776" s="1391"/>
      <c r="R1776" s="981"/>
      <c r="S1776" s="512"/>
      <c r="T1776" s="1140"/>
      <c r="V1776" s="1141"/>
      <c r="X1776" s="1140"/>
      <c r="Z1776" s="1141"/>
      <c r="AB1776" s="1140"/>
      <c r="AD1776" s="1141"/>
      <c r="AE1776" s="512"/>
      <c r="AO1776" s="233"/>
    </row>
    <row r="1777" spans="2:41" ht="18" customHeight="1">
      <c r="B1777" s="189"/>
      <c r="D1777" s="144"/>
      <c r="F1777" s="144"/>
      <c r="G1777" s="206"/>
      <c r="I1777" s="622"/>
      <c r="J1777" s="199"/>
      <c r="K1777" s="476"/>
      <c r="L1777" s="144"/>
      <c r="M1777" s="144"/>
      <c r="N1777" s="144"/>
      <c r="O1777" s="233"/>
      <c r="P1777" s="1391"/>
      <c r="R1777" s="981"/>
      <c r="S1777" s="512"/>
      <c r="T1777" s="1140"/>
      <c r="V1777" s="1141"/>
      <c r="X1777" s="1140"/>
      <c r="Z1777" s="1141"/>
      <c r="AB1777" s="1140"/>
      <c r="AD1777" s="1141"/>
      <c r="AE1777" s="512"/>
      <c r="AO1777" s="233"/>
    </row>
    <row r="1778" spans="2:41" ht="18" customHeight="1">
      <c r="B1778" s="189"/>
      <c r="D1778" s="144"/>
      <c r="F1778" s="144"/>
      <c r="G1778" s="206"/>
      <c r="I1778" s="622"/>
      <c r="J1778" s="199"/>
      <c r="K1778" s="476"/>
      <c r="L1778" s="144"/>
      <c r="M1778" s="144"/>
      <c r="N1778" s="144"/>
      <c r="O1778" s="233"/>
      <c r="P1778" s="1391"/>
      <c r="R1778" s="981"/>
      <c r="S1778" s="512"/>
      <c r="T1778" s="1140"/>
      <c r="V1778" s="1141"/>
      <c r="X1778" s="1140"/>
      <c r="Z1778" s="1141"/>
      <c r="AB1778" s="1140"/>
      <c r="AD1778" s="1141"/>
      <c r="AE1778" s="512"/>
      <c r="AO1778" s="233"/>
    </row>
    <row r="1779" spans="2:41" ht="18" customHeight="1">
      <c r="B1779" s="189"/>
      <c r="D1779" s="144"/>
      <c r="F1779" s="144"/>
      <c r="G1779" s="206"/>
      <c r="I1779" s="622"/>
      <c r="J1779" s="199"/>
      <c r="K1779" s="476"/>
      <c r="L1779" s="144"/>
      <c r="M1779" s="144"/>
      <c r="N1779" s="144"/>
      <c r="O1779" s="233"/>
      <c r="P1779" s="1391"/>
      <c r="R1779" s="981"/>
      <c r="S1779" s="512"/>
      <c r="T1779" s="1140"/>
      <c r="V1779" s="1141"/>
      <c r="X1779" s="1140"/>
      <c r="Z1779" s="1141"/>
      <c r="AB1779" s="1140"/>
      <c r="AD1779" s="1141"/>
      <c r="AE1779" s="512"/>
      <c r="AO1779" s="233"/>
    </row>
    <row r="1780" spans="2:41" ht="18" customHeight="1">
      <c r="B1780" s="189"/>
      <c r="D1780" s="144"/>
      <c r="F1780" s="144"/>
      <c r="G1780" s="206"/>
      <c r="I1780" s="622"/>
      <c r="J1780" s="199"/>
      <c r="K1780" s="476"/>
      <c r="L1780" s="144"/>
      <c r="M1780" s="144"/>
      <c r="N1780" s="144"/>
      <c r="O1780" s="233"/>
      <c r="P1780" s="1391"/>
      <c r="R1780" s="981"/>
      <c r="S1780" s="512"/>
      <c r="T1780" s="1140"/>
      <c r="V1780" s="1141"/>
      <c r="X1780" s="1140"/>
      <c r="Z1780" s="1141"/>
      <c r="AB1780" s="1140"/>
      <c r="AD1780" s="1141"/>
      <c r="AE1780" s="512"/>
      <c r="AO1780" s="233"/>
    </row>
    <row r="1781" spans="2:41" ht="18" customHeight="1">
      <c r="B1781" s="189"/>
      <c r="D1781" s="144"/>
      <c r="F1781" s="144"/>
      <c r="G1781" s="206"/>
      <c r="I1781" s="622"/>
      <c r="J1781" s="199"/>
      <c r="K1781" s="476"/>
      <c r="L1781" s="144"/>
      <c r="M1781" s="144"/>
      <c r="N1781" s="144"/>
      <c r="O1781" s="233"/>
      <c r="P1781" s="1391"/>
      <c r="R1781" s="981"/>
      <c r="S1781" s="512"/>
      <c r="T1781" s="1140"/>
      <c r="V1781" s="1141"/>
      <c r="X1781" s="1140"/>
      <c r="Z1781" s="1141"/>
      <c r="AB1781" s="1140"/>
      <c r="AD1781" s="1141"/>
      <c r="AE1781" s="512"/>
      <c r="AO1781" s="233"/>
    </row>
    <row r="1782" spans="2:41" ht="18" customHeight="1">
      <c r="B1782" s="189"/>
      <c r="D1782" s="144"/>
      <c r="F1782" s="144"/>
      <c r="G1782" s="206"/>
      <c r="I1782" s="622"/>
      <c r="J1782" s="199"/>
      <c r="K1782" s="476"/>
      <c r="L1782" s="144"/>
      <c r="M1782" s="144"/>
      <c r="N1782" s="144"/>
      <c r="O1782" s="233"/>
      <c r="P1782" s="1391"/>
      <c r="R1782" s="981"/>
      <c r="S1782" s="512"/>
      <c r="T1782" s="1140"/>
      <c r="V1782" s="1141"/>
      <c r="X1782" s="1140"/>
      <c r="Z1782" s="1141"/>
      <c r="AB1782" s="1140"/>
      <c r="AD1782" s="1141"/>
      <c r="AE1782" s="512"/>
      <c r="AO1782" s="233"/>
    </row>
    <row r="1783" spans="2:41" ht="18" customHeight="1">
      <c r="B1783" s="189"/>
      <c r="D1783" s="144"/>
      <c r="F1783" s="144"/>
      <c r="G1783" s="206"/>
      <c r="I1783" s="622"/>
      <c r="J1783" s="199"/>
      <c r="K1783" s="476"/>
      <c r="L1783" s="144"/>
      <c r="M1783" s="144"/>
      <c r="N1783" s="144"/>
      <c r="O1783" s="233"/>
      <c r="P1783" s="1391"/>
      <c r="R1783" s="981"/>
      <c r="S1783" s="512"/>
      <c r="T1783" s="1140"/>
      <c r="V1783" s="1141"/>
      <c r="X1783" s="1140"/>
      <c r="Z1783" s="1141"/>
      <c r="AB1783" s="1140"/>
      <c r="AD1783" s="1141"/>
      <c r="AE1783" s="512"/>
      <c r="AO1783" s="233"/>
    </row>
    <row r="1784" spans="2:41" ht="18" customHeight="1">
      <c r="B1784" s="189"/>
      <c r="D1784" s="144"/>
      <c r="F1784" s="144"/>
      <c r="G1784" s="206"/>
      <c r="I1784" s="622"/>
      <c r="J1784" s="199"/>
      <c r="K1784" s="476"/>
      <c r="L1784" s="144"/>
      <c r="M1784" s="144"/>
      <c r="N1784" s="144"/>
      <c r="O1784" s="233"/>
      <c r="P1784" s="1391"/>
      <c r="R1784" s="981"/>
      <c r="S1784" s="512"/>
      <c r="T1784" s="1140"/>
      <c r="V1784" s="1141"/>
      <c r="X1784" s="1140"/>
      <c r="Z1784" s="1141"/>
      <c r="AB1784" s="1140"/>
      <c r="AD1784" s="1141"/>
      <c r="AE1784" s="512"/>
      <c r="AO1784" s="233"/>
    </row>
    <row r="1785" spans="2:41" ht="18" customHeight="1">
      <c r="B1785" s="189"/>
      <c r="D1785" s="144"/>
      <c r="F1785" s="144"/>
      <c r="G1785" s="206"/>
      <c r="I1785" s="622"/>
      <c r="J1785" s="199"/>
      <c r="K1785" s="476"/>
      <c r="L1785" s="144"/>
      <c r="M1785" s="144"/>
      <c r="N1785" s="144"/>
      <c r="O1785" s="233"/>
      <c r="P1785" s="1391"/>
      <c r="R1785" s="981"/>
      <c r="S1785" s="512"/>
      <c r="T1785" s="1140"/>
      <c r="V1785" s="1141"/>
      <c r="X1785" s="1140"/>
      <c r="Z1785" s="1141"/>
      <c r="AB1785" s="1140"/>
      <c r="AD1785" s="1141"/>
      <c r="AE1785" s="512"/>
      <c r="AO1785" s="233"/>
    </row>
    <row r="1786" spans="2:41" ht="18" customHeight="1">
      <c r="B1786" s="189"/>
      <c r="D1786" s="144"/>
      <c r="F1786" s="144"/>
      <c r="G1786" s="206"/>
      <c r="I1786" s="622"/>
      <c r="J1786" s="199"/>
      <c r="K1786" s="476"/>
      <c r="L1786" s="144"/>
      <c r="M1786" s="144"/>
      <c r="N1786" s="144"/>
      <c r="O1786" s="233"/>
      <c r="P1786" s="1391"/>
      <c r="R1786" s="981"/>
      <c r="S1786" s="512"/>
      <c r="T1786" s="1140"/>
      <c r="V1786" s="1141"/>
      <c r="X1786" s="1140"/>
      <c r="Z1786" s="1141"/>
      <c r="AB1786" s="1140"/>
      <c r="AD1786" s="1141"/>
      <c r="AE1786" s="512"/>
      <c r="AO1786" s="233"/>
    </row>
    <row r="1787" spans="2:41" ht="18" customHeight="1">
      <c r="B1787" s="189"/>
      <c r="D1787" s="144"/>
      <c r="F1787" s="144"/>
      <c r="G1787" s="206"/>
      <c r="I1787" s="622"/>
      <c r="J1787" s="199"/>
      <c r="K1787" s="476"/>
      <c r="L1787" s="144"/>
      <c r="M1787" s="144"/>
      <c r="N1787" s="144"/>
      <c r="O1787" s="233"/>
      <c r="P1787" s="1391"/>
      <c r="R1787" s="981"/>
      <c r="S1787" s="512"/>
      <c r="T1787" s="1140"/>
      <c r="V1787" s="1141"/>
      <c r="X1787" s="1140"/>
      <c r="Z1787" s="1141"/>
      <c r="AB1787" s="1140"/>
      <c r="AD1787" s="1141"/>
      <c r="AE1787" s="512"/>
      <c r="AO1787" s="233"/>
    </row>
    <row r="1788" spans="2:41" ht="18" customHeight="1">
      <c r="B1788" s="189"/>
      <c r="D1788" s="144"/>
      <c r="F1788" s="144"/>
      <c r="G1788" s="206"/>
      <c r="I1788" s="622"/>
      <c r="J1788" s="199"/>
      <c r="K1788" s="476"/>
      <c r="L1788" s="144"/>
      <c r="M1788" s="144"/>
      <c r="N1788" s="144"/>
      <c r="O1788" s="233"/>
      <c r="P1788" s="1391"/>
      <c r="R1788" s="981"/>
      <c r="S1788" s="512"/>
      <c r="T1788" s="1140"/>
      <c r="V1788" s="1141"/>
      <c r="X1788" s="1140"/>
      <c r="Z1788" s="1141"/>
      <c r="AB1788" s="1140"/>
      <c r="AD1788" s="1141"/>
      <c r="AE1788" s="512"/>
      <c r="AO1788" s="233"/>
    </row>
    <row r="1789" spans="2:41" ht="18" customHeight="1">
      <c r="B1789" s="189"/>
      <c r="D1789" s="144"/>
      <c r="F1789" s="144"/>
      <c r="G1789" s="206"/>
      <c r="I1789" s="622"/>
      <c r="J1789" s="199"/>
      <c r="K1789" s="476"/>
      <c r="L1789" s="144"/>
      <c r="M1789" s="144"/>
      <c r="N1789" s="144"/>
      <c r="O1789" s="233"/>
      <c r="P1789" s="1391"/>
      <c r="R1789" s="981"/>
      <c r="S1789" s="512"/>
      <c r="T1789" s="1140"/>
      <c r="V1789" s="1141"/>
      <c r="X1789" s="1140"/>
      <c r="Z1789" s="1141"/>
      <c r="AB1789" s="1140"/>
      <c r="AD1789" s="1141"/>
      <c r="AE1789" s="512"/>
      <c r="AO1789" s="233"/>
    </row>
    <row r="1790" spans="2:41" ht="18" customHeight="1">
      <c r="B1790" s="189"/>
      <c r="D1790" s="144"/>
      <c r="F1790" s="144"/>
      <c r="G1790" s="206"/>
      <c r="I1790" s="622"/>
      <c r="J1790" s="199"/>
      <c r="K1790" s="476"/>
      <c r="L1790" s="144"/>
      <c r="M1790" s="144"/>
      <c r="N1790" s="144"/>
      <c r="O1790" s="233"/>
      <c r="P1790" s="1391"/>
      <c r="R1790" s="981"/>
      <c r="S1790" s="512"/>
      <c r="T1790" s="1140"/>
      <c r="V1790" s="1141"/>
      <c r="X1790" s="1140"/>
      <c r="Z1790" s="1141"/>
      <c r="AB1790" s="1140"/>
      <c r="AD1790" s="1141"/>
      <c r="AE1790" s="512"/>
      <c r="AO1790" s="233"/>
    </row>
    <row r="1791" spans="2:41" ht="18" customHeight="1">
      <c r="B1791" s="189"/>
      <c r="D1791" s="144"/>
      <c r="F1791" s="144"/>
      <c r="G1791" s="206"/>
      <c r="I1791" s="622"/>
      <c r="J1791" s="199"/>
      <c r="K1791" s="476"/>
      <c r="L1791" s="144"/>
      <c r="M1791" s="144"/>
      <c r="N1791" s="144"/>
      <c r="O1791" s="233"/>
      <c r="P1791" s="1391"/>
      <c r="R1791" s="981"/>
      <c r="S1791" s="512"/>
      <c r="T1791" s="1140"/>
      <c r="V1791" s="1141"/>
      <c r="X1791" s="1140"/>
      <c r="Z1791" s="1141"/>
      <c r="AB1791" s="1140"/>
      <c r="AD1791" s="1141"/>
      <c r="AE1791" s="512"/>
      <c r="AO1791" s="233"/>
    </row>
    <row r="1792" spans="2:41" ht="18" customHeight="1">
      <c r="B1792" s="189"/>
      <c r="D1792" s="144"/>
      <c r="F1792" s="144"/>
      <c r="G1792" s="206"/>
      <c r="I1792" s="622"/>
      <c r="J1792" s="199"/>
      <c r="K1792" s="476"/>
      <c r="L1792" s="144"/>
      <c r="M1792" s="144"/>
      <c r="N1792" s="144"/>
      <c r="O1792" s="233"/>
      <c r="P1792" s="1391"/>
      <c r="R1792" s="981"/>
      <c r="S1792" s="512"/>
      <c r="T1792" s="1140"/>
      <c r="V1792" s="1141"/>
      <c r="X1792" s="1140"/>
      <c r="Z1792" s="1141"/>
      <c r="AB1792" s="1140"/>
      <c r="AD1792" s="1141"/>
      <c r="AE1792" s="512"/>
      <c r="AO1792" s="233"/>
    </row>
    <row r="1793" spans="2:41" ht="18" customHeight="1">
      <c r="B1793" s="189"/>
      <c r="D1793" s="144"/>
      <c r="F1793" s="144"/>
      <c r="G1793" s="206"/>
      <c r="I1793" s="622"/>
      <c r="J1793" s="199"/>
      <c r="K1793" s="476"/>
      <c r="L1793" s="144"/>
      <c r="M1793" s="144"/>
      <c r="N1793" s="144"/>
      <c r="O1793" s="233"/>
      <c r="P1793" s="1391"/>
      <c r="R1793" s="981"/>
      <c r="S1793" s="512"/>
      <c r="T1793" s="1140"/>
      <c r="V1793" s="1141"/>
      <c r="X1793" s="1140"/>
      <c r="Z1793" s="1141"/>
      <c r="AB1793" s="1140"/>
      <c r="AD1793" s="1141"/>
      <c r="AE1793" s="512"/>
      <c r="AO1793" s="233"/>
    </row>
    <row r="1794" spans="2:41" ht="18" customHeight="1">
      <c r="B1794" s="189"/>
      <c r="D1794" s="144"/>
      <c r="F1794" s="144"/>
      <c r="G1794" s="206"/>
      <c r="I1794" s="622"/>
      <c r="J1794" s="199"/>
      <c r="K1794" s="476"/>
      <c r="L1794" s="144"/>
      <c r="M1794" s="144"/>
      <c r="N1794" s="144"/>
      <c r="O1794" s="233"/>
      <c r="P1794" s="1391"/>
      <c r="R1794" s="981"/>
      <c r="S1794" s="512"/>
      <c r="T1794" s="1140"/>
      <c r="V1794" s="1141"/>
      <c r="X1794" s="1140"/>
      <c r="Z1794" s="1141"/>
      <c r="AB1794" s="1140"/>
      <c r="AD1794" s="1141"/>
      <c r="AE1794" s="512"/>
      <c r="AO1794" s="233"/>
    </row>
    <row r="1795" spans="2:41" ht="18" customHeight="1">
      <c r="B1795" s="189"/>
      <c r="D1795" s="144"/>
      <c r="F1795" s="144"/>
      <c r="G1795" s="206"/>
      <c r="I1795" s="622"/>
      <c r="J1795" s="199"/>
      <c r="K1795" s="476"/>
      <c r="L1795" s="144"/>
      <c r="M1795" s="144"/>
      <c r="N1795" s="144"/>
      <c r="O1795" s="233"/>
      <c r="P1795" s="1391"/>
      <c r="R1795" s="981"/>
      <c r="S1795" s="512"/>
      <c r="T1795" s="1140"/>
      <c r="V1795" s="1141"/>
      <c r="X1795" s="1140"/>
      <c r="Z1795" s="1141"/>
      <c r="AB1795" s="1140"/>
      <c r="AD1795" s="1141"/>
      <c r="AE1795" s="512"/>
      <c r="AO1795" s="233"/>
    </row>
    <row r="1796" spans="2:41" ht="18" customHeight="1">
      <c r="B1796" s="189"/>
      <c r="D1796" s="144"/>
      <c r="F1796" s="144"/>
      <c r="G1796" s="206"/>
      <c r="I1796" s="622"/>
      <c r="J1796" s="199"/>
      <c r="K1796" s="476"/>
      <c r="L1796" s="144"/>
      <c r="M1796" s="144"/>
      <c r="N1796" s="144"/>
      <c r="O1796" s="233"/>
      <c r="P1796" s="1391"/>
      <c r="R1796" s="981"/>
      <c r="S1796" s="512"/>
      <c r="T1796" s="1140"/>
      <c r="V1796" s="1141"/>
      <c r="X1796" s="1140"/>
      <c r="Z1796" s="1141"/>
      <c r="AB1796" s="1140"/>
      <c r="AD1796" s="1141"/>
      <c r="AE1796" s="512"/>
      <c r="AO1796" s="233"/>
    </row>
    <row r="1797" spans="2:41" ht="18" customHeight="1">
      <c r="B1797" s="189"/>
      <c r="D1797" s="144"/>
      <c r="F1797" s="144"/>
      <c r="G1797" s="206"/>
      <c r="I1797" s="622"/>
      <c r="J1797" s="199"/>
      <c r="K1797" s="476"/>
      <c r="L1797" s="144"/>
      <c r="M1797" s="144"/>
      <c r="N1797" s="144"/>
      <c r="O1797" s="233"/>
      <c r="P1797" s="1391"/>
      <c r="R1797" s="981"/>
      <c r="S1797" s="512"/>
      <c r="T1797" s="1140"/>
      <c r="V1797" s="1141"/>
      <c r="X1797" s="1140"/>
      <c r="Z1797" s="1141"/>
      <c r="AB1797" s="1140"/>
      <c r="AD1797" s="1141"/>
      <c r="AE1797" s="512"/>
      <c r="AO1797" s="233"/>
    </row>
    <row r="1798" spans="2:41" ht="18" customHeight="1">
      <c r="B1798" s="189"/>
      <c r="D1798" s="144"/>
      <c r="F1798" s="144"/>
      <c r="G1798" s="206"/>
      <c r="I1798" s="622"/>
      <c r="J1798" s="199"/>
      <c r="K1798" s="476"/>
      <c r="L1798" s="144"/>
      <c r="M1798" s="144"/>
      <c r="N1798" s="144"/>
      <c r="O1798" s="233"/>
      <c r="P1798" s="1391"/>
      <c r="R1798" s="981"/>
      <c r="S1798" s="512"/>
      <c r="T1798" s="1140"/>
      <c r="V1798" s="1141"/>
      <c r="X1798" s="1140"/>
      <c r="Z1798" s="1141"/>
      <c r="AB1798" s="1140"/>
      <c r="AD1798" s="1141"/>
      <c r="AE1798" s="512"/>
      <c r="AO1798" s="233"/>
    </row>
    <row r="1799" spans="2:41" ht="18" customHeight="1">
      <c r="B1799" s="189"/>
      <c r="D1799" s="144"/>
      <c r="F1799" s="144"/>
      <c r="G1799" s="206"/>
      <c r="I1799" s="622"/>
      <c r="J1799" s="199"/>
      <c r="K1799" s="476"/>
      <c r="L1799" s="144"/>
      <c r="M1799" s="144"/>
      <c r="N1799" s="144"/>
      <c r="O1799" s="233"/>
      <c r="P1799" s="1391"/>
      <c r="R1799" s="981"/>
      <c r="S1799" s="512"/>
      <c r="T1799" s="1140"/>
      <c r="V1799" s="1141"/>
      <c r="X1799" s="1140"/>
      <c r="Z1799" s="1141"/>
      <c r="AB1799" s="1140"/>
      <c r="AD1799" s="1141"/>
      <c r="AE1799" s="512"/>
      <c r="AO1799" s="233"/>
    </row>
    <row r="1800" spans="2:41" ht="18" customHeight="1">
      <c r="B1800" s="189"/>
      <c r="D1800" s="144"/>
      <c r="F1800" s="144"/>
      <c r="G1800" s="206"/>
      <c r="I1800" s="622"/>
      <c r="J1800" s="199"/>
      <c r="K1800" s="476"/>
      <c r="L1800" s="144"/>
      <c r="M1800" s="144"/>
      <c r="N1800" s="144"/>
      <c r="O1800" s="233"/>
      <c r="P1800" s="1391"/>
      <c r="R1800" s="981"/>
      <c r="S1800" s="512"/>
      <c r="T1800" s="1140"/>
      <c r="V1800" s="1141"/>
      <c r="X1800" s="1140"/>
      <c r="Z1800" s="1141"/>
      <c r="AB1800" s="1140"/>
      <c r="AD1800" s="1141"/>
      <c r="AE1800" s="512"/>
      <c r="AO1800" s="233"/>
    </row>
    <row r="1801" spans="2:41" ht="18" customHeight="1">
      <c r="B1801" s="189"/>
      <c r="D1801" s="144"/>
      <c r="F1801" s="144"/>
      <c r="G1801" s="206"/>
      <c r="I1801" s="622"/>
      <c r="J1801" s="199"/>
      <c r="K1801" s="476"/>
      <c r="L1801" s="144"/>
      <c r="M1801" s="144"/>
      <c r="N1801" s="144"/>
      <c r="O1801" s="233"/>
      <c r="P1801" s="1391"/>
      <c r="R1801" s="981"/>
      <c r="S1801" s="512"/>
      <c r="T1801" s="1140"/>
      <c r="V1801" s="1141"/>
      <c r="X1801" s="1140"/>
      <c r="Z1801" s="1141"/>
      <c r="AB1801" s="1140"/>
      <c r="AD1801" s="1141"/>
      <c r="AE1801" s="512"/>
      <c r="AO1801" s="233"/>
    </row>
    <row r="1802" spans="2:41" ht="18" customHeight="1">
      <c r="B1802" s="189"/>
      <c r="D1802" s="144"/>
      <c r="F1802" s="144"/>
      <c r="G1802" s="206"/>
      <c r="I1802" s="622"/>
      <c r="J1802" s="199"/>
      <c r="K1802" s="476"/>
      <c r="L1802" s="144"/>
      <c r="M1802" s="144"/>
      <c r="N1802" s="144"/>
      <c r="O1802" s="233"/>
      <c r="P1802" s="1391"/>
      <c r="R1802" s="981"/>
      <c r="S1802" s="512"/>
      <c r="T1802" s="1140"/>
      <c r="V1802" s="1141"/>
      <c r="X1802" s="1140"/>
      <c r="Z1802" s="1141"/>
      <c r="AB1802" s="1140"/>
      <c r="AD1802" s="1141"/>
      <c r="AE1802" s="512"/>
      <c r="AO1802" s="233"/>
    </row>
    <row r="1803" spans="2:41" ht="18" customHeight="1">
      <c r="B1803" s="189"/>
      <c r="D1803" s="144"/>
      <c r="F1803" s="144"/>
      <c r="G1803" s="206"/>
      <c r="I1803" s="622"/>
      <c r="J1803" s="199"/>
      <c r="K1803" s="476"/>
      <c r="L1803" s="144"/>
      <c r="M1803" s="144"/>
      <c r="N1803" s="144"/>
      <c r="O1803" s="233"/>
      <c r="P1803" s="1391"/>
      <c r="R1803" s="981"/>
      <c r="S1803" s="512"/>
      <c r="T1803" s="1140"/>
      <c r="V1803" s="1141"/>
      <c r="X1803" s="1140"/>
      <c r="Z1803" s="1141"/>
      <c r="AB1803" s="1140"/>
      <c r="AD1803" s="1141"/>
      <c r="AE1803" s="512"/>
      <c r="AO1803" s="233"/>
    </row>
    <row r="1804" spans="2:41" ht="18" customHeight="1">
      <c r="B1804" s="189"/>
      <c r="D1804" s="144"/>
      <c r="F1804" s="144"/>
      <c r="G1804" s="206"/>
      <c r="I1804" s="622"/>
      <c r="J1804" s="199"/>
      <c r="K1804" s="476"/>
      <c r="L1804" s="144"/>
      <c r="M1804" s="144"/>
      <c r="N1804" s="144"/>
      <c r="O1804" s="233"/>
      <c r="P1804" s="1391"/>
      <c r="R1804" s="981"/>
      <c r="S1804" s="512"/>
      <c r="T1804" s="1140"/>
      <c r="V1804" s="1141"/>
      <c r="X1804" s="1140"/>
      <c r="Z1804" s="1141"/>
      <c r="AB1804" s="1140"/>
      <c r="AD1804" s="1141"/>
      <c r="AE1804" s="512"/>
      <c r="AO1804" s="233"/>
    </row>
    <row r="1805" spans="2:41" ht="18" customHeight="1">
      <c r="B1805" s="189"/>
      <c r="D1805" s="144"/>
      <c r="F1805" s="144"/>
      <c r="G1805" s="206"/>
      <c r="I1805" s="622"/>
      <c r="J1805" s="199"/>
      <c r="K1805" s="476"/>
      <c r="L1805" s="144"/>
      <c r="M1805" s="144"/>
      <c r="N1805" s="144"/>
      <c r="O1805" s="233"/>
      <c r="P1805" s="1391"/>
      <c r="R1805" s="981"/>
      <c r="S1805" s="512"/>
      <c r="T1805" s="1140"/>
      <c r="V1805" s="1141"/>
      <c r="X1805" s="1140"/>
      <c r="Z1805" s="1141"/>
      <c r="AB1805" s="1140"/>
      <c r="AD1805" s="1141"/>
      <c r="AE1805" s="512"/>
      <c r="AO1805" s="233"/>
    </row>
    <row r="1806" spans="2:41" ht="18" customHeight="1">
      <c r="B1806" s="189"/>
      <c r="D1806" s="144"/>
      <c r="F1806" s="144"/>
      <c r="G1806" s="206"/>
      <c r="I1806" s="622"/>
      <c r="J1806" s="199"/>
      <c r="K1806" s="476"/>
      <c r="L1806" s="144"/>
      <c r="M1806" s="144"/>
      <c r="N1806" s="144"/>
      <c r="O1806" s="233"/>
      <c r="P1806" s="1391"/>
      <c r="R1806" s="981"/>
      <c r="S1806" s="512"/>
      <c r="T1806" s="1140"/>
      <c r="V1806" s="1141"/>
      <c r="X1806" s="1140"/>
      <c r="Z1806" s="1141"/>
      <c r="AB1806" s="1140"/>
      <c r="AD1806" s="1141"/>
      <c r="AE1806" s="512"/>
      <c r="AO1806" s="233"/>
    </row>
    <row r="1807" spans="2:41" ht="18" customHeight="1">
      <c r="B1807" s="189"/>
      <c r="D1807" s="144"/>
      <c r="F1807" s="144"/>
      <c r="G1807" s="206"/>
      <c r="I1807" s="622"/>
      <c r="J1807" s="199"/>
      <c r="K1807" s="476"/>
      <c r="L1807" s="144"/>
      <c r="M1807" s="144"/>
      <c r="N1807" s="144"/>
      <c r="O1807" s="233"/>
      <c r="P1807" s="1391"/>
      <c r="R1807" s="981"/>
      <c r="S1807" s="512"/>
      <c r="T1807" s="1140"/>
      <c r="V1807" s="1141"/>
      <c r="X1807" s="1140"/>
      <c r="Z1807" s="1141"/>
      <c r="AB1807" s="1140"/>
      <c r="AD1807" s="1141"/>
      <c r="AE1807" s="512"/>
      <c r="AO1807" s="233"/>
    </row>
    <row r="1808" spans="2:41" ht="18" customHeight="1">
      <c r="B1808" s="189"/>
      <c r="D1808" s="144"/>
      <c r="F1808" s="144"/>
      <c r="G1808" s="206"/>
      <c r="I1808" s="622"/>
      <c r="J1808" s="199"/>
      <c r="K1808" s="476"/>
      <c r="L1808" s="144"/>
      <c r="M1808" s="144"/>
      <c r="N1808" s="144"/>
      <c r="O1808" s="233"/>
      <c r="P1808" s="1391"/>
      <c r="R1808" s="981"/>
      <c r="S1808" s="512"/>
      <c r="T1808" s="1140"/>
      <c r="V1808" s="1141"/>
      <c r="X1808" s="1140"/>
      <c r="Z1808" s="1141"/>
      <c r="AB1808" s="1140"/>
      <c r="AD1808" s="1141"/>
      <c r="AE1808" s="512"/>
      <c r="AO1808" s="233"/>
    </row>
    <row r="1809" spans="2:41" ht="18" customHeight="1">
      <c r="B1809" s="189"/>
      <c r="D1809" s="144"/>
      <c r="F1809" s="144"/>
      <c r="G1809" s="206"/>
      <c r="I1809" s="622"/>
      <c r="J1809" s="199"/>
      <c r="K1809" s="476"/>
      <c r="L1809" s="144"/>
      <c r="M1809" s="144"/>
      <c r="N1809" s="144"/>
      <c r="O1809" s="233"/>
      <c r="P1809" s="1391"/>
      <c r="R1809" s="981"/>
      <c r="S1809" s="512"/>
      <c r="T1809" s="1140"/>
      <c r="V1809" s="1141"/>
      <c r="X1809" s="1140"/>
      <c r="Z1809" s="1141"/>
      <c r="AB1809" s="1140"/>
      <c r="AD1809" s="1141"/>
      <c r="AE1809" s="512"/>
      <c r="AO1809" s="233"/>
    </row>
    <row r="1810" spans="2:41" ht="18" customHeight="1">
      <c r="B1810" s="189"/>
      <c r="D1810" s="144"/>
      <c r="F1810" s="144"/>
      <c r="G1810" s="206"/>
      <c r="I1810" s="622"/>
      <c r="J1810" s="199"/>
      <c r="K1810" s="476"/>
      <c r="L1810" s="144"/>
      <c r="M1810" s="144"/>
      <c r="N1810" s="144"/>
      <c r="O1810" s="233"/>
      <c r="P1810" s="1391"/>
      <c r="R1810" s="981"/>
      <c r="S1810" s="512"/>
      <c r="T1810" s="1140"/>
      <c r="V1810" s="1141"/>
      <c r="X1810" s="1140"/>
      <c r="Z1810" s="1141"/>
      <c r="AB1810" s="1140"/>
      <c r="AD1810" s="1141"/>
      <c r="AE1810" s="512"/>
      <c r="AO1810" s="233"/>
    </row>
    <row r="1811" spans="2:41" ht="18" customHeight="1">
      <c r="B1811" s="189"/>
      <c r="D1811" s="144"/>
      <c r="F1811" s="144"/>
      <c r="G1811" s="206"/>
      <c r="I1811" s="622"/>
      <c r="J1811" s="199"/>
      <c r="K1811" s="476"/>
      <c r="L1811" s="144"/>
      <c r="M1811" s="144"/>
      <c r="N1811" s="144"/>
      <c r="O1811" s="233"/>
      <c r="P1811" s="1391"/>
      <c r="R1811" s="981"/>
      <c r="S1811" s="512"/>
      <c r="T1811" s="1140"/>
      <c r="V1811" s="1141"/>
      <c r="X1811" s="1140"/>
      <c r="Z1811" s="1141"/>
      <c r="AB1811" s="1140"/>
      <c r="AD1811" s="1141"/>
      <c r="AE1811" s="512"/>
      <c r="AO1811" s="233"/>
    </row>
    <row r="1812" spans="2:41" ht="18" customHeight="1">
      <c r="B1812" s="189"/>
      <c r="D1812" s="144"/>
      <c r="F1812" s="144"/>
      <c r="G1812" s="206"/>
      <c r="I1812" s="622"/>
      <c r="J1812" s="199"/>
      <c r="K1812" s="476"/>
      <c r="L1812" s="144"/>
      <c r="M1812" s="144"/>
      <c r="N1812" s="144"/>
      <c r="O1812" s="233"/>
      <c r="P1812" s="1391"/>
      <c r="R1812" s="981"/>
      <c r="S1812" s="512"/>
      <c r="T1812" s="1140"/>
      <c r="V1812" s="1141"/>
      <c r="X1812" s="1140"/>
      <c r="Z1812" s="1141"/>
      <c r="AB1812" s="1140"/>
      <c r="AD1812" s="1141"/>
      <c r="AE1812" s="512"/>
      <c r="AO1812" s="233"/>
    </row>
    <row r="1813" spans="2:41" ht="18" customHeight="1">
      <c r="B1813" s="189"/>
      <c r="D1813" s="144"/>
      <c r="F1813" s="144"/>
      <c r="G1813" s="206"/>
      <c r="I1813" s="622"/>
      <c r="J1813" s="199"/>
      <c r="K1813" s="476"/>
      <c r="L1813" s="144"/>
      <c r="M1813" s="144"/>
      <c r="N1813" s="144"/>
      <c r="O1813" s="233"/>
      <c r="P1813" s="1391"/>
      <c r="R1813" s="981"/>
      <c r="S1813" s="512"/>
      <c r="T1813" s="1140"/>
      <c r="V1813" s="1141"/>
      <c r="X1813" s="1140"/>
      <c r="Z1813" s="1141"/>
      <c r="AB1813" s="1140"/>
      <c r="AD1813" s="1141"/>
      <c r="AE1813" s="512"/>
      <c r="AO1813" s="233"/>
    </row>
    <row r="1814" spans="2:41" ht="18" customHeight="1">
      <c r="B1814" s="189"/>
      <c r="D1814" s="144"/>
      <c r="F1814" s="144"/>
      <c r="G1814" s="206"/>
      <c r="I1814" s="622"/>
      <c r="J1814" s="199"/>
      <c r="K1814" s="476"/>
      <c r="L1814" s="144"/>
      <c r="M1814" s="144"/>
      <c r="N1814" s="144"/>
      <c r="O1814" s="233"/>
      <c r="P1814" s="1391"/>
      <c r="R1814" s="981"/>
      <c r="S1814" s="512"/>
      <c r="T1814" s="1140"/>
      <c r="V1814" s="1141"/>
      <c r="X1814" s="1140"/>
      <c r="Z1814" s="1141"/>
      <c r="AB1814" s="1140"/>
      <c r="AD1814" s="1141"/>
      <c r="AE1814" s="512"/>
      <c r="AO1814" s="233"/>
    </row>
    <row r="1815" spans="2:41" ht="18" customHeight="1">
      <c r="B1815" s="189"/>
      <c r="D1815" s="144"/>
      <c r="F1815" s="144"/>
      <c r="G1815" s="206"/>
      <c r="I1815" s="622"/>
      <c r="J1815" s="199"/>
      <c r="K1815" s="476"/>
      <c r="L1815" s="144"/>
      <c r="M1815" s="144"/>
      <c r="N1815" s="144"/>
      <c r="O1815" s="233"/>
      <c r="P1815" s="1391"/>
      <c r="R1815" s="981"/>
      <c r="S1815" s="512"/>
      <c r="T1815" s="1140"/>
      <c r="V1815" s="1141"/>
      <c r="X1815" s="1140"/>
      <c r="Z1815" s="1141"/>
      <c r="AB1815" s="1140"/>
      <c r="AD1815" s="1141"/>
      <c r="AE1815" s="512"/>
      <c r="AO1815" s="233"/>
    </row>
    <row r="1816" spans="2:41" ht="18" customHeight="1">
      <c r="B1816" s="189"/>
      <c r="D1816" s="144"/>
      <c r="F1816" s="144"/>
      <c r="G1816" s="206"/>
      <c r="I1816" s="622"/>
      <c r="J1816" s="199"/>
      <c r="K1816" s="476"/>
      <c r="L1816" s="144"/>
      <c r="M1816" s="144"/>
      <c r="N1816" s="144"/>
      <c r="O1816" s="233"/>
      <c r="P1816" s="1391"/>
      <c r="R1816" s="981"/>
      <c r="S1816" s="512"/>
      <c r="T1816" s="1140"/>
      <c r="V1816" s="1141"/>
      <c r="X1816" s="1140"/>
      <c r="Z1816" s="1141"/>
      <c r="AB1816" s="1140"/>
      <c r="AD1816" s="1141"/>
      <c r="AE1816" s="512"/>
      <c r="AO1816" s="233"/>
    </row>
    <row r="1817" spans="2:41" ht="18" customHeight="1">
      <c r="B1817" s="189"/>
      <c r="D1817" s="144"/>
      <c r="F1817" s="144"/>
      <c r="G1817" s="206"/>
      <c r="I1817" s="622"/>
      <c r="J1817" s="199"/>
      <c r="K1817" s="476"/>
      <c r="L1817" s="144"/>
      <c r="M1817" s="144"/>
      <c r="N1817" s="144"/>
      <c r="O1817" s="233"/>
      <c r="P1817" s="1391"/>
      <c r="R1817" s="981"/>
      <c r="S1817" s="512"/>
      <c r="T1817" s="1140"/>
      <c r="V1817" s="1141"/>
      <c r="X1817" s="1140"/>
      <c r="Z1817" s="1141"/>
      <c r="AB1817" s="1140"/>
      <c r="AD1817" s="1141"/>
      <c r="AE1817" s="512"/>
      <c r="AO1817" s="233"/>
    </row>
    <row r="1818" spans="2:41" ht="18" customHeight="1">
      <c r="B1818" s="189"/>
      <c r="D1818" s="144"/>
      <c r="F1818" s="144"/>
      <c r="G1818" s="206"/>
      <c r="I1818" s="622"/>
      <c r="J1818" s="199"/>
      <c r="K1818" s="476"/>
      <c r="L1818" s="144"/>
      <c r="M1818" s="144"/>
      <c r="N1818" s="144"/>
      <c r="O1818" s="233"/>
      <c r="P1818" s="1391"/>
      <c r="R1818" s="981"/>
      <c r="S1818" s="512"/>
      <c r="T1818" s="1140"/>
      <c r="V1818" s="1141"/>
      <c r="X1818" s="1140"/>
      <c r="Z1818" s="1141"/>
      <c r="AB1818" s="1140"/>
      <c r="AD1818" s="1141"/>
      <c r="AE1818" s="512"/>
      <c r="AO1818" s="233"/>
    </row>
    <row r="1819" spans="2:41" ht="18" customHeight="1">
      <c r="B1819" s="189"/>
      <c r="D1819" s="144"/>
      <c r="F1819" s="144"/>
      <c r="G1819" s="206"/>
      <c r="I1819" s="622"/>
      <c r="J1819" s="199"/>
      <c r="K1819" s="476"/>
      <c r="L1819" s="144"/>
      <c r="M1819" s="144"/>
      <c r="N1819" s="144"/>
      <c r="O1819" s="233"/>
      <c r="P1819" s="1391"/>
      <c r="R1819" s="981"/>
      <c r="S1819" s="512"/>
      <c r="T1819" s="1140"/>
      <c r="V1819" s="1141"/>
      <c r="X1819" s="1140"/>
      <c r="Z1819" s="1141"/>
      <c r="AB1819" s="1140"/>
      <c r="AD1819" s="1141"/>
      <c r="AE1819" s="512"/>
      <c r="AO1819" s="233"/>
    </row>
    <row r="1820" spans="2:41" ht="18" customHeight="1">
      <c r="B1820" s="189"/>
      <c r="D1820" s="144"/>
      <c r="F1820" s="144"/>
      <c r="G1820" s="206"/>
      <c r="I1820" s="622"/>
      <c r="J1820" s="199"/>
      <c r="K1820" s="476"/>
      <c r="L1820" s="144"/>
      <c r="M1820" s="144"/>
      <c r="N1820" s="144"/>
      <c r="O1820" s="233"/>
      <c r="P1820" s="1391"/>
      <c r="R1820" s="981"/>
      <c r="S1820" s="512"/>
      <c r="T1820" s="1140"/>
      <c r="V1820" s="1141"/>
      <c r="X1820" s="1140"/>
      <c r="Z1820" s="1141"/>
      <c r="AB1820" s="1140"/>
      <c r="AD1820" s="1141"/>
      <c r="AE1820" s="512"/>
      <c r="AO1820" s="233"/>
    </row>
    <row r="1821" spans="2:41" ht="18" customHeight="1">
      <c r="B1821" s="189"/>
      <c r="D1821" s="144"/>
      <c r="F1821" s="144"/>
      <c r="G1821" s="206"/>
      <c r="I1821" s="622"/>
      <c r="J1821" s="199"/>
      <c r="K1821" s="476"/>
      <c r="L1821" s="144"/>
      <c r="M1821" s="144"/>
      <c r="N1821" s="144"/>
      <c r="O1821" s="233"/>
      <c r="P1821" s="1391"/>
      <c r="R1821" s="981"/>
      <c r="S1821" s="512"/>
      <c r="T1821" s="1140"/>
      <c r="V1821" s="1141"/>
      <c r="X1821" s="1140"/>
      <c r="Z1821" s="1141"/>
      <c r="AB1821" s="1140"/>
      <c r="AD1821" s="1141"/>
      <c r="AE1821" s="512"/>
      <c r="AO1821" s="233"/>
    </row>
    <row r="1822" spans="2:41" ht="18" customHeight="1">
      <c r="B1822" s="189"/>
      <c r="D1822" s="144"/>
      <c r="F1822" s="144"/>
      <c r="G1822" s="206"/>
      <c r="I1822" s="622"/>
      <c r="J1822" s="199"/>
      <c r="K1822" s="476"/>
      <c r="L1822" s="144"/>
      <c r="M1822" s="144"/>
      <c r="N1822" s="144"/>
      <c r="O1822" s="233"/>
      <c r="P1822" s="1391"/>
      <c r="R1822" s="981"/>
      <c r="S1822" s="512"/>
      <c r="T1822" s="1140"/>
      <c r="V1822" s="1141"/>
      <c r="X1822" s="1140"/>
      <c r="Z1822" s="1141"/>
      <c r="AB1822" s="1140"/>
      <c r="AD1822" s="1141"/>
      <c r="AE1822" s="512"/>
      <c r="AO1822" s="233"/>
    </row>
    <row r="1823" spans="2:41" ht="18" customHeight="1">
      <c r="B1823" s="189"/>
      <c r="D1823" s="144"/>
      <c r="F1823" s="144"/>
      <c r="G1823" s="206"/>
      <c r="I1823" s="622"/>
      <c r="J1823" s="199"/>
      <c r="K1823" s="476"/>
      <c r="L1823" s="144"/>
      <c r="M1823" s="144"/>
      <c r="N1823" s="144"/>
      <c r="O1823" s="233"/>
      <c r="P1823" s="1391"/>
      <c r="R1823" s="981"/>
      <c r="S1823" s="512"/>
      <c r="T1823" s="1140"/>
      <c r="V1823" s="1141"/>
      <c r="X1823" s="1140"/>
      <c r="Z1823" s="1141"/>
      <c r="AB1823" s="1140"/>
      <c r="AD1823" s="1141"/>
      <c r="AE1823" s="512"/>
      <c r="AO1823" s="233"/>
    </row>
    <row r="1824" spans="2:41" ht="18" customHeight="1">
      <c r="B1824" s="189"/>
      <c r="D1824" s="144"/>
      <c r="F1824" s="144"/>
      <c r="G1824" s="206"/>
      <c r="I1824" s="622"/>
      <c r="J1824" s="199"/>
      <c r="K1824" s="476"/>
      <c r="L1824" s="144"/>
      <c r="M1824" s="144"/>
      <c r="N1824" s="144"/>
      <c r="O1824" s="233"/>
      <c r="P1824" s="1391"/>
      <c r="R1824" s="981"/>
      <c r="S1824" s="512"/>
      <c r="T1824" s="1140"/>
      <c r="V1824" s="1141"/>
      <c r="X1824" s="1140"/>
      <c r="Z1824" s="1141"/>
      <c r="AB1824" s="1140"/>
      <c r="AD1824" s="1141"/>
      <c r="AE1824" s="512"/>
      <c r="AO1824" s="233"/>
    </row>
    <row r="1825" spans="2:41" ht="18" customHeight="1">
      <c r="B1825" s="189"/>
      <c r="D1825" s="144"/>
      <c r="F1825" s="144"/>
      <c r="G1825" s="206"/>
      <c r="I1825" s="622"/>
      <c r="J1825" s="199"/>
      <c r="K1825" s="476"/>
      <c r="L1825" s="144"/>
      <c r="M1825" s="144"/>
      <c r="N1825" s="144"/>
      <c r="O1825" s="233"/>
      <c r="P1825" s="1391"/>
      <c r="R1825" s="981"/>
      <c r="S1825" s="512"/>
      <c r="T1825" s="1140"/>
      <c r="V1825" s="1141"/>
      <c r="X1825" s="1140"/>
      <c r="Z1825" s="1141"/>
      <c r="AB1825" s="1140"/>
      <c r="AD1825" s="1141"/>
      <c r="AE1825" s="512"/>
      <c r="AO1825" s="233"/>
    </row>
    <row r="1826" spans="2:41" ht="18" customHeight="1">
      <c r="B1826" s="189"/>
      <c r="D1826" s="144"/>
      <c r="F1826" s="144"/>
      <c r="G1826" s="206"/>
      <c r="I1826" s="622"/>
      <c r="J1826" s="199"/>
      <c r="K1826" s="476"/>
      <c r="L1826" s="144"/>
      <c r="M1826" s="144"/>
      <c r="N1826" s="144"/>
      <c r="O1826" s="233"/>
      <c r="P1826" s="1391"/>
      <c r="R1826" s="981"/>
      <c r="S1826" s="512"/>
      <c r="T1826" s="1140"/>
      <c r="V1826" s="1141"/>
      <c r="X1826" s="1140"/>
      <c r="Z1826" s="1141"/>
      <c r="AB1826" s="1140"/>
      <c r="AD1826" s="1141"/>
      <c r="AE1826" s="512"/>
      <c r="AO1826" s="233"/>
    </row>
    <row r="1827" spans="2:41" ht="18" customHeight="1">
      <c r="B1827" s="189"/>
      <c r="D1827" s="144"/>
      <c r="F1827" s="144"/>
      <c r="G1827" s="206"/>
      <c r="I1827" s="622"/>
      <c r="J1827" s="199"/>
      <c r="K1827" s="476"/>
      <c r="L1827" s="144"/>
      <c r="M1827" s="144"/>
      <c r="N1827" s="144"/>
      <c r="O1827" s="233"/>
      <c r="P1827" s="1391"/>
      <c r="R1827" s="981"/>
      <c r="S1827" s="512"/>
      <c r="T1827" s="1140"/>
      <c r="V1827" s="1141"/>
      <c r="X1827" s="1140"/>
      <c r="Z1827" s="1141"/>
      <c r="AB1827" s="1140"/>
      <c r="AD1827" s="1141"/>
      <c r="AE1827" s="512"/>
      <c r="AO1827" s="233"/>
    </row>
    <row r="1828" spans="2:41" ht="18" customHeight="1">
      <c r="B1828" s="189"/>
      <c r="D1828" s="144"/>
      <c r="F1828" s="144"/>
      <c r="G1828" s="206"/>
      <c r="I1828" s="622"/>
      <c r="J1828" s="199"/>
      <c r="K1828" s="476"/>
      <c r="L1828" s="144"/>
      <c r="M1828" s="144"/>
      <c r="N1828" s="144"/>
      <c r="O1828" s="233"/>
      <c r="P1828" s="1391"/>
      <c r="R1828" s="981"/>
      <c r="S1828" s="512"/>
      <c r="T1828" s="1140"/>
      <c r="V1828" s="1141"/>
      <c r="X1828" s="1140"/>
      <c r="Z1828" s="1141"/>
      <c r="AB1828" s="1140"/>
      <c r="AD1828" s="1141"/>
      <c r="AE1828" s="512"/>
      <c r="AO1828" s="233"/>
    </row>
    <row r="1829" spans="2:41" ht="18" customHeight="1">
      <c r="B1829" s="189"/>
      <c r="D1829" s="144"/>
      <c r="F1829" s="144"/>
      <c r="G1829" s="206"/>
      <c r="I1829" s="622"/>
      <c r="J1829" s="199"/>
      <c r="K1829" s="476"/>
      <c r="L1829" s="144"/>
      <c r="M1829" s="144"/>
      <c r="N1829" s="144"/>
      <c r="O1829" s="233"/>
      <c r="P1829" s="1391"/>
      <c r="R1829" s="981"/>
      <c r="S1829" s="512"/>
      <c r="T1829" s="1140"/>
      <c r="V1829" s="1141"/>
      <c r="X1829" s="1140"/>
      <c r="Z1829" s="1141"/>
      <c r="AB1829" s="1140"/>
      <c r="AD1829" s="1141"/>
      <c r="AE1829" s="512"/>
      <c r="AO1829" s="233"/>
    </row>
    <row r="1830" spans="2:41" ht="18" customHeight="1">
      <c r="B1830" s="189"/>
      <c r="D1830" s="144"/>
      <c r="F1830" s="144"/>
      <c r="G1830" s="206"/>
      <c r="I1830" s="622"/>
      <c r="J1830" s="199"/>
      <c r="K1830" s="476"/>
      <c r="L1830" s="144"/>
      <c r="M1830" s="144"/>
      <c r="N1830" s="144"/>
      <c r="O1830" s="233"/>
      <c r="P1830" s="1391"/>
      <c r="R1830" s="981"/>
      <c r="S1830" s="512"/>
      <c r="T1830" s="1140"/>
      <c r="V1830" s="1141"/>
      <c r="X1830" s="1140"/>
      <c r="Z1830" s="1141"/>
      <c r="AB1830" s="1140"/>
      <c r="AD1830" s="1141"/>
      <c r="AE1830" s="512"/>
      <c r="AO1830" s="233"/>
    </row>
    <row r="1831" spans="2:41" ht="18" customHeight="1">
      <c r="B1831" s="189"/>
      <c r="D1831" s="144"/>
      <c r="F1831" s="144"/>
      <c r="G1831" s="206"/>
      <c r="I1831" s="622"/>
      <c r="J1831" s="199"/>
      <c r="K1831" s="476"/>
      <c r="L1831" s="144"/>
      <c r="M1831" s="144"/>
      <c r="N1831" s="144"/>
      <c r="O1831" s="233"/>
      <c r="P1831" s="1391"/>
      <c r="R1831" s="981"/>
      <c r="S1831" s="512"/>
      <c r="T1831" s="1140"/>
      <c r="V1831" s="1141"/>
      <c r="X1831" s="1140"/>
      <c r="Z1831" s="1141"/>
      <c r="AB1831" s="1140"/>
      <c r="AD1831" s="1141"/>
      <c r="AE1831" s="512"/>
      <c r="AO1831" s="233"/>
    </row>
    <row r="1832" spans="2:41" ht="18" customHeight="1">
      <c r="B1832" s="189"/>
      <c r="D1832" s="144"/>
      <c r="F1832" s="144"/>
      <c r="G1832" s="206"/>
      <c r="I1832" s="622"/>
      <c r="J1832" s="199"/>
      <c r="K1832" s="476"/>
      <c r="L1832" s="144"/>
      <c r="M1832" s="144"/>
      <c r="N1832" s="144"/>
      <c r="O1832" s="233"/>
      <c r="P1832" s="1391"/>
      <c r="R1832" s="981"/>
      <c r="S1832" s="512"/>
      <c r="T1832" s="1140"/>
      <c r="V1832" s="1141"/>
      <c r="X1832" s="1140"/>
      <c r="Z1832" s="1141"/>
      <c r="AB1832" s="1140"/>
      <c r="AD1832" s="1141"/>
      <c r="AE1832" s="512"/>
      <c r="AO1832" s="233"/>
    </row>
    <row r="1833" spans="2:41" ht="18" customHeight="1">
      <c r="B1833" s="189"/>
      <c r="D1833" s="144"/>
      <c r="F1833" s="144"/>
      <c r="G1833" s="206"/>
      <c r="I1833" s="622"/>
      <c r="J1833" s="199"/>
      <c r="K1833" s="476"/>
      <c r="L1833" s="144"/>
      <c r="M1833" s="144"/>
      <c r="N1833" s="144"/>
      <c r="O1833" s="233"/>
      <c r="P1833" s="1391"/>
      <c r="R1833" s="981"/>
      <c r="S1833" s="512"/>
      <c r="T1833" s="1140"/>
      <c r="V1833" s="1141"/>
      <c r="X1833" s="1140"/>
      <c r="Z1833" s="1141"/>
      <c r="AB1833" s="1140"/>
      <c r="AD1833" s="1141"/>
      <c r="AE1833" s="512"/>
      <c r="AO1833" s="233"/>
    </row>
    <row r="1834" spans="2:41" ht="18" customHeight="1">
      <c r="B1834" s="189"/>
      <c r="D1834" s="144"/>
      <c r="F1834" s="144"/>
      <c r="G1834" s="206"/>
      <c r="I1834" s="622"/>
      <c r="J1834" s="199"/>
      <c r="K1834" s="476"/>
      <c r="L1834" s="144"/>
      <c r="M1834" s="144"/>
      <c r="N1834" s="144"/>
      <c r="O1834" s="233"/>
      <c r="P1834" s="1391"/>
      <c r="R1834" s="981"/>
      <c r="S1834" s="512"/>
      <c r="T1834" s="1140"/>
      <c r="V1834" s="1141"/>
      <c r="X1834" s="1140"/>
      <c r="Z1834" s="1141"/>
      <c r="AB1834" s="1140"/>
      <c r="AD1834" s="1141"/>
      <c r="AE1834" s="512"/>
      <c r="AO1834" s="233"/>
    </row>
    <row r="1835" spans="2:41" ht="18" customHeight="1">
      <c r="B1835" s="189"/>
      <c r="D1835" s="144"/>
      <c r="F1835" s="144"/>
      <c r="G1835" s="206"/>
      <c r="I1835" s="622"/>
      <c r="J1835" s="199"/>
      <c r="K1835" s="476"/>
      <c r="L1835" s="144"/>
      <c r="M1835" s="144"/>
      <c r="N1835" s="144"/>
      <c r="O1835" s="233"/>
      <c r="P1835" s="1391"/>
      <c r="R1835" s="981"/>
      <c r="S1835" s="512"/>
      <c r="T1835" s="1140"/>
      <c r="V1835" s="1141"/>
      <c r="X1835" s="1140"/>
      <c r="Z1835" s="1141"/>
      <c r="AB1835" s="1140"/>
      <c r="AD1835" s="1141"/>
      <c r="AE1835" s="512"/>
      <c r="AO1835" s="233"/>
    </row>
    <row r="1836" spans="2:41" ht="18" customHeight="1">
      <c r="B1836" s="189"/>
      <c r="D1836" s="144"/>
      <c r="F1836" s="144"/>
      <c r="G1836" s="206"/>
      <c r="I1836" s="622"/>
      <c r="J1836" s="199"/>
      <c r="K1836" s="476"/>
      <c r="L1836" s="144"/>
      <c r="M1836" s="144"/>
      <c r="N1836" s="144"/>
      <c r="O1836" s="233"/>
      <c r="P1836" s="1391"/>
      <c r="R1836" s="981"/>
      <c r="S1836" s="512"/>
      <c r="T1836" s="1140"/>
      <c r="V1836" s="1141"/>
      <c r="X1836" s="1140"/>
      <c r="Z1836" s="1141"/>
      <c r="AB1836" s="1140"/>
      <c r="AD1836" s="1141"/>
      <c r="AE1836" s="512"/>
      <c r="AO1836" s="233"/>
    </row>
    <row r="1837" spans="2:41" ht="18" customHeight="1">
      <c r="B1837" s="189"/>
      <c r="D1837" s="144"/>
      <c r="F1837" s="144"/>
      <c r="G1837" s="206"/>
      <c r="I1837" s="622"/>
      <c r="J1837" s="199"/>
      <c r="K1837" s="476"/>
      <c r="L1837" s="144"/>
      <c r="M1837" s="144"/>
      <c r="N1837" s="144"/>
      <c r="O1837" s="233"/>
      <c r="P1837" s="1391"/>
      <c r="R1837" s="981"/>
      <c r="S1837" s="512"/>
      <c r="T1837" s="1140"/>
      <c r="V1837" s="1141"/>
      <c r="X1837" s="1140"/>
      <c r="Z1837" s="1141"/>
      <c r="AB1837" s="1140"/>
      <c r="AD1837" s="1141"/>
      <c r="AE1837" s="512"/>
      <c r="AO1837" s="233"/>
    </row>
    <row r="1838" spans="2:41" ht="18" customHeight="1">
      <c r="B1838" s="189"/>
      <c r="D1838" s="144"/>
      <c r="F1838" s="144"/>
      <c r="G1838" s="206"/>
      <c r="I1838" s="622"/>
      <c r="J1838" s="199"/>
      <c r="K1838" s="476"/>
      <c r="L1838" s="144"/>
      <c r="M1838" s="144"/>
      <c r="N1838" s="144"/>
      <c r="O1838" s="233"/>
      <c r="P1838" s="1391"/>
      <c r="R1838" s="981"/>
      <c r="S1838" s="512"/>
      <c r="T1838" s="1140"/>
      <c r="V1838" s="1141"/>
      <c r="X1838" s="1140"/>
      <c r="Z1838" s="1141"/>
      <c r="AB1838" s="1140"/>
      <c r="AD1838" s="1141"/>
      <c r="AE1838" s="512"/>
      <c r="AO1838" s="233"/>
    </row>
    <row r="1839" spans="2:41" ht="18" customHeight="1">
      <c r="B1839" s="189"/>
      <c r="D1839" s="144"/>
      <c r="F1839" s="144"/>
      <c r="G1839" s="206"/>
      <c r="I1839" s="622"/>
      <c r="J1839" s="199"/>
      <c r="K1839" s="476"/>
      <c r="L1839" s="144"/>
      <c r="M1839" s="144"/>
      <c r="N1839" s="144"/>
      <c r="O1839" s="233"/>
      <c r="P1839" s="1391"/>
      <c r="R1839" s="981"/>
      <c r="S1839" s="512"/>
      <c r="T1839" s="1140"/>
      <c r="V1839" s="1141"/>
      <c r="X1839" s="1140"/>
      <c r="Z1839" s="1141"/>
      <c r="AB1839" s="1140"/>
      <c r="AD1839" s="1141"/>
      <c r="AE1839" s="512"/>
      <c r="AO1839" s="233"/>
    </row>
    <row r="1840" spans="2:41" ht="18" customHeight="1">
      <c r="B1840" s="189"/>
      <c r="D1840" s="144"/>
      <c r="F1840" s="144"/>
      <c r="G1840" s="206"/>
      <c r="I1840" s="622"/>
      <c r="J1840" s="199"/>
      <c r="K1840" s="476"/>
      <c r="L1840" s="144"/>
      <c r="M1840" s="144"/>
      <c r="N1840" s="144"/>
      <c r="O1840" s="233"/>
      <c r="P1840" s="1391"/>
      <c r="R1840" s="981"/>
      <c r="S1840" s="512"/>
      <c r="T1840" s="1140"/>
      <c r="V1840" s="1141"/>
      <c r="X1840" s="1140"/>
      <c r="Z1840" s="1141"/>
      <c r="AB1840" s="1140"/>
      <c r="AD1840" s="1141"/>
      <c r="AE1840" s="512"/>
      <c r="AO1840" s="233"/>
    </row>
    <row r="1841" spans="2:41" ht="18" customHeight="1">
      <c r="B1841" s="189"/>
      <c r="D1841" s="144"/>
      <c r="F1841" s="144"/>
      <c r="G1841" s="206"/>
      <c r="I1841" s="622"/>
      <c r="J1841" s="199"/>
      <c r="K1841" s="476"/>
      <c r="L1841" s="144"/>
      <c r="M1841" s="144"/>
      <c r="N1841" s="144"/>
      <c r="O1841" s="233"/>
      <c r="P1841" s="1391"/>
      <c r="R1841" s="981"/>
      <c r="S1841" s="512"/>
      <c r="T1841" s="1140"/>
      <c r="V1841" s="1141"/>
      <c r="X1841" s="1140"/>
      <c r="Z1841" s="1141"/>
      <c r="AB1841" s="1140"/>
      <c r="AD1841" s="1141"/>
      <c r="AE1841" s="512"/>
      <c r="AO1841" s="233"/>
    </row>
    <row r="1842" spans="2:41" ht="18" customHeight="1">
      <c r="B1842" s="189"/>
      <c r="D1842" s="144"/>
      <c r="F1842" s="144"/>
      <c r="G1842" s="206"/>
      <c r="I1842" s="622"/>
      <c r="J1842" s="199"/>
      <c r="K1842" s="476"/>
      <c r="L1842" s="144"/>
      <c r="M1842" s="144"/>
      <c r="N1842" s="144"/>
      <c r="O1842" s="233"/>
      <c r="P1842" s="1391"/>
      <c r="R1842" s="981"/>
      <c r="S1842" s="512"/>
      <c r="T1842" s="1140"/>
      <c r="V1842" s="1141"/>
      <c r="X1842" s="1140"/>
      <c r="Z1842" s="1141"/>
      <c r="AB1842" s="1140"/>
      <c r="AD1842" s="1141"/>
      <c r="AE1842" s="512"/>
      <c r="AO1842" s="233"/>
    </row>
    <row r="1843" spans="2:41" ht="18" customHeight="1">
      <c r="B1843" s="189"/>
      <c r="D1843" s="144"/>
      <c r="F1843" s="144"/>
      <c r="G1843" s="206"/>
      <c r="I1843" s="622"/>
      <c r="J1843" s="199"/>
      <c r="K1843" s="476"/>
      <c r="L1843" s="144"/>
      <c r="M1843" s="144"/>
      <c r="N1843" s="144"/>
      <c r="O1843" s="233"/>
      <c r="P1843" s="1391"/>
      <c r="R1843" s="981"/>
      <c r="S1843" s="512"/>
      <c r="T1843" s="1140"/>
      <c r="V1843" s="1141"/>
      <c r="X1843" s="1140"/>
      <c r="Z1843" s="1141"/>
      <c r="AB1843" s="1140"/>
      <c r="AD1843" s="1141"/>
      <c r="AE1843" s="512"/>
      <c r="AO1843" s="233"/>
    </row>
    <row r="1844" spans="2:41" ht="18" customHeight="1">
      <c r="B1844" s="189"/>
      <c r="D1844" s="144"/>
      <c r="F1844" s="144"/>
      <c r="G1844" s="206"/>
      <c r="I1844" s="622"/>
      <c r="J1844" s="199"/>
      <c r="K1844" s="476"/>
      <c r="L1844" s="144"/>
      <c r="M1844" s="144"/>
      <c r="N1844" s="144"/>
      <c r="O1844" s="233"/>
      <c r="P1844" s="1391"/>
      <c r="R1844" s="981"/>
      <c r="S1844" s="512"/>
      <c r="T1844" s="1140"/>
      <c r="V1844" s="1141"/>
      <c r="X1844" s="1140"/>
      <c r="Z1844" s="1141"/>
      <c r="AB1844" s="1140"/>
      <c r="AD1844" s="1141"/>
      <c r="AE1844" s="512"/>
      <c r="AO1844" s="233"/>
    </row>
    <row r="1845" spans="2:41" ht="18" customHeight="1">
      <c r="B1845" s="189"/>
      <c r="D1845" s="144"/>
      <c r="F1845" s="144"/>
      <c r="G1845" s="206"/>
      <c r="I1845" s="622"/>
      <c r="J1845" s="199"/>
      <c r="K1845" s="476"/>
      <c r="L1845" s="144"/>
      <c r="M1845" s="144"/>
      <c r="N1845" s="144"/>
      <c r="O1845" s="233"/>
      <c r="P1845" s="1391"/>
      <c r="R1845" s="981"/>
      <c r="S1845" s="512"/>
      <c r="T1845" s="1140"/>
      <c r="V1845" s="1141"/>
      <c r="X1845" s="1140"/>
      <c r="Z1845" s="1141"/>
      <c r="AB1845" s="1140"/>
      <c r="AD1845" s="1141"/>
      <c r="AE1845" s="512"/>
      <c r="AO1845" s="233"/>
    </row>
    <row r="1846" spans="2:41" ht="18" customHeight="1">
      <c r="B1846" s="189"/>
      <c r="D1846" s="144"/>
      <c r="F1846" s="144"/>
      <c r="G1846" s="206"/>
      <c r="I1846" s="622"/>
      <c r="J1846" s="199"/>
      <c r="K1846" s="476"/>
      <c r="L1846" s="144"/>
      <c r="M1846" s="144"/>
      <c r="N1846" s="144"/>
      <c r="O1846" s="233"/>
      <c r="P1846" s="1391"/>
      <c r="R1846" s="981"/>
      <c r="S1846" s="512"/>
      <c r="T1846" s="1140"/>
      <c r="V1846" s="1141"/>
      <c r="X1846" s="1140"/>
      <c r="Z1846" s="1141"/>
      <c r="AB1846" s="1140"/>
      <c r="AD1846" s="1141"/>
      <c r="AE1846" s="512"/>
      <c r="AO1846" s="233"/>
    </row>
    <row r="1847" spans="2:41" ht="18" customHeight="1">
      <c r="B1847" s="189"/>
      <c r="D1847" s="144"/>
      <c r="F1847" s="144"/>
      <c r="G1847" s="206"/>
      <c r="I1847" s="622"/>
      <c r="J1847" s="199"/>
      <c r="K1847" s="476"/>
      <c r="L1847" s="144"/>
      <c r="M1847" s="144"/>
      <c r="N1847" s="144"/>
      <c r="O1847" s="233"/>
      <c r="P1847" s="1391"/>
      <c r="R1847" s="981"/>
      <c r="S1847" s="512"/>
      <c r="T1847" s="1140"/>
      <c r="V1847" s="1141"/>
      <c r="X1847" s="1140"/>
      <c r="Z1847" s="1141"/>
      <c r="AB1847" s="1140"/>
      <c r="AD1847" s="1141"/>
      <c r="AE1847" s="512"/>
      <c r="AO1847" s="233"/>
    </row>
    <row r="1848" spans="2:41" ht="18" customHeight="1">
      <c r="B1848" s="189"/>
      <c r="D1848" s="144"/>
      <c r="F1848" s="144"/>
      <c r="G1848" s="206"/>
      <c r="I1848" s="622"/>
      <c r="J1848" s="199"/>
      <c r="K1848" s="476"/>
      <c r="L1848" s="144"/>
      <c r="M1848" s="144"/>
      <c r="N1848" s="144"/>
      <c r="O1848" s="233"/>
      <c r="P1848" s="1391"/>
      <c r="R1848" s="981"/>
      <c r="S1848" s="512"/>
      <c r="T1848" s="1140"/>
      <c r="V1848" s="1141"/>
      <c r="X1848" s="1140"/>
      <c r="Z1848" s="1141"/>
      <c r="AB1848" s="1140"/>
      <c r="AD1848" s="1141"/>
      <c r="AE1848" s="512"/>
      <c r="AO1848" s="233"/>
    </row>
    <row r="1849" spans="2:41" ht="18" customHeight="1">
      <c r="B1849" s="189"/>
      <c r="D1849" s="144"/>
      <c r="F1849" s="144"/>
      <c r="G1849" s="206"/>
      <c r="I1849" s="622"/>
      <c r="J1849" s="199"/>
      <c r="K1849" s="476"/>
      <c r="L1849" s="144"/>
      <c r="M1849" s="144"/>
      <c r="N1849" s="144"/>
      <c r="O1849" s="233"/>
      <c r="P1849" s="1391"/>
      <c r="R1849" s="981"/>
      <c r="S1849" s="512"/>
      <c r="T1849" s="1140"/>
      <c r="V1849" s="1141"/>
      <c r="X1849" s="1140"/>
      <c r="Z1849" s="1141"/>
      <c r="AB1849" s="1140"/>
      <c r="AD1849" s="1141"/>
      <c r="AE1849" s="512"/>
      <c r="AO1849" s="233"/>
    </row>
    <row r="1850" spans="2:41" ht="18" customHeight="1">
      <c r="B1850" s="189"/>
      <c r="D1850" s="144"/>
      <c r="F1850" s="144"/>
      <c r="G1850" s="206"/>
      <c r="I1850" s="622"/>
      <c r="J1850" s="199"/>
      <c r="K1850" s="476"/>
      <c r="L1850" s="144"/>
      <c r="M1850" s="144"/>
      <c r="N1850" s="144"/>
      <c r="O1850" s="233"/>
      <c r="P1850" s="1391"/>
      <c r="R1850" s="981"/>
      <c r="S1850" s="512"/>
      <c r="T1850" s="1140"/>
      <c r="V1850" s="1141"/>
      <c r="X1850" s="1140"/>
      <c r="Z1850" s="1141"/>
      <c r="AB1850" s="1140"/>
      <c r="AD1850" s="1141"/>
      <c r="AE1850" s="512"/>
      <c r="AO1850" s="233"/>
    </row>
    <row r="1851" spans="2:41" ht="18" customHeight="1">
      <c r="B1851" s="189"/>
      <c r="D1851" s="144"/>
      <c r="F1851" s="144"/>
      <c r="G1851" s="206"/>
      <c r="I1851" s="622"/>
      <c r="J1851" s="199"/>
      <c r="K1851" s="476"/>
      <c r="L1851" s="144"/>
      <c r="M1851" s="144"/>
      <c r="N1851" s="144"/>
      <c r="O1851" s="233"/>
      <c r="P1851" s="1391"/>
      <c r="R1851" s="981"/>
      <c r="S1851" s="512"/>
      <c r="T1851" s="1140"/>
      <c r="V1851" s="1141"/>
      <c r="X1851" s="1140"/>
      <c r="Z1851" s="1141"/>
      <c r="AB1851" s="1140"/>
      <c r="AD1851" s="1141"/>
      <c r="AE1851" s="512"/>
      <c r="AO1851" s="233"/>
    </row>
    <row r="1852" spans="2:41" ht="18" customHeight="1">
      <c r="B1852" s="189"/>
      <c r="D1852" s="144"/>
      <c r="F1852" s="144"/>
      <c r="G1852" s="206"/>
      <c r="I1852" s="622"/>
      <c r="J1852" s="199"/>
      <c r="K1852" s="476"/>
      <c r="L1852" s="144"/>
      <c r="M1852" s="144"/>
      <c r="N1852" s="144"/>
      <c r="O1852" s="233"/>
      <c r="P1852" s="1391"/>
      <c r="R1852" s="981"/>
      <c r="S1852" s="512"/>
      <c r="T1852" s="1140"/>
      <c r="V1852" s="1141"/>
      <c r="X1852" s="1140"/>
      <c r="Z1852" s="1141"/>
      <c r="AB1852" s="1140"/>
      <c r="AD1852" s="1141"/>
      <c r="AE1852" s="512"/>
      <c r="AO1852" s="233"/>
    </row>
    <row r="1853" spans="2:41" ht="18" customHeight="1">
      <c r="B1853" s="189"/>
      <c r="D1853" s="144"/>
      <c r="F1853" s="144"/>
      <c r="G1853" s="206"/>
      <c r="I1853" s="622"/>
      <c r="J1853" s="199"/>
      <c r="K1853" s="476"/>
      <c r="L1853" s="144"/>
      <c r="M1853" s="144"/>
      <c r="N1853" s="144"/>
      <c r="O1853" s="233"/>
      <c r="P1853" s="1391"/>
      <c r="R1853" s="981"/>
      <c r="S1853" s="512"/>
      <c r="T1853" s="1140"/>
      <c r="V1853" s="1141"/>
      <c r="X1853" s="1140"/>
      <c r="Z1853" s="1141"/>
      <c r="AB1853" s="1140"/>
      <c r="AD1853" s="1141"/>
      <c r="AE1853" s="512"/>
      <c r="AO1853" s="233"/>
    </row>
    <row r="1854" spans="2:41" ht="18" customHeight="1">
      <c r="B1854" s="189"/>
      <c r="D1854" s="144"/>
      <c r="F1854" s="144"/>
      <c r="G1854" s="206"/>
      <c r="I1854" s="622"/>
      <c r="J1854" s="199"/>
      <c r="K1854" s="476"/>
      <c r="L1854" s="144"/>
      <c r="M1854" s="144"/>
      <c r="N1854" s="144"/>
      <c r="O1854" s="233"/>
      <c r="P1854" s="1391"/>
      <c r="R1854" s="981"/>
      <c r="S1854" s="512"/>
      <c r="T1854" s="1140"/>
      <c r="V1854" s="1141"/>
      <c r="X1854" s="1140"/>
      <c r="Z1854" s="1141"/>
      <c r="AB1854" s="1140"/>
      <c r="AD1854" s="1141"/>
      <c r="AE1854" s="512"/>
      <c r="AO1854" s="233"/>
    </row>
    <row r="1855" spans="2:41" ht="18" customHeight="1">
      <c r="B1855" s="189"/>
      <c r="D1855" s="144"/>
      <c r="F1855" s="144"/>
      <c r="G1855" s="206"/>
      <c r="I1855" s="622"/>
      <c r="J1855" s="199"/>
      <c r="K1855" s="476"/>
      <c r="L1855" s="144"/>
      <c r="M1855" s="144"/>
      <c r="N1855" s="144"/>
      <c r="O1855" s="233"/>
      <c r="P1855" s="1391"/>
      <c r="R1855" s="981"/>
      <c r="S1855" s="512"/>
      <c r="T1855" s="1140"/>
      <c r="V1855" s="1141"/>
      <c r="X1855" s="1140"/>
      <c r="Z1855" s="1141"/>
      <c r="AB1855" s="1140"/>
      <c r="AD1855" s="1141"/>
      <c r="AE1855" s="512"/>
      <c r="AO1855" s="233"/>
    </row>
    <row r="1856" spans="2:41" ht="18" customHeight="1">
      <c r="B1856" s="189"/>
      <c r="D1856" s="144"/>
      <c r="F1856" s="144"/>
      <c r="G1856" s="206"/>
      <c r="I1856" s="622"/>
      <c r="J1856" s="199"/>
      <c r="K1856" s="476"/>
      <c r="L1856" s="144"/>
      <c r="M1856" s="144"/>
      <c r="N1856" s="144"/>
      <c r="O1856" s="233"/>
      <c r="P1856" s="1391"/>
      <c r="R1856" s="981"/>
      <c r="S1856" s="512"/>
      <c r="T1856" s="1140"/>
      <c r="V1856" s="1141"/>
      <c r="X1856" s="1140"/>
      <c r="Z1856" s="1141"/>
      <c r="AB1856" s="1140"/>
      <c r="AD1856" s="1141"/>
      <c r="AE1856" s="512"/>
      <c r="AO1856" s="233"/>
    </row>
    <row r="1857" spans="2:41" ht="18" customHeight="1">
      <c r="B1857" s="189"/>
      <c r="D1857" s="144"/>
      <c r="F1857" s="144"/>
      <c r="G1857" s="206"/>
      <c r="I1857" s="622"/>
      <c r="J1857" s="199"/>
      <c r="K1857" s="476"/>
      <c r="L1857" s="144"/>
      <c r="M1857" s="144"/>
      <c r="N1857" s="144"/>
      <c r="O1857" s="233"/>
      <c r="P1857" s="1391"/>
      <c r="R1857" s="981"/>
      <c r="S1857" s="512"/>
      <c r="T1857" s="1140"/>
      <c r="V1857" s="1141"/>
      <c r="X1857" s="1140"/>
      <c r="Z1857" s="1141"/>
      <c r="AB1857" s="1140"/>
      <c r="AD1857" s="1141"/>
      <c r="AE1857" s="512"/>
      <c r="AO1857" s="233"/>
    </row>
    <row r="1858" spans="2:41" ht="18" customHeight="1">
      <c r="B1858" s="189"/>
      <c r="D1858" s="144"/>
      <c r="F1858" s="144"/>
      <c r="G1858" s="206"/>
      <c r="I1858" s="622"/>
      <c r="J1858" s="199"/>
      <c r="K1858" s="476"/>
      <c r="L1858" s="144"/>
      <c r="M1858" s="144"/>
      <c r="N1858" s="144"/>
      <c r="O1858" s="233"/>
      <c r="P1858" s="1391"/>
      <c r="R1858" s="981"/>
      <c r="S1858" s="512"/>
      <c r="T1858" s="1140"/>
      <c r="V1858" s="1141"/>
      <c r="X1858" s="1140"/>
      <c r="Z1858" s="1141"/>
      <c r="AB1858" s="1140"/>
      <c r="AD1858" s="1141"/>
      <c r="AE1858" s="512"/>
      <c r="AO1858" s="233"/>
    </row>
    <row r="1859" spans="2:41" ht="18" customHeight="1">
      <c r="B1859" s="189"/>
      <c r="D1859" s="144"/>
      <c r="F1859" s="144"/>
      <c r="G1859" s="206"/>
      <c r="I1859" s="622"/>
      <c r="J1859" s="199"/>
      <c r="K1859" s="476"/>
      <c r="L1859" s="144"/>
      <c r="M1859" s="144"/>
      <c r="N1859" s="144"/>
      <c r="O1859" s="233"/>
      <c r="P1859" s="1391"/>
      <c r="R1859" s="981"/>
      <c r="S1859" s="512"/>
      <c r="T1859" s="1140"/>
      <c r="V1859" s="1141"/>
      <c r="X1859" s="1140"/>
      <c r="Z1859" s="1141"/>
      <c r="AB1859" s="1140"/>
      <c r="AD1859" s="1141"/>
      <c r="AE1859" s="512"/>
      <c r="AO1859" s="233"/>
    </row>
    <row r="1860" spans="2:41" ht="18" customHeight="1">
      <c r="B1860" s="189"/>
      <c r="D1860" s="144"/>
      <c r="F1860" s="144"/>
      <c r="G1860" s="206"/>
      <c r="I1860" s="622"/>
      <c r="J1860" s="199"/>
      <c r="K1860" s="476"/>
      <c r="L1860" s="144"/>
      <c r="M1860" s="144"/>
      <c r="N1860" s="144"/>
      <c r="O1860" s="233"/>
      <c r="P1860" s="1391"/>
      <c r="R1860" s="981"/>
      <c r="S1860" s="512"/>
      <c r="T1860" s="1140"/>
      <c r="V1860" s="1141"/>
      <c r="X1860" s="1140"/>
      <c r="Z1860" s="1141"/>
      <c r="AB1860" s="1140"/>
      <c r="AD1860" s="1141"/>
      <c r="AE1860" s="512"/>
      <c r="AO1860" s="233"/>
    </row>
    <row r="1861" spans="2:41" ht="18" customHeight="1">
      <c r="B1861" s="189"/>
      <c r="D1861" s="144"/>
      <c r="F1861" s="144"/>
      <c r="G1861" s="206"/>
      <c r="I1861" s="622"/>
      <c r="J1861" s="199"/>
      <c r="K1861" s="476"/>
      <c r="L1861" s="144"/>
      <c r="M1861" s="144"/>
      <c r="N1861" s="144"/>
      <c r="O1861" s="233"/>
      <c r="P1861" s="1391"/>
      <c r="R1861" s="981"/>
      <c r="S1861" s="512"/>
      <c r="T1861" s="1140"/>
      <c r="V1861" s="1141"/>
      <c r="X1861" s="1140"/>
      <c r="Z1861" s="1141"/>
      <c r="AB1861" s="1140"/>
      <c r="AD1861" s="1141"/>
      <c r="AE1861" s="512"/>
      <c r="AO1861" s="233"/>
    </row>
    <row r="1862" spans="2:41" ht="18" customHeight="1">
      <c r="B1862" s="189"/>
      <c r="D1862" s="144"/>
      <c r="F1862" s="144"/>
      <c r="G1862" s="206"/>
      <c r="I1862" s="622"/>
      <c r="J1862" s="199"/>
      <c r="K1862" s="476"/>
      <c r="L1862" s="144"/>
      <c r="M1862" s="144"/>
      <c r="N1862" s="144"/>
      <c r="O1862" s="233"/>
      <c r="P1862" s="1391"/>
      <c r="R1862" s="981"/>
      <c r="S1862" s="512"/>
      <c r="T1862" s="1140"/>
      <c r="V1862" s="1141"/>
      <c r="X1862" s="1140"/>
      <c r="Z1862" s="1141"/>
      <c r="AB1862" s="1140"/>
      <c r="AD1862" s="1141"/>
      <c r="AE1862" s="512"/>
      <c r="AO1862" s="233"/>
    </row>
    <row r="1863" spans="2:41" ht="18" customHeight="1">
      <c r="B1863" s="189"/>
      <c r="D1863" s="144"/>
      <c r="F1863" s="144"/>
      <c r="G1863" s="206"/>
      <c r="I1863" s="622"/>
      <c r="J1863" s="199"/>
      <c r="K1863" s="476"/>
      <c r="L1863" s="144"/>
      <c r="M1863" s="144"/>
      <c r="N1863" s="144"/>
      <c r="O1863" s="233"/>
      <c r="P1863" s="1391"/>
      <c r="R1863" s="981"/>
      <c r="S1863" s="512"/>
      <c r="T1863" s="1140"/>
      <c r="V1863" s="1141"/>
      <c r="X1863" s="1140"/>
      <c r="Z1863" s="1141"/>
      <c r="AB1863" s="1140"/>
      <c r="AD1863" s="1141"/>
      <c r="AE1863" s="512"/>
      <c r="AO1863" s="233"/>
    </row>
    <row r="1864" spans="2:41" ht="18" customHeight="1">
      <c r="B1864" s="189"/>
      <c r="D1864" s="144"/>
      <c r="F1864" s="144"/>
      <c r="G1864" s="206"/>
      <c r="I1864" s="622"/>
      <c r="J1864" s="199"/>
      <c r="K1864" s="476"/>
      <c r="L1864" s="144"/>
      <c r="M1864" s="144"/>
      <c r="N1864" s="144"/>
      <c r="O1864" s="233"/>
      <c r="P1864" s="1391"/>
      <c r="R1864" s="981"/>
      <c r="S1864" s="512"/>
      <c r="T1864" s="1140"/>
      <c r="V1864" s="1141"/>
      <c r="X1864" s="1140"/>
      <c r="Z1864" s="1141"/>
      <c r="AB1864" s="1140"/>
      <c r="AD1864" s="1141"/>
      <c r="AE1864" s="512"/>
      <c r="AO1864" s="233"/>
    </row>
    <row r="1865" spans="2:41" ht="18" customHeight="1">
      <c r="B1865" s="189"/>
      <c r="D1865" s="144"/>
      <c r="F1865" s="144"/>
      <c r="G1865" s="206"/>
      <c r="I1865" s="622"/>
      <c r="J1865" s="199"/>
      <c r="K1865" s="476"/>
      <c r="L1865" s="144"/>
      <c r="M1865" s="144"/>
      <c r="N1865" s="144"/>
      <c r="O1865" s="233"/>
      <c r="P1865" s="1391"/>
      <c r="R1865" s="981"/>
      <c r="S1865" s="512"/>
      <c r="T1865" s="1140"/>
      <c r="V1865" s="1141"/>
      <c r="X1865" s="1140"/>
      <c r="Z1865" s="1141"/>
      <c r="AB1865" s="1140"/>
      <c r="AD1865" s="1141"/>
      <c r="AE1865" s="512"/>
      <c r="AO1865" s="233"/>
    </row>
    <row r="1866" spans="2:41" ht="18" customHeight="1">
      <c r="B1866" s="189"/>
      <c r="D1866" s="144"/>
      <c r="F1866" s="144"/>
      <c r="G1866" s="206"/>
      <c r="I1866" s="622"/>
      <c r="J1866" s="199"/>
      <c r="K1866" s="476"/>
      <c r="L1866" s="144"/>
      <c r="M1866" s="144"/>
      <c r="N1866" s="144"/>
      <c r="O1866" s="233"/>
      <c r="P1866" s="1391"/>
      <c r="R1866" s="981"/>
      <c r="S1866" s="512"/>
      <c r="T1866" s="1140"/>
      <c r="V1866" s="1141"/>
      <c r="X1866" s="1140"/>
      <c r="Z1866" s="1141"/>
      <c r="AB1866" s="1140"/>
      <c r="AD1866" s="1141"/>
      <c r="AE1866" s="512"/>
      <c r="AO1866" s="233"/>
    </row>
    <row r="1867" spans="2:41" ht="18" customHeight="1">
      <c r="B1867" s="189"/>
      <c r="D1867" s="144"/>
      <c r="F1867" s="144"/>
      <c r="G1867" s="206"/>
      <c r="I1867" s="622"/>
      <c r="J1867" s="199"/>
      <c r="K1867" s="476"/>
      <c r="L1867" s="144"/>
      <c r="M1867" s="144"/>
      <c r="N1867" s="144"/>
      <c r="O1867" s="233"/>
      <c r="P1867" s="1391"/>
      <c r="R1867" s="981"/>
      <c r="S1867" s="512"/>
      <c r="T1867" s="1140"/>
      <c r="V1867" s="1141"/>
      <c r="X1867" s="1140"/>
      <c r="Z1867" s="1141"/>
      <c r="AB1867" s="1140"/>
      <c r="AD1867" s="1141"/>
      <c r="AE1867" s="512"/>
      <c r="AO1867" s="233"/>
    </row>
    <row r="1868" spans="2:41" ht="18" customHeight="1">
      <c r="B1868" s="189"/>
      <c r="D1868" s="144"/>
      <c r="F1868" s="144"/>
      <c r="G1868" s="206"/>
      <c r="I1868" s="622"/>
      <c r="J1868" s="199"/>
      <c r="K1868" s="476"/>
      <c r="L1868" s="144"/>
      <c r="M1868" s="144"/>
      <c r="N1868" s="144"/>
      <c r="O1868" s="233"/>
      <c r="P1868" s="1391"/>
      <c r="R1868" s="981"/>
      <c r="S1868" s="512"/>
      <c r="T1868" s="1140"/>
      <c r="V1868" s="1141"/>
      <c r="X1868" s="1140"/>
      <c r="Z1868" s="1141"/>
      <c r="AB1868" s="1140"/>
      <c r="AD1868" s="1141"/>
      <c r="AE1868" s="512"/>
      <c r="AO1868" s="233"/>
    </row>
    <row r="1869" spans="2:41" ht="18" customHeight="1">
      <c r="B1869" s="189"/>
      <c r="D1869" s="144"/>
      <c r="F1869" s="144"/>
      <c r="G1869" s="206"/>
      <c r="I1869" s="622"/>
      <c r="J1869" s="199"/>
      <c r="K1869" s="476"/>
      <c r="L1869" s="144"/>
      <c r="M1869" s="144"/>
      <c r="N1869" s="144"/>
      <c r="O1869" s="233"/>
      <c r="P1869" s="1391"/>
      <c r="R1869" s="981"/>
      <c r="S1869" s="512"/>
      <c r="T1869" s="1140"/>
      <c r="V1869" s="1141"/>
      <c r="X1869" s="1140"/>
      <c r="Z1869" s="1141"/>
      <c r="AB1869" s="1140"/>
      <c r="AD1869" s="1141"/>
      <c r="AE1869" s="512"/>
      <c r="AO1869" s="233"/>
    </row>
    <row r="1870" spans="2:41" ht="18" customHeight="1">
      <c r="B1870" s="189"/>
      <c r="D1870" s="144"/>
      <c r="F1870" s="144"/>
      <c r="G1870" s="206"/>
      <c r="I1870" s="622"/>
      <c r="J1870" s="199"/>
      <c r="K1870" s="476"/>
      <c r="L1870" s="144"/>
      <c r="M1870" s="144"/>
      <c r="N1870" s="144"/>
      <c r="O1870" s="233"/>
      <c r="P1870" s="1391"/>
      <c r="R1870" s="981"/>
      <c r="S1870" s="512"/>
      <c r="T1870" s="1140"/>
      <c r="V1870" s="1141"/>
      <c r="X1870" s="1140"/>
      <c r="Z1870" s="1141"/>
      <c r="AB1870" s="1140"/>
      <c r="AD1870" s="1141"/>
      <c r="AE1870" s="512"/>
      <c r="AO1870" s="233"/>
    </row>
    <row r="1871" spans="2:41" ht="18" customHeight="1">
      <c r="B1871" s="189"/>
      <c r="D1871" s="144"/>
      <c r="F1871" s="144"/>
      <c r="G1871" s="206"/>
      <c r="I1871" s="622"/>
      <c r="J1871" s="199"/>
      <c r="K1871" s="476"/>
      <c r="L1871" s="144"/>
      <c r="M1871" s="144"/>
      <c r="N1871" s="144"/>
      <c r="O1871" s="233"/>
      <c r="P1871" s="1391"/>
      <c r="R1871" s="981"/>
      <c r="S1871" s="512"/>
      <c r="T1871" s="1140"/>
      <c r="V1871" s="1141"/>
      <c r="X1871" s="1140"/>
      <c r="Z1871" s="1141"/>
      <c r="AB1871" s="1140"/>
      <c r="AD1871" s="1141"/>
      <c r="AE1871" s="512"/>
      <c r="AO1871" s="233"/>
    </row>
    <row r="1872" spans="2:41" ht="18" customHeight="1">
      <c r="B1872" s="189"/>
      <c r="D1872" s="144"/>
      <c r="F1872" s="144"/>
      <c r="G1872" s="206"/>
      <c r="I1872" s="622"/>
      <c r="J1872" s="199"/>
      <c r="K1872" s="476"/>
      <c r="L1872" s="144"/>
      <c r="M1872" s="144"/>
      <c r="N1872" s="144"/>
      <c r="O1872" s="233"/>
      <c r="P1872" s="1391"/>
      <c r="R1872" s="981"/>
      <c r="S1872" s="512"/>
      <c r="T1872" s="1140"/>
      <c r="V1872" s="1141"/>
      <c r="X1872" s="1140"/>
      <c r="Z1872" s="1141"/>
      <c r="AB1872" s="1140"/>
      <c r="AD1872" s="1141"/>
      <c r="AE1872" s="512"/>
      <c r="AO1872" s="233"/>
    </row>
    <row r="1873" spans="2:41" ht="18" customHeight="1">
      <c r="B1873" s="189"/>
      <c r="D1873" s="144"/>
      <c r="F1873" s="144"/>
      <c r="G1873" s="206"/>
      <c r="I1873" s="622"/>
      <c r="J1873" s="199"/>
      <c r="K1873" s="476"/>
      <c r="L1873" s="144"/>
      <c r="M1873" s="144"/>
      <c r="N1873" s="144"/>
      <c r="O1873" s="233"/>
      <c r="P1873" s="1391"/>
      <c r="R1873" s="981"/>
      <c r="S1873" s="512"/>
      <c r="T1873" s="1140"/>
      <c r="V1873" s="1141"/>
      <c r="X1873" s="1140"/>
      <c r="Z1873" s="1141"/>
      <c r="AB1873" s="1140"/>
      <c r="AD1873" s="1141"/>
      <c r="AE1873" s="512"/>
      <c r="AO1873" s="233"/>
    </row>
    <row r="1874" spans="2:41" ht="18" customHeight="1">
      <c r="B1874" s="189"/>
      <c r="D1874" s="144"/>
      <c r="F1874" s="144"/>
      <c r="G1874" s="206"/>
      <c r="I1874" s="622"/>
      <c r="J1874" s="199"/>
      <c r="K1874" s="476"/>
      <c r="L1874" s="144"/>
      <c r="M1874" s="144"/>
      <c r="N1874" s="144"/>
      <c r="O1874" s="233"/>
      <c r="P1874" s="1391"/>
      <c r="R1874" s="981"/>
      <c r="S1874" s="512"/>
      <c r="T1874" s="1140"/>
      <c r="V1874" s="1141"/>
      <c r="X1874" s="1140"/>
      <c r="Z1874" s="1141"/>
      <c r="AB1874" s="1140"/>
      <c r="AD1874" s="1141"/>
      <c r="AE1874" s="512"/>
      <c r="AO1874" s="233"/>
    </row>
    <row r="1875" spans="2:41" ht="18" customHeight="1">
      <c r="B1875" s="189"/>
      <c r="D1875" s="144"/>
      <c r="F1875" s="144"/>
      <c r="G1875" s="206"/>
      <c r="I1875" s="622"/>
      <c r="J1875" s="199"/>
      <c r="K1875" s="476"/>
      <c r="L1875" s="144"/>
      <c r="M1875" s="144"/>
      <c r="N1875" s="144"/>
      <c r="O1875" s="233"/>
      <c r="P1875" s="1391"/>
      <c r="R1875" s="981"/>
      <c r="S1875" s="512"/>
      <c r="T1875" s="1140"/>
      <c r="V1875" s="1141"/>
      <c r="X1875" s="1140"/>
      <c r="Z1875" s="1141"/>
      <c r="AB1875" s="1140"/>
      <c r="AD1875" s="1141"/>
      <c r="AE1875" s="512"/>
      <c r="AO1875" s="233"/>
    </row>
    <row r="1876" spans="2:41" ht="18" customHeight="1">
      <c r="B1876" s="189"/>
      <c r="D1876" s="144"/>
      <c r="F1876" s="144"/>
      <c r="G1876" s="206"/>
      <c r="I1876" s="622"/>
      <c r="J1876" s="199"/>
      <c r="K1876" s="476"/>
      <c r="L1876" s="144"/>
      <c r="M1876" s="144"/>
      <c r="N1876" s="144"/>
      <c r="O1876" s="233"/>
      <c r="P1876" s="1391"/>
      <c r="R1876" s="981"/>
      <c r="S1876" s="512"/>
      <c r="T1876" s="1140"/>
      <c r="V1876" s="1141"/>
      <c r="X1876" s="1140"/>
      <c r="Z1876" s="1141"/>
      <c r="AB1876" s="1140"/>
      <c r="AD1876" s="1141"/>
      <c r="AE1876" s="512"/>
      <c r="AO1876" s="233"/>
    </row>
    <row r="1877" spans="2:41" ht="18" customHeight="1">
      <c r="B1877" s="189"/>
      <c r="D1877" s="144"/>
      <c r="F1877" s="144"/>
      <c r="G1877" s="206"/>
      <c r="I1877" s="622"/>
      <c r="J1877" s="199"/>
      <c r="K1877" s="476"/>
      <c r="L1877" s="144"/>
      <c r="M1877" s="144"/>
      <c r="N1877" s="144"/>
      <c r="O1877" s="233"/>
      <c r="P1877" s="1391"/>
      <c r="R1877" s="981"/>
      <c r="S1877" s="512"/>
      <c r="T1877" s="1140"/>
      <c r="V1877" s="1141"/>
      <c r="X1877" s="1140"/>
      <c r="Z1877" s="1141"/>
      <c r="AB1877" s="1140"/>
      <c r="AD1877" s="1141"/>
      <c r="AE1877" s="512"/>
      <c r="AO1877" s="233"/>
    </row>
    <row r="1878" spans="2:41" ht="18" customHeight="1">
      <c r="B1878" s="189"/>
      <c r="D1878" s="144"/>
      <c r="F1878" s="144"/>
      <c r="G1878" s="206"/>
      <c r="I1878" s="622"/>
      <c r="J1878" s="199"/>
      <c r="K1878" s="476"/>
      <c r="L1878" s="144"/>
      <c r="M1878" s="144"/>
      <c r="N1878" s="144"/>
      <c r="O1878" s="233"/>
      <c r="P1878" s="1391"/>
      <c r="R1878" s="981"/>
      <c r="S1878" s="512"/>
      <c r="T1878" s="1140"/>
      <c r="V1878" s="1141"/>
      <c r="X1878" s="1140"/>
      <c r="Z1878" s="1141"/>
      <c r="AB1878" s="1140"/>
      <c r="AD1878" s="1141"/>
      <c r="AE1878" s="512"/>
      <c r="AO1878" s="233"/>
    </row>
    <row r="1879" spans="2:41" ht="18" customHeight="1">
      <c r="B1879" s="189"/>
      <c r="D1879" s="144"/>
      <c r="F1879" s="144"/>
      <c r="G1879" s="206"/>
      <c r="I1879" s="622"/>
      <c r="J1879" s="199"/>
      <c r="K1879" s="476"/>
      <c r="L1879" s="144"/>
      <c r="M1879" s="144"/>
      <c r="N1879" s="144"/>
      <c r="O1879" s="233"/>
      <c r="P1879" s="1391"/>
      <c r="R1879" s="981"/>
      <c r="S1879" s="512"/>
      <c r="T1879" s="1140"/>
      <c r="V1879" s="1141"/>
      <c r="X1879" s="1140"/>
      <c r="Z1879" s="1141"/>
      <c r="AB1879" s="1140"/>
      <c r="AD1879" s="1141"/>
      <c r="AE1879" s="512"/>
      <c r="AO1879" s="233"/>
    </row>
    <row r="1880" spans="2:41" ht="18" customHeight="1">
      <c r="B1880" s="189"/>
      <c r="D1880" s="144"/>
      <c r="F1880" s="144"/>
      <c r="G1880" s="206"/>
      <c r="I1880" s="622"/>
      <c r="J1880" s="199"/>
      <c r="K1880" s="476"/>
      <c r="L1880" s="144"/>
      <c r="M1880" s="144"/>
      <c r="N1880" s="144"/>
      <c r="O1880" s="233"/>
      <c r="P1880" s="1391"/>
      <c r="R1880" s="981"/>
      <c r="S1880" s="512"/>
      <c r="T1880" s="1140"/>
      <c r="V1880" s="1141"/>
      <c r="X1880" s="1140"/>
      <c r="Z1880" s="1141"/>
      <c r="AB1880" s="1140"/>
      <c r="AD1880" s="1141"/>
      <c r="AE1880" s="512"/>
      <c r="AO1880" s="233"/>
    </row>
    <row r="1881" spans="2:41" ht="18" customHeight="1">
      <c r="B1881" s="189"/>
      <c r="D1881" s="144"/>
      <c r="F1881" s="144"/>
      <c r="G1881" s="206"/>
      <c r="I1881" s="622"/>
      <c r="J1881" s="199"/>
      <c r="K1881" s="476"/>
      <c r="L1881" s="144"/>
      <c r="M1881" s="144"/>
      <c r="N1881" s="144"/>
      <c r="O1881" s="233"/>
      <c r="P1881" s="1391"/>
      <c r="R1881" s="981"/>
      <c r="S1881" s="512"/>
      <c r="T1881" s="1140"/>
      <c r="V1881" s="1141"/>
      <c r="X1881" s="1140"/>
      <c r="Z1881" s="1141"/>
      <c r="AB1881" s="1140"/>
      <c r="AD1881" s="1141"/>
      <c r="AE1881" s="512"/>
      <c r="AO1881" s="233"/>
    </row>
    <row r="1882" spans="2:41" ht="18" customHeight="1">
      <c r="B1882" s="189"/>
      <c r="D1882" s="144"/>
      <c r="F1882" s="144"/>
      <c r="G1882" s="206"/>
      <c r="I1882" s="622"/>
      <c r="J1882" s="199"/>
      <c r="K1882" s="476"/>
      <c r="L1882" s="144"/>
      <c r="M1882" s="144"/>
      <c r="N1882" s="144"/>
      <c r="O1882" s="233"/>
      <c r="P1882" s="1391"/>
      <c r="R1882" s="981"/>
      <c r="S1882" s="512"/>
      <c r="T1882" s="1140"/>
      <c r="V1882" s="1141"/>
      <c r="X1882" s="1140"/>
      <c r="Z1882" s="1141"/>
      <c r="AB1882" s="1140"/>
      <c r="AD1882" s="1141"/>
      <c r="AE1882" s="512"/>
      <c r="AO1882" s="233"/>
    </row>
    <row r="1883" spans="2:41" ht="18" customHeight="1">
      <c r="B1883" s="189"/>
      <c r="D1883" s="144"/>
      <c r="F1883" s="144"/>
      <c r="G1883" s="206"/>
      <c r="I1883" s="622"/>
      <c r="J1883" s="199"/>
      <c r="K1883" s="476"/>
      <c r="L1883" s="144"/>
      <c r="M1883" s="144"/>
      <c r="N1883" s="144"/>
      <c r="O1883" s="233"/>
      <c r="P1883" s="1391"/>
      <c r="R1883" s="981"/>
      <c r="S1883" s="512"/>
      <c r="T1883" s="1140"/>
      <c r="V1883" s="1141"/>
      <c r="X1883" s="1140"/>
      <c r="Z1883" s="1141"/>
      <c r="AB1883" s="1140"/>
      <c r="AD1883" s="1141"/>
      <c r="AE1883" s="512"/>
      <c r="AO1883" s="233"/>
    </row>
    <row r="1884" spans="2:41" ht="18" customHeight="1">
      <c r="B1884" s="189"/>
      <c r="D1884" s="144"/>
      <c r="F1884" s="144"/>
      <c r="G1884" s="206"/>
      <c r="I1884" s="622"/>
      <c r="J1884" s="199"/>
      <c r="K1884" s="476"/>
      <c r="L1884" s="144"/>
      <c r="M1884" s="144"/>
      <c r="N1884" s="144"/>
      <c r="O1884" s="233"/>
      <c r="P1884" s="1391"/>
      <c r="R1884" s="981"/>
      <c r="S1884" s="512"/>
      <c r="T1884" s="1140"/>
      <c r="V1884" s="1141"/>
      <c r="X1884" s="1140"/>
      <c r="Z1884" s="1141"/>
      <c r="AB1884" s="1140"/>
      <c r="AD1884" s="1141"/>
      <c r="AE1884" s="512"/>
      <c r="AO1884" s="233"/>
    </row>
    <row r="1885" spans="2:41" ht="18" customHeight="1">
      <c r="B1885" s="189"/>
      <c r="D1885" s="144"/>
      <c r="F1885" s="144"/>
      <c r="G1885" s="206"/>
      <c r="I1885" s="622"/>
      <c r="J1885" s="199"/>
      <c r="K1885" s="476"/>
      <c r="L1885" s="144"/>
      <c r="M1885" s="144"/>
      <c r="N1885" s="144"/>
      <c r="O1885" s="233"/>
      <c r="P1885" s="1391"/>
      <c r="R1885" s="981"/>
      <c r="S1885" s="512"/>
      <c r="T1885" s="1140"/>
      <c r="V1885" s="1141"/>
      <c r="X1885" s="1140"/>
      <c r="Z1885" s="1141"/>
      <c r="AB1885" s="1140"/>
      <c r="AD1885" s="1141"/>
      <c r="AE1885" s="512"/>
      <c r="AO1885" s="233"/>
    </row>
    <row r="1886" spans="2:41" ht="18" customHeight="1">
      <c r="B1886" s="189"/>
      <c r="D1886" s="144"/>
      <c r="F1886" s="144"/>
      <c r="G1886" s="206"/>
      <c r="I1886" s="622"/>
      <c r="J1886" s="199"/>
      <c r="K1886" s="476"/>
      <c r="L1886" s="144"/>
      <c r="M1886" s="144"/>
      <c r="N1886" s="144"/>
      <c r="O1886" s="233"/>
      <c r="P1886" s="1391"/>
      <c r="R1886" s="981"/>
      <c r="S1886" s="512"/>
      <c r="T1886" s="1140"/>
      <c r="V1886" s="1141"/>
      <c r="X1886" s="1140"/>
      <c r="Z1886" s="1141"/>
      <c r="AB1886" s="1140"/>
      <c r="AD1886" s="1141"/>
      <c r="AE1886" s="512"/>
      <c r="AO1886" s="233"/>
    </row>
    <row r="1887" spans="2:41" ht="18" customHeight="1">
      <c r="B1887" s="189"/>
      <c r="D1887" s="144"/>
      <c r="F1887" s="144"/>
      <c r="G1887" s="206"/>
      <c r="I1887" s="622"/>
      <c r="J1887" s="199"/>
      <c r="K1887" s="476"/>
      <c r="L1887" s="144"/>
      <c r="M1887" s="144"/>
      <c r="N1887" s="144"/>
      <c r="O1887" s="233"/>
      <c r="P1887" s="1391"/>
      <c r="R1887" s="981"/>
      <c r="S1887" s="512"/>
      <c r="T1887" s="1140"/>
      <c r="V1887" s="1141"/>
      <c r="X1887" s="1140"/>
      <c r="Z1887" s="1141"/>
      <c r="AB1887" s="1140"/>
      <c r="AD1887" s="1141"/>
      <c r="AE1887" s="512"/>
      <c r="AO1887" s="233"/>
    </row>
    <row r="1888" spans="2:41" ht="18" customHeight="1">
      <c r="B1888" s="189"/>
      <c r="D1888" s="144"/>
      <c r="F1888" s="144"/>
      <c r="G1888" s="206"/>
      <c r="I1888" s="622"/>
      <c r="J1888" s="199"/>
      <c r="K1888" s="476"/>
      <c r="L1888" s="144"/>
      <c r="M1888" s="144"/>
      <c r="N1888" s="144"/>
      <c r="O1888" s="233"/>
      <c r="P1888" s="1391"/>
      <c r="R1888" s="981"/>
      <c r="S1888" s="512"/>
      <c r="T1888" s="1140"/>
      <c r="V1888" s="1141"/>
      <c r="X1888" s="1140"/>
      <c r="Z1888" s="1141"/>
      <c r="AB1888" s="1140"/>
      <c r="AD1888" s="1141"/>
      <c r="AE1888" s="512"/>
      <c r="AO1888" s="233"/>
    </row>
    <row r="1889" spans="2:41" ht="18" customHeight="1">
      <c r="B1889" s="189"/>
      <c r="D1889" s="144"/>
      <c r="F1889" s="144"/>
      <c r="G1889" s="206"/>
      <c r="I1889" s="622"/>
      <c r="J1889" s="199"/>
      <c r="K1889" s="476"/>
      <c r="L1889" s="144"/>
      <c r="M1889" s="144"/>
      <c r="N1889" s="144"/>
      <c r="O1889" s="233"/>
      <c r="P1889" s="1391"/>
      <c r="R1889" s="981"/>
      <c r="S1889" s="512"/>
      <c r="T1889" s="1140"/>
      <c r="V1889" s="1141"/>
      <c r="X1889" s="1140"/>
      <c r="Z1889" s="1141"/>
      <c r="AB1889" s="1140"/>
      <c r="AD1889" s="1141"/>
      <c r="AE1889" s="512"/>
      <c r="AO1889" s="233"/>
    </row>
    <row r="1890" spans="2:41" ht="18" customHeight="1">
      <c r="B1890" s="189"/>
      <c r="D1890" s="144"/>
      <c r="F1890" s="144"/>
      <c r="G1890" s="206"/>
      <c r="I1890" s="622"/>
      <c r="J1890" s="199"/>
      <c r="K1890" s="476"/>
      <c r="L1890" s="144"/>
      <c r="M1890" s="144"/>
      <c r="N1890" s="144"/>
      <c r="O1890" s="233"/>
      <c r="P1890" s="1391"/>
      <c r="R1890" s="981"/>
      <c r="S1890" s="512"/>
      <c r="T1890" s="1140"/>
      <c r="V1890" s="1141"/>
      <c r="X1890" s="1140"/>
      <c r="Z1890" s="1141"/>
      <c r="AB1890" s="1140"/>
      <c r="AD1890" s="1141"/>
      <c r="AE1890" s="512"/>
      <c r="AO1890" s="233"/>
    </row>
    <row r="1891" spans="2:41" ht="18" customHeight="1">
      <c r="B1891" s="189"/>
      <c r="D1891" s="144"/>
      <c r="F1891" s="144"/>
      <c r="G1891" s="206"/>
      <c r="I1891" s="622"/>
      <c r="J1891" s="199"/>
      <c r="K1891" s="476"/>
      <c r="L1891" s="144"/>
      <c r="M1891" s="144"/>
      <c r="N1891" s="144"/>
      <c r="O1891" s="233"/>
      <c r="P1891" s="1391"/>
      <c r="R1891" s="981"/>
      <c r="S1891" s="512"/>
      <c r="T1891" s="1140"/>
      <c r="V1891" s="1141"/>
      <c r="X1891" s="1140"/>
      <c r="Z1891" s="1141"/>
      <c r="AB1891" s="1140"/>
      <c r="AD1891" s="1141"/>
      <c r="AE1891" s="512"/>
      <c r="AO1891" s="233"/>
    </row>
    <row r="1892" spans="2:41" ht="18" customHeight="1">
      <c r="B1892" s="189"/>
      <c r="D1892" s="144"/>
      <c r="F1892" s="144"/>
      <c r="G1892" s="206"/>
      <c r="I1892" s="622"/>
      <c r="J1892" s="199"/>
      <c r="K1892" s="476"/>
      <c r="L1892" s="144"/>
      <c r="M1892" s="144"/>
      <c r="N1892" s="144"/>
      <c r="O1892" s="233"/>
      <c r="P1892" s="1391"/>
      <c r="R1892" s="981"/>
      <c r="S1892" s="512"/>
      <c r="T1892" s="1140"/>
      <c r="V1892" s="1141"/>
      <c r="X1892" s="1140"/>
      <c r="Z1892" s="1141"/>
      <c r="AB1892" s="1140"/>
      <c r="AD1892" s="1141"/>
      <c r="AE1892" s="512"/>
      <c r="AO1892" s="233"/>
    </row>
    <row r="1893" spans="2:41" ht="18" customHeight="1">
      <c r="B1893" s="189"/>
      <c r="D1893" s="144"/>
      <c r="F1893" s="144"/>
      <c r="G1893" s="206"/>
      <c r="I1893" s="622"/>
      <c r="J1893" s="199"/>
      <c r="K1893" s="476"/>
      <c r="L1893" s="144"/>
      <c r="M1893" s="144"/>
      <c r="N1893" s="144"/>
      <c r="O1893" s="233"/>
      <c r="P1893" s="1391"/>
      <c r="R1893" s="981"/>
      <c r="S1893" s="512"/>
      <c r="T1893" s="1140"/>
      <c r="V1893" s="1141"/>
      <c r="X1893" s="1140"/>
      <c r="Z1893" s="1141"/>
      <c r="AB1893" s="1140"/>
      <c r="AD1893" s="1141"/>
      <c r="AE1893" s="512"/>
      <c r="AO1893" s="233"/>
    </row>
    <row r="1894" spans="2:41" ht="18" customHeight="1">
      <c r="B1894" s="189"/>
      <c r="D1894" s="144"/>
      <c r="F1894" s="144"/>
      <c r="G1894" s="206"/>
      <c r="I1894" s="622"/>
      <c r="J1894" s="199"/>
      <c r="K1894" s="476"/>
      <c r="L1894" s="144"/>
      <c r="M1894" s="144"/>
      <c r="N1894" s="144"/>
      <c r="O1894" s="233"/>
      <c r="P1894" s="1391"/>
      <c r="R1894" s="981"/>
      <c r="S1894" s="512"/>
      <c r="T1894" s="1140"/>
      <c r="V1894" s="1141"/>
      <c r="X1894" s="1140"/>
      <c r="Z1894" s="1141"/>
      <c r="AB1894" s="1140"/>
      <c r="AD1894" s="1141"/>
      <c r="AE1894" s="512"/>
      <c r="AO1894" s="233"/>
    </row>
    <row r="1895" spans="2:41" ht="18" customHeight="1">
      <c r="B1895" s="189"/>
      <c r="D1895" s="144"/>
      <c r="F1895" s="144"/>
      <c r="G1895" s="206"/>
      <c r="I1895" s="622"/>
      <c r="J1895" s="199"/>
      <c r="K1895" s="476"/>
      <c r="L1895" s="144"/>
      <c r="M1895" s="144"/>
      <c r="N1895" s="144"/>
      <c r="O1895" s="233"/>
      <c r="P1895" s="1391"/>
      <c r="R1895" s="981"/>
      <c r="S1895" s="512"/>
      <c r="T1895" s="1140"/>
      <c r="V1895" s="1141"/>
      <c r="X1895" s="1140"/>
      <c r="Z1895" s="1141"/>
      <c r="AB1895" s="1140"/>
      <c r="AD1895" s="1141"/>
      <c r="AE1895" s="512"/>
      <c r="AO1895" s="233"/>
    </row>
    <row r="1896" spans="2:41" ht="18" customHeight="1">
      <c r="B1896" s="189"/>
      <c r="D1896" s="144"/>
      <c r="F1896" s="144"/>
      <c r="G1896" s="206"/>
      <c r="I1896" s="622"/>
      <c r="J1896" s="199"/>
      <c r="K1896" s="476"/>
      <c r="L1896" s="144"/>
      <c r="M1896" s="144"/>
      <c r="N1896" s="144"/>
      <c r="O1896" s="233"/>
      <c r="P1896" s="1391"/>
      <c r="R1896" s="981"/>
      <c r="S1896" s="512"/>
      <c r="T1896" s="1140"/>
      <c r="V1896" s="1141"/>
      <c r="X1896" s="1140"/>
      <c r="Z1896" s="1141"/>
      <c r="AB1896" s="1140"/>
      <c r="AD1896" s="1141"/>
      <c r="AE1896" s="512"/>
      <c r="AO1896" s="233"/>
    </row>
    <row r="1897" spans="2:41" ht="18" customHeight="1">
      <c r="B1897" s="189"/>
      <c r="D1897" s="144"/>
      <c r="F1897" s="144"/>
      <c r="G1897" s="206"/>
      <c r="I1897" s="622"/>
      <c r="J1897" s="199"/>
      <c r="K1897" s="476"/>
      <c r="L1897" s="144"/>
      <c r="M1897" s="144"/>
      <c r="N1897" s="144"/>
      <c r="O1897" s="233"/>
      <c r="P1897" s="1391"/>
      <c r="R1897" s="981"/>
      <c r="S1897" s="512"/>
      <c r="T1897" s="1140"/>
      <c r="V1897" s="1141"/>
      <c r="X1897" s="1140"/>
      <c r="Z1897" s="1141"/>
      <c r="AB1897" s="1140"/>
      <c r="AD1897" s="1141"/>
      <c r="AE1897" s="512"/>
      <c r="AO1897" s="233"/>
    </row>
    <row r="1898" spans="2:41" ht="18" customHeight="1">
      <c r="B1898" s="189"/>
      <c r="D1898" s="144"/>
      <c r="F1898" s="144"/>
      <c r="G1898" s="206"/>
      <c r="I1898" s="622"/>
      <c r="J1898" s="199"/>
      <c r="K1898" s="476"/>
      <c r="L1898" s="144"/>
      <c r="M1898" s="144"/>
      <c r="N1898" s="144"/>
      <c r="O1898" s="233"/>
      <c r="P1898" s="1391"/>
      <c r="R1898" s="981"/>
      <c r="S1898" s="512"/>
      <c r="T1898" s="1140"/>
      <c r="V1898" s="1141"/>
      <c r="X1898" s="1140"/>
      <c r="Z1898" s="1141"/>
      <c r="AB1898" s="1140"/>
      <c r="AD1898" s="1141"/>
      <c r="AE1898" s="512"/>
      <c r="AO1898" s="233"/>
    </row>
    <row r="1899" spans="2:41" ht="18" customHeight="1">
      <c r="B1899" s="189"/>
      <c r="D1899" s="144"/>
      <c r="F1899" s="144"/>
      <c r="G1899" s="206"/>
      <c r="I1899" s="622"/>
      <c r="J1899" s="199"/>
      <c r="K1899" s="476"/>
      <c r="L1899" s="144"/>
      <c r="M1899" s="144"/>
      <c r="N1899" s="144"/>
      <c r="O1899" s="233"/>
      <c r="P1899" s="1391"/>
      <c r="R1899" s="981"/>
      <c r="S1899" s="512"/>
      <c r="T1899" s="1140"/>
      <c r="V1899" s="1141"/>
      <c r="X1899" s="1140"/>
      <c r="Z1899" s="1141"/>
      <c r="AB1899" s="1140"/>
      <c r="AD1899" s="1141"/>
      <c r="AE1899" s="512"/>
      <c r="AO1899" s="233"/>
    </row>
    <row r="1900" spans="2:41" ht="18" customHeight="1">
      <c r="B1900" s="189"/>
      <c r="D1900" s="144"/>
      <c r="F1900" s="144"/>
      <c r="G1900" s="206"/>
      <c r="I1900" s="622"/>
      <c r="J1900" s="199"/>
      <c r="K1900" s="476"/>
      <c r="L1900" s="144"/>
      <c r="M1900" s="144"/>
      <c r="N1900" s="144"/>
      <c r="O1900" s="233"/>
      <c r="P1900" s="1391"/>
      <c r="R1900" s="981"/>
      <c r="S1900" s="512"/>
      <c r="T1900" s="1140"/>
      <c r="V1900" s="1141"/>
      <c r="X1900" s="1140"/>
      <c r="Z1900" s="1141"/>
      <c r="AB1900" s="1140"/>
      <c r="AD1900" s="1141"/>
      <c r="AE1900" s="512"/>
      <c r="AO1900" s="233"/>
    </row>
    <row r="1901" spans="2:41" ht="18" customHeight="1">
      <c r="B1901" s="189"/>
      <c r="D1901" s="144"/>
      <c r="F1901" s="144"/>
      <c r="G1901" s="206"/>
      <c r="I1901" s="622"/>
      <c r="J1901" s="199"/>
      <c r="K1901" s="476"/>
      <c r="L1901" s="144"/>
      <c r="M1901" s="144"/>
      <c r="N1901" s="144"/>
      <c r="O1901" s="233"/>
      <c r="P1901" s="1391"/>
      <c r="R1901" s="981"/>
      <c r="S1901" s="512"/>
      <c r="T1901" s="1140"/>
      <c r="V1901" s="1141"/>
      <c r="X1901" s="1140"/>
      <c r="Z1901" s="1141"/>
      <c r="AB1901" s="1140"/>
      <c r="AD1901" s="1141"/>
      <c r="AE1901" s="512"/>
      <c r="AO1901" s="233"/>
    </row>
    <row r="1902" spans="2:41" ht="18" customHeight="1">
      <c r="B1902" s="189"/>
      <c r="D1902" s="144"/>
      <c r="F1902" s="144"/>
      <c r="G1902" s="206"/>
      <c r="I1902" s="622"/>
      <c r="J1902" s="199"/>
      <c r="K1902" s="476"/>
      <c r="L1902" s="144"/>
      <c r="M1902" s="144"/>
      <c r="N1902" s="144"/>
      <c r="O1902" s="233"/>
      <c r="P1902" s="1391"/>
      <c r="R1902" s="981"/>
      <c r="S1902" s="512"/>
      <c r="T1902" s="1140"/>
      <c r="V1902" s="1141"/>
      <c r="X1902" s="1140"/>
      <c r="Z1902" s="1141"/>
      <c r="AB1902" s="1140"/>
      <c r="AD1902" s="1141"/>
      <c r="AE1902" s="512"/>
      <c r="AO1902" s="233"/>
    </row>
    <row r="1903" spans="2:41" ht="18" customHeight="1">
      <c r="B1903" s="189"/>
      <c r="D1903" s="144"/>
      <c r="F1903" s="144"/>
      <c r="G1903" s="206"/>
      <c r="I1903" s="622"/>
      <c r="J1903" s="199"/>
      <c r="K1903" s="476"/>
      <c r="L1903" s="144"/>
      <c r="M1903" s="144"/>
      <c r="N1903" s="144"/>
      <c r="O1903" s="233"/>
      <c r="P1903" s="1391"/>
      <c r="R1903" s="981"/>
      <c r="S1903" s="512"/>
      <c r="T1903" s="1140"/>
      <c r="V1903" s="1141"/>
      <c r="X1903" s="1140"/>
      <c r="Z1903" s="1141"/>
      <c r="AB1903" s="1140"/>
      <c r="AD1903" s="1141"/>
      <c r="AE1903" s="512"/>
      <c r="AO1903" s="233"/>
    </row>
    <row r="1904" spans="2:41" ht="18" customHeight="1">
      <c r="B1904" s="189"/>
      <c r="D1904" s="144"/>
      <c r="F1904" s="144"/>
      <c r="G1904" s="206"/>
      <c r="I1904" s="622"/>
      <c r="J1904" s="199"/>
      <c r="K1904" s="476"/>
      <c r="L1904" s="144"/>
      <c r="M1904" s="144"/>
      <c r="N1904" s="144"/>
      <c r="O1904" s="233"/>
      <c r="P1904" s="1391"/>
      <c r="R1904" s="981"/>
      <c r="S1904" s="512"/>
      <c r="T1904" s="1140"/>
      <c r="V1904" s="1141"/>
      <c r="X1904" s="1140"/>
      <c r="Z1904" s="1141"/>
      <c r="AB1904" s="1140"/>
      <c r="AD1904" s="1141"/>
      <c r="AE1904" s="512"/>
      <c r="AO1904" s="233"/>
    </row>
    <row r="1905" spans="2:41" ht="18" customHeight="1">
      <c r="B1905" s="189"/>
      <c r="D1905" s="144"/>
      <c r="F1905" s="144"/>
      <c r="G1905" s="206"/>
      <c r="I1905" s="622"/>
      <c r="J1905" s="199"/>
      <c r="K1905" s="476"/>
      <c r="L1905" s="144"/>
      <c r="M1905" s="144"/>
      <c r="N1905" s="144"/>
      <c r="O1905" s="233"/>
      <c r="P1905" s="1391"/>
      <c r="R1905" s="981"/>
      <c r="S1905" s="512"/>
      <c r="T1905" s="1140"/>
      <c r="V1905" s="1141"/>
      <c r="X1905" s="1140"/>
      <c r="Z1905" s="1141"/>
      <c r="AB1905" s="1140"/>
      <c r="AD1905" s="1141"/>
      <c r="AE1905" s="512"/>
      <c r="AO1905" s="233"/>
    </row>
    <row r="1906" spans="2:41" ht="18" customHeight="1">
      <c r="B1906" s="189"/>
      <c r="D1906" s="144"/>
      <c r="F1906" s="144"/>
      <c r="G1906" s="206"/>
      <c r="I1906" s="622"/>
      <c r="J1906" s="199"/>
      <c r="K1906" s="476"/>
      <c r="L1906" s="144"/>
      <c r="M1906" s="144"/>
      <c r="N1906" s="144"/>
      <c r="O1906" s="233"/>
      <c r="P1906" s="1391"/>
      <c r="R1906" s="981"/>
      <c r="S1906" s="512"/>
      <c r="T1906" s="1140"/>
      <c r="V1906" s="1141"/>
      <c r="X1906" s="1140"/>
      <c r="Z1906" s="1141"/>
      <c r="AB1906" s="1140"/>
      <c r="AD1906" s="1141"/>
      <c r="AE1906" s="512"/>
      <c r="AO1906" s="233"/>
    </row>
    <row r="1907" spans="2:41" ht="18" customHeight="1">
      <c r="B1907" s="189"/>
      <c r="D1907" s="144"/>
      <c r="F1907" s="144"/>
      <c r="G1907" s="206"/>
      <c r="I1907" s="622"/>
      <c r="J1907" s="199"/>
      <c r="K1907" s="476"/>
      <c r="L1907" s="144"/>
      <c r="M1907" s="144"/>
      <c r="N1907" s="144"/>
      <c r="O1907" s="233"/>
      <c r="P1907" s="1391"/>
      <c r="R1907" s="981"/>
      <c r="S1907" s="512"/>
      <c r="T1907" s="1140"/>
      <c r="V1907" s="1141"/>
      <c r="X1907" s="1140"/>
      <c r="Z1907" s="1141"/>
      <c r="AB1907" s="1140"/>
      <c r="AD1907" s="1141"/>
      <c r="AE1907" s="512"/>
      <c r="AO1907" s="233"/>
    </row>
    <row r="1908" spans="2:41" ht="18" customHeight="1">
      <c r="B1908" s="189"/>
      <c r="D1908" s="144"/>
      <c r="F1908" s="144"/>
      <c r="G1908" s="206"/>
      <c r="I1908" s="622"/>
      <c r="J1908" s="199"/>
      <c r="K1908" s="476"/>
      <c r="L1908" s="144"/>
      <c r="M1908" s="144"/>
      <c r="N1908" s="144"/>
      <c r="O1908" s="233"/>
      <c r="P1908" s="1391"/>
      <c r="R1908" s="981"/>
      <c r="S1908" s="512"/>
      <c r="T1908" s="1140"/>
      <c r="V1908" s="1141"/>
      <c r="X1908" s="1140"/>
      <c r="Z1908" s="1141"/>
      <c r="AB1908" s="1140"/>
      <c r="AD1908" s="1141"/>
      <c r="AE1908" s="512"/>
      <c r="AO1908" s="233"/>
    </row>
    <row r="1909" spans="2:41" ht="18" customHeight="1">
      <c r="B1909" s="189"/>
      <c r="D1909" s="144"/>
      <c r="F1909" s="144"/>
      <c r="G1909" s="206"/>
      <c r="I1909" s="622"/>
      <c r="J1909" s="199"/>
      <c r="K1909" s="476"/>
      <c r="L1909" s="144"/>
      <c r="M1909" s="144"/>
      <c r="N1909" s="144"/>
      <c r="O1909" s="233"/>
      <c r="P1909" s="1391"/>
      <c r="R1909" s="981"/>
      <c r="S1909" s="512"/>
      <c r="T1909" s="1140"/>
      <c r="V1909" s="1141"/>
      <c r="X1909" s="1140"/>
      <c r="Z1909" s="1141"/>
      <c r="AB1909" s="1140"/>
      <c r="AD1909" s="1141"/>
      <c r="AE1909" s="512"/>
      <c r="AO1909" s="233"/>
    </row>
    <row r="1910" spans="2:41" ht="18" customHeight="1">
      <c r="B1910" s="189"/>
      <c r="D1910" s="144"/>
      <c r="F1910" s="144"/>
      <c r="G1910" s="206"/>
      <c r="I1910" s="622"/>
      <c r="J1910" s="199"/>
      <c r="K1910" s="476"/>
      <c r="L1910" s="144"/>
      <c r="M1910" s="144"/>
      <c r="N1910" s="144"/>
      <c r="O1910" s="233"/>
      <c r="P1910" s="1391"/>
      <c r="R1910" s="981"/>
      <c r="S1910" s="512"/>
      <c r="T1910" s="1140"/>
      <c r="V1910" s="1141"/>
      <c r="X1910" s="1140"/>
      <c r="Z1910" s="1141"/>
      <c r="AB1910" s="1140"/>
      <c r="AD1910" s="1141"/>
      <c r="AE1910" s="512"/>
      <c r="AO1910" s="233"/>
    </row>
    <row r="1911" spans="2:41" ht="18" customHeight="1">
      <c r="B1911" s="189"/>
      <c r="D1911" s="144"/>
      <c r="F1911" s="144"/>
      <c r="G1911" s="206"/>
      <c r="I1911" s="622"/>
      <c r="J1911" s="199"/>
      <c r="K1911" s="476"/>
      <c r="L1911" s="144"/>
      <c r="M1911" s="144"/>
      <c r="N1911" s="144"/>
      <c r="O1911" s="233"/>
      <c r="P1911" s="1391"/>
      <c r="R1911" s="981"/>
      <c r="S1911" s="512"/>
      <c r="T1911" s="1140"/>
      <c r="V1911" s="1141"/>
      <c r="X1911" s="1140"/>
      <c r="Z1911" s="1141"/>
      <c r="AB1911" s="1140"/>
      <c r="AD1911" s="1141"/>
      <c r="AE1911" s="512"/>
      <c r="AO1911" s="233"/>
    </row>
    <row r="1912" spans="2:41" ht="18" customHeight="1">
      <c r="B1912" s="189"/>
      <c r="D1912" s="144"/>
      <c r="F1912" s="144"/>
      <c r="G1912" s="206"/>
      <c r="I1912" s="622"/>
      <c r="J1912" s="199"/>
      <c r="K1912" s="476"/>
      <c r="L1912" s="144"/>
      <c r="M1912" s="144"/>
      <c r="N1912" s="144"/>
      <c r="O1912" s="233"/>
      <c r="P1912" s="1391"/>
      <c r="R1912" s="981"/>
      <c r="S1912" s="512"/>
      <c r="T1912" s="1140"/>
      <c r="V1912" s="1141"/>
      <c r="X1912" s="1140"/>
      <c r="Z1912" s="1141"/>
      <c r="AB1912" s="1140"/>
      <c r="AD1912" s="1141"/>
      <c r="AE1912" s="512"/>
      <c r="AO1912" s="233"/>
    </row>
    <row r="1913" spans="2:41" ht="18" customHeight="1">
      <c r="B1913" s="189"/>
      <c r="D1913" s="144"/>
      <c r="F1913" s="144"/>
      <c r="G1913" s="206"/>
      <c r="I1913" s="622"/>
      <c r="J1913" s="199"/>
      <c r="K1913" s="476"/>
      <c r="L1913" s="144"/>
      <c r="M1913" s="144"/>
      <c r="N1913" s="144"/>
      <c r="O1913" s="233"/>
      <c r="P1913" s="1391"/>
      <c r="R1913" s="981"/>
      <c r="S1913" s="512"/>
      <c r="T1913" s="1140"/>
      <c r="V1913" s="1141"/>
      <c r="X1913" s="1140"/>
      <c r="Z1913" s="1141"/>
      <c r="AB1913" s="1140"/>
      <c r="AD1913" s="1141"/>
      <c r="AE1913" s="512"/>
      <c r="AO1913" s="233"/>
    </row>
    <row r="1914" spans="2:41" ht="18" customHeight="1">
      <c r="B1914" s="189"/>
      <c r="D1914" s="144"/>
      <c r="F1914" s="144"/>
      <c r="G1914" s="206"/>
      <c r="I1914" s="622"/>
      <c r="J1914" s="199"/>
      <c r="K1914" s="476"/>
      <c r="L1914" s="144"/>
      <c r="M1914" s="144"/>
      <c r="N1914" s="144"/>
      <c r="O1914" s="233"/>
      <c r="P1914" s="1391"/>
      <c r="R1914" s="981"/>
      <c r="S1914" s="512"/>
      <c r="T1914" s="1140"/>
      <c r="V1914" s="1141"/>
      <c r="X1914" s="1140"/>
      <c r="Z1914" s="1141"/>
      <c r="AB1914" s="1140"/>
      <c r="AD1914" s="1141"/>
      <c r="AE1914" s="512"/>
      <c r="AO1914" s="233"/>
    </row>
    <row r="1915" spans="2:41" ht="18" customHeight="1">
      <c r="B1915" s="189"/>
      <c r="D1915" s="144"/>
      <c r="F1915" s="144"/>
      <c r="G1915" s="206"/>
      <c r="I1915" s="622"/>
      <c r="J1915" s="199"/>
      <c r="K1915" s="476"/>
      <c r="L1915" s="144"/>
      <c r="M1915" s="144"/>
      <c r="N1915" s="144"/>
      <c r="O1915" s="233"/>
      <c r="P1915" s="1391"/>
      <c r="R1915" s="981"/>
      <c r="S1915" s="512"/>
      <c r="T1915" s="1140"/>
      <c r="V1915" s="1141"/>
      <c r="X1915" s="1140"/>
      <c r="Z1915" s="1141"/>
      <c r="AB1915" s="1140"/>
      <c r="AD1915" s="1141"/>
      <c r="AE1915" s="512"/>
      <c r="AO1915" s="233"/>
    </row>
    <row r="1916" spans="2:41" ht="18" customHeight="1">
      <c r="B1916" s="189"/>
      <c r="D1916" s="144"/>
      <c r="F1916" s="144"/>
      <c r="G1916" s="206"/>
      <c r="I1916" s="622"/>
      <c r="J1916" s="199"/>
      <c r="K1916" s="476"/>
      <c r="L1916" s="144"/>
      <c r="M1916" s="144"/>
      <c r="N1916" s="144"/>
      <c r="O1916" s="233"/>
      <c r="P1916" s="1391"/>
      <c r="R1916" s="981"/>
      <c r="S1916" s="512"/>
      <c r="T1916" s="1140"/>
      <c r="V1916" s="1141"/>
      <c r="X1916" s="1140"/>
      <c r="Z1916" s="1141"/>
      <c r="AB1916" s="1140"/>
      <c r="AD1916" s="1141"/>
      <c r="AE1916" s="512"/>
      <c r="AO1916" s="233"/>
    </row>
    <row r="1917" spans="2:41" ht="18" customHeight="1">
      <c r="B1917" s="189"/>
      <c r="D1917" s="144"/>
      <c r="F1917" s="144"/>
      <c r="G1917" s="206"/>
      <c r="I1917" s="622"/>
      <c r="J1917" s="199"/>
      <c r="K1917" s="476"/>
      <c r="L1917" s="144"/>
      <c r="M1917" s="144"/>
      <c r="N1917" s="144"/>
      <c r="O1917" s="233"/>
      <c r="P1917" s="1391"/>
      <c r="R1917" s="981"/>
      <c r="S1917" s="512"/>
      <c r="T1917" s="1140"/>
      <c r="V1917" s="1141"/>
      <c r="X1917" s="1140"/>
      <c r="Z1917" s="1141"/>
      <c r="AB1917" s="1140"/>
      <c r="AD1917" s="1141"/>
      <c r="AE1917" s="512"/>
      <c r="AO1917" s="233"/>
    </row>
    <row r="1918" spans="2:41" ht="18" customHeight="1">
      <c r="B1918" s="189"/>
      <c r="D1918" s="144"/>
      <c r="F1918" s="144"/>
      <c r="G1918" s="206"/>
      <c r="I1918" s="622"/>
      <c r="J1918" s="199"/>
      <c r="K1918" s="476"/>
      <c r="L1918" s="144"/>
      <c r="M1918" s="144"/>
      <c r="N1918" s="144"/>
      <c r="O1918" s="233"/>
      <c r="P1918" s="1391"/>
      <c r="R1918" s="981"/>
      <c r="S1918" s="512"/>
      <c r="T1918" s="1140"/>
      <c r="V1918" s="1141"/>
      <c r="X1918" s="1140"/>
      <c r="Z1918" s="1141"/>
      <c r="AB1918" s="1140"/>
      <c r="AD1918" s="1141"/>
      <c r="AE1918" s="512"/>
      <c r="AO1918" s="233"/>
    </row>
    <row r="1919" spans="2:41" ht="18" customHeight="1">
      <c r="B1919" s="189"/>
      <c r="D1919" s="144"/>
      <c r="F1919" s="144"/>
      <c r="G1919" s="206"/>
      <c r="I1919" s="622"/>
      <c r="J1919" s="199"/>
      <c r="K1919" s="476"/>
      <c r="L1919" s="144"/>
      <c r="M1919" s="144"/>
      <c r="N1919" s="144"/>
      <c r="O1919" s="233"/>
      <c r="P1919" s="1391"/>
      <c r="R1919" s="981"/>
      <c r="S1919" s="512"/>
      <c r="T1919" s="1140"/>
      <c r="V1919" s="1141"/>
      <c r="X1919" s="1140"/>
      <c r="Z1919" s="1141"/>
      <c r="AB1919" s="1140"/>
      <c r="AD1919" s="1141"/>
      <c r="AE1919" s="512"/>
      <c r="AO1919" s="233"/>
    </row>
    <row r="1920" spans="2:41" ht="18" customHeight="1">
      <c r="B1920" s="189"/>
      <c r="D1920" s="144"/>
      <c r="F1920" s="144"/>
      <c r="G1920" s="206"/>
      <c r="I1920" s="622"/>
      <c r="J1920" s="199"/>
      <c r="K1920" s="476"/>
      <c r="L1920" s="144"/>
      <c r="M1920" s="144"/>
      <c r="N1920" s="144"/>
      <c r="O1920" s="233"/>
      <c r="P1920" s="1391"/>
      <c r="R1920" s="981"/>
      <c r="S1920" s="512"/>
      <c r="T1920" s="1140"/>
      <c r="V1920" s="1141"/>
      <c r="X1920" s="1140"/>
      <c r="Z1920" s="1141"/>
      <c r="AB1920" s="1140"/>
      <c r="AD1920" s="1141"/>
      <c r="AE1920" s="512"/>
      <c r="AO1920" s="233"/>
    </row>
    <row r="1921" spans="2:41" ht="18" customHeight="1">
      <c r="B1921" s="189"/>
      <c r="D1921" s="144"/>
      <c r="F1921" s="144"/>
      <c r="G1921" s="206"/>
      <c r="I1921" s="622"/>
      <c r="J1921" s="199"/>
      <c r="K1921" s="476"/>
      <c r="L1921" s="144"/>
      <c r="M1921" s="144"/>
      <c r="N1921" s="144"/>
      <c r="O1921" s="233"/>
      <c r="P1921" s="1391"/>
      <c r="R1921" s="981"/>
      <c r="S1921" s="512"/>
      <c r="T1921" s="1140"/>
      <c r="V1921" s="1141"/>
      <c r="X1921" s="1140"/>
      <c r="Z1921" s="1141"/>
      <c r="AB1921" s="1140"/>
      <c r="AD1921" s="1141"/>
      <c r="AE1921" s="512"/>
      <c r="AO1921" s="233"/>
    </row>
    <row r="1922" spans="2:41" ht="18" customHeight="1">
      <c r="B1922" s="189"/>
      <c r="D1922" s="144"/>
      <c r="F1922" s="144"/>
      <c r="G1922" s="206"/>
      <c r="I1922" s="622"/>
      <c r="J1922" s="199"/>
      <c r="K1922" s="476"/>
      <c r="L1922" s="144"/>
      <c r="M1922" s="144"/>
      <c r="N1922" s="144"/>
      <c r="O1922" s="233"/>
      <c r="P1922" s="1391"/>
      <c r="R1922" s="981"/>
      <c r="S1922" s="512"/>
      <c r="T1922" s="1140"/>
      <c r="V1922" s="1141"/>
      <c r="X1922" s="1140"/>
      <c r="Z1922" s="1141"/>
      <c r="AB1922" s="1140"/>
      <c r="AD1922" s="1141"/>
      <c r="AE1922" s="512"/>
      <c r="AO1922" s="233"/>
    </row>
    <row r="1923" spans="2:41" ht="18" customHeight="1">
      <c r="B1923" s="189"/>
      <c r="D1923" s="144"/>
      <c r="F1923" s="144"/>
      <c r="G1923" s="206"/>
      <c r="I1923" s="622"/>
      <c r="J1923" s="199"/>
      <c r="K1923" s="476"/>
      <c r="L1923" s="144"/>
      <c r="M1923" s="144"/>
      <c r="N1923" s="144"/>
      <c r="O1923" s="233"/>
      <c r="P1923" s="1391"/>
      <c r="R1923" s="981"/>
      <c r="S1923" s="512"/>
      <c r="T1923" s="1140"/>
      <c r="V1923" s="1141"/>
      <c r="X1923" s="1140"/>
      <c r="Z1923" s="1141"/>
      <c r="AB1923" s="1140"/>
      <c r="AD1923" s="1141"/>
      <c r="AE1923" s="512"/>
      <c r="AO1923" s="233"/>
    </row>
    <row r="1924" spans="2:41" ht="18" customHeight="1">
      <c r="B1924" s="189"/>
      <c r="D1924" s="144"/>
      <c r="F1924" s="144"/>
      <c r="G1924" s="206"/>
      <c r="I1924" s="622"/>
      <c r="J1924" s="199"/>
      <c r="K1924" s="476"/>
      <c r="L1924" s="144"/>
      <c r="M1924" s="144"/>
      <c r="N1924" s="144"/>
      <c r="O1924" s="233"/>
      <c r="P1924" s="1391"/>
      <c r="R1924" s="981"/>
      <c r="S1924" s="512"/>
      <c r="T1924" s="1140"/>
      <c r="V1924" s="1141"/>
      <c r="X1924" s="1140"/>
      <c r="Z1924" s="1141"/>
      <c r="AB1924" s="1140"/>
      <c r="AD1924" s="1141"/>
      <c r="AE1924" s="512"/>
      <c r="AO1924" s="233"/>
    </row>
    <row r="1925" spans="2:41" ht="18" customHeight="1">
      <c r="B1925" s="189"/>
      <c r="D1925" s="144"/>
      <c r="F1925" s="144"/>
      <c r="G1925" s="206"/>
      <c r="I1925" s="622"/>
      <c r="J1925" s="199"/>
      <c r="K1925" s="476"/>
      <c r="L1925" s="144"/>
      <c r="M1925" s="144"/>
      <c r="N1925" s="144"/>
      <c r="O1925" s="233"/>
      <c r="P1925" s="1391"/>
      <c r="R1925" s="981"/>
      <c r="S1925" s="512"/>
      <c r="T1925" s="1140"/>
      <c r="V1925" s="1141"/>
      <c r="X1925" s="1140"/>
      <c r="Z1925" s="1141"/>
      <c r="AB1925" s="1140"/>
      <c r="AD1925" s="1141"/>
      <c r="AE1925" s="512"/>
      <c r="AO1925" s="233"/>
    </row>
    <row r="1926" spans="2:41" ht="18" customHeight="1">
      <c r="B1926" s="189"/>
      <c r="D1926" s="144"/>
      <c r="F1926" s="144"/>
      <c r="G1926" s="206"/>
      <c r="I1926" s="622"/>
      <c r="J1926" s="199"/>
      <c r="K1926" s="476"/>
      <c r="L1926" s="144"/>
      <c r="M1926" s="144"/>
      <c r="N1926" s="144"/>
      <c r="O1926" s="233"/>
      <c r="P1926" s="1391"/>
      <c r="R1926" s="981"/>
      <c r="S1926" s="512"/>
      <c r="T1926" s="1140"/>
      <c r="V1926" s="1141"/>
      <c r="X1926" s="1140"/>
      <c r="Z1926" s="1141"/>
      <c r="AB1926" s="1140"/>
      <c r="AD1926" s="1141"/>
      <c r="AE1926" s="512"/>
      <c r="AO1926" s="233"/>
    </row>
    <row r="1927" spans="2:41" ht="18" customHeight="1">
      <c r="B1927" s="189"/>
      <c r="D1927" s="144"/>
      <c r="F1927" s="144"/>
      <c r="G1927" s="206"/>
      <c r="I1927" s="622"/>
      <c r="J1927" s="199"/>
      <c r="K1927" s="476"/>
      <c r="L1927" s="144"/>
      <c r="M1927" s="144"/>
      <c r="N1927" s="144"/>
      <c r="O1927" s="233"/>
      <c r="P1927" s="1391"/>
      <c r="R1927" s="981"/>
      <c r="S1927" s="512"/>
      <c r="T1927" s="1140"/>
      <c r="V1927" s="1141"/>
      <c r="X1927" s="1140"/>
      <c r="Z1927" s="1141"/>
      <c r="AB1927" s="1140"/>
      <c r="AD1927" s="1141"/>
      <c r="AE1927" s="512"/>
      <c r="AO1927" s="233"/>
    </row>
    <row r="1928" spans="2:41" ht="18" customHeight="1">
      <c r="B1928" s="189"/>
      <c r="D1928" s="144"/>
      <c r="F1928" s="144"/>
      <c r="G1928" s="206"/>
      <c r="I1928" s="622"/>
      <c r="J1928" s="199"/>
      <c r="K1928" s="476"/>
      <c r="L1928" s="144"/>
      <c r="M1928" s="144"/>
      <c r="N1928" s="144"/>
      <c r="O1928" s="233"/>
      <c r="P1928" s="1391"/>
      <c r="R1928" s="981"/>
      <c r="S1928" s="512"/>
      <c r="T1928" s="1140"/>
      <c r="V1928" s="1141"/>
      <c r="X1928" s="1140"/>
      <c r="Z1928" s="1141"/>
      <c r="AB1928" s="1140"/>
      <c r="AD1928" s="1141"/>
      <c r="AE1928" s="512"/>
      <c r="AO1928" s="233"/>
    </row>
    <row r="1929" spans="2:41" ht="18" customHeight="1">
      <c r="B1929" s="189"/>
      <c r="D1929" s="144"/>
      <c r="F1929" s="144"/>
      <c r="G1929" s="206"/>
      <c r="I1929" s="622"/>
      <c r="J1929" s="199"/>
      <c r="K1929" s="476"/>
      <c r="L1929" s="144"/>
      <c r="M1929" s="144"/>
      <c r="N1929" s="144"/>
      <c r="O1929" s="233"/>
      <c r="P1929" s="1391"/>
      <c r="R1929" s="981"/>
      <c r="S1929" s="512"/>
      <c r="T1929" s="1140"/>
      <c r="V1929" s="1141"/>
      <c r="X1929" s="1140"/>
      <c r="Z1929" s="1141"/>
      <c r="AB1929" s="1140"/>
      <c r="AD1929" s="1141"/>
      <c r="AE1929" s="512"/>
      <c r="AO1929" s="233"/>
    </row>
    <row r="1930" spans="2:41" ht="18" customHeight="1">
      <c r="B1930" s="189"/>
      <c r="D1930" s="144"/>
      <c r="F1930" s="144"/>
      <c r="G1930" s="206"/>
      <c r="I1930" s="622"/>
      <c r="J1930" s="199"/>
      <c r="K1930" s="476"/>
      <c r="L1930" s="144"/>
      <c r="M1930" s="144"/>
      <c r="N1930" s="144"/>
      <c r="O1930" s="233"/>
      <c r="P1930" s="1391"/>
      <c r="R1930" s="981"/>
      <c r="S1930" s="512"/>
      <c r="T1930" s="1140"/>
      <c r="V1930" s="1141"/>
      <c r="X1930" s="1140"/>
      <c r="Z1930" s="1141"/>
      <c r="AB1930" s="1140"/>
      <c r="AD1930" s="1141"/>
      <c r="AE1930" s="512"/>
      <c r="AO1930" s="233"/>
    </row>
    <row r="1931" spans="2:41" ht="18" customHeight="1">
      <c r="B1931" s="189"/>
      <c r="D1931" s="144"/>
      <c r="F1931" s="144"/>
      <c r="G1931" s="206"/>
      <c r="I1931" s="622"/>
      <c r="J1931" s="199"/>
      <c r="K1931" s="476"/>
      <c r="L1931" s="144"/>
      <c r="M1931" s="144"/>
      <c r="N1931" s="144"/>
      <c r="O1931" s="233"/>
      <c r="P1931" s="1391"/>
      <c r="R1931" s="981"/>
      <c r="S1931" s="512"/>
      <c r="T1931" s="1140"/>
      <c r="V1931" s="1141"/>
      <c r="X1931" s="1140"/>
      <c r="Z1931" s="1141"/>
      <c r="AB1931" s="1140"/>
      <c r="AD1931" s="1141"/>
      <c r="AE1931" s="512"/>
      <c r="AO1931" s="233"/>
    </row>
    <row r="1932" spans="2:41" ht="18" customHeight="1">
      <c r="B1932" s="189"/>
      <c r="D1932" s="144"/>
      <c r="F1932" s="144"/>
      <c r="G1932" s="206"/>
      <c r="I1932" s="622"/>
      <c r="J1932" s="199"/>
      <c r="K1932" s="476"/>
      <c r="L1932" s="144"/>
      <c r="M1932" s="144"/>
      <c r="N1932" s="144"/>
      <c r="O1932" s="233"/>
      <c r="P1932" s="1391"/>
      <c r="R1932" s="981"/>
      <c r="S1932" s="512"/>
      <c r="T1932" s="1140"/>
      <c r="V1932" s="1141"/>
      <c r="X1932" s="1140"/>
      <c r="Z1932" s="1141"/>
      <c r="AB1932" s="1140"/>
      <c r="AD1932" s="1141"/>
      <c r="AE1932" s="512"/>
      <c r="AO1932" s="233"/>
    </row>
    <row r="1933" spans="2:41" ht="18" customHeight="1">
      <c r="B1933" s="189"/>
      <c r="D1933" s="144"/>
      <c r="F1933" s="144"/>
      <c r="G1933" s="206"/>
      <c r="I1933" s="622"/>
      <c r="J1933" s="199"/>
      <c r="K1933" s="476"/>
      <c r="L1933" s="144"/>
      <c r="M1933" s="144"/>
      <c r="N1933" s="144"/>
      <c r="O1933" s="233"/>
      <c r="P1933" s="1391"/>
      <c r="R1933" s="981"/>
      <c r="S1933" s="512"/>
      <c r="T1933" s="1140"/>
      <c r="V1933" s="1141"/>
      <c r="X1933" s="1140"/>
      <c r="Z1933" s="1141"/>
      <c r="AB1933" s="1140"/>
      <c r="AD1933" s="1141"/>
      <c r="AE1933" s="512"/>
      <c r="AO1933" s="233"/>
    </row>
    <row r="1934" spans="2:41" ht="18" customHeight="1">
      <c r="B1934" s="189"/>
      <c r="D1934" s="144"/>
      <c r="F1934" s="144"/>
      <c r="G1934" s="206"/>
      <c r="I1934" s="622"/>
      <c r="J1934" s="199"/>
      <c r="K1934" s="476"/>
      <c r="L1934" s="144"/>
      <c r="M1934" s="144"/>
      <c r="N1934" s="144"/>
      <c r="O1934" s="233"/>
      <c r="P1934" s="1391"/>
      <c r="R1934" s="981"/>
      <c r="S1934" s="512"/>
      <c r="T1934" s="1140"/>
      <c r="V1934" s="1141"/>
      <c r="X1934" s="1140"/>
      <c r="Z1934" s="1141"/>
      <c r="AB1934" s="1140"/>
      <c r="AD1934" s="1141"/>
      <c r="AE1934" s="512"/>
      <c r="AO1934" s="233"/>
    </row>
    <row r="1935" spans="2:41" ht="18" customHeight="1">
      <c r="B1935" s="189"/>
      <c r="D1935" s="144"/>
      <c r="F1935" s="144"/>
      <c r="G1935" s="206"/>
      <c r="I1935" s="622"/>
      <c r="J1935" s="199"/>
      <c r="K1935" s="476"/>
      <c r="L1935" s="144"/>
      <c r="M1935" s="144"/>
      <c r="N1935" s="144"/>
      <c r="O1935" s="233"/>
      <c r="P1935" s="1391"/>
      <c r="R1935" s="981"/>
      <c r="S1935" s="512"/>
      <c r="T1935" s="1140"/>
      <c r="V1935" s="1141"/>
      <c r="X1935" s="1140"/>
      <c r="Z1935" s="1141"/>
      <c r="AB1935" s="1140"/>
      <c r="AD1935" s="1141"/>
      <c r="AE1935" s="512"/>
      <c r="AO1935" s="233"/>
    </row>
    <row r="1936" spans="2:41" ht="18" customHeight="1">
      <c r="B1936" s="189"/>
      <c r="D1936" s="144"/>
      <c r="F1936" s="144"/>
      <c r="G1936" s="206"/>
      <c r="I1936" s="622"/>
      <c r="J1936" s="199"/>
      <c r="K1936" s="476"/>
      <c r="L1936" s="144"/>
      <c r="M1936" s="144"/>
      <c r="N1936" s="144"/>
      <c r="O1936" s="233"/>
      <c r="P1936" s="1391"/>
      <c r="R1936" s="981"/>
      <c r="S1936" s="512"/>
      <c r="T1936" s="1140"/>
      <c r="V1936" s="1141"/>
      <c r="X1936" s="1140"/>
      <c r="Z1936" s="1141"/>
      <c r="AB1936" s="1140"/>
      <c r="AD1936" s="1141"/>
      <c r="AE1936" s="512"/>
      <c r="AO1936" s="233"/>
    </row>
    <row r="1937" spans="2:41" ht="18" customHeight="1">
      <c r="B1937" s="189"/>
      <c r="D1937" s="144"/>
      <c r="F1937" s="144"/>
      <c r="G1937" s="206"/>
      <c r="I1937" s="622"/>
      <c r="J1937" s="199"/>
      <c r="K1937" s="476"/>
      <c r="L1937" s="144"/>
      <c r="M1937" s="144"/>
      <c r="N1937" s="144"/>
      <c r="O1937" s="233"/>
      <c r="P1937" s="1391"/>
      <c r="R1937" s="981"/>
      <c r="S1937" s="512"/>
      <c r="T1937" s="1140"/>
      <c r="V1937" s="1141"/>
      <c r="X1937" s="1140"/>
      <c r="Z1937" s="1141"/>
      <c r="AB1937" s="1140"/>
      <c r="AD1937" s="1141"/>
      <c r="AE1937" s="512"/>
      <c r="AO1937" s="233"/>
    </row>
    <row r="1938" spans="2:41" ht="18" customHeight="1">
      <c r="B1938" s="189"/>
      <c r="D1938" s="144"/>
      <c r="F1938" s="144"/>
      <c r="G1938" s="206"/>
      <c r="I1938" s="622"/>
      <c r="J1938" s="199"/>
      <c r="K1938" s="476"/>
      <c r="L1938" s="144"/>
      <c r="M1938" s="144"/>
      <c r="N1938" s="144"/>
      <c r="O1938" s="233"/>
      <c r="P1938" s="1391"/>
      <c r="R1938" s="981"/>
      <c r="S1938" s="512"/>
      <c r="T1938" s="1140"/>
      <c r="V1938" s="1141"/>
      <c r="X1938" s="1140"/>
      <c r="Z1938" s="1141"/>
      <c r="AB1938" s="1140"/>
      <c r="AD1938" s="1141"/>
      <c r="AE1938" s="512"/>
      <c r="AO1938" s="233"/>
    </row>
    <row r="1939" spans="2:41" ht="18" customHeight="1">
      <c r="B1939" s="189"/>
      <c r="D1939" s="144"/>
      <c r="F1939" s="144"/>
      <c r="G1939" s="206"/>
      <c r="I1939" s="622"/>
      <c r="J1939" s="199"/>
      <c r="K1939" s="476"/>
      <c r="L1939" s="144"/>
      <c r="M1939" s="144"/>
      <c r="N1939" s="144"/>
      <c r="O1939" s="233"/>
      <c r="P1939" s="1391"/>
      <c r="R1939" s="981"/>
      <c r="S1939" s="512"/>
      <c r="T1939" s="1140"/>
      <c r="V1939" s="1141"/>
      <c r="X1939" s="1140"/>
      <c r="Z1939" s="1141"/>
      <c r="AB1939" s="1140"/>
      <c r="AD1939" s="1141"/>
      <c r="AE1939" s="512"/>
      <c r="AO1939" s="233"/>
    </row>
    <row r="1940" spans="2:41" ht="18" customHeight="1">
      <c r="B1940" s="189"/>
      <c r="D1940" s="144"/>
      <c r="F1940" s="144"/>
      <c r="G1940" s="206"/>
      <c r="I1940" s="622"/>
      <c r="J1940" s="199"/>
      <c r="K1940" s="476"/>
      <c r="L1940" s="144"/>
      <c r="M1940" s="144"/>
      <c r="N1940" s="144"/>
      <c r="O1940" s="233"/>
      <c r="P1940" s="1391"/>
      <c r="R1940" s="981"/>
      <c r="S1940" s="512"/>
      <c r="T1940" s="1140"/>
      <c r="V1940" s="1141"/>
      <c r="X1940" s="1140"/>
      <c r="Z1940" s="1141"/>
      <c r="AB1940" s="1140"/>
      <c r="AD1940" s="1141"/>
      <c r="AE1940" s="512"/>
      <c r="AO1940" s="233"/>
    </row>
    <row r="1941" spans="2:41" ht="18" customHeight="1">
      <c r="B1941" s="189"/>
      <c r="D1941" s="144"/>
      <c r="F1941" s="144"/>
      <c r="G1941" s="206"/>
      <c r="I1941" s="622"/>
      <c r="J1941" s="199"/>
      <c r="K1941" s="476"/>
      <c r="L1941" s="144"/>
      <c r="M1941" s="144"/>
      <c r="N1941" s="144"/>
      <c r="O1941" s="233"/>
      <c r="P1941" s="1391"/>
      <c r="R1941" s="981"/>
      <c r="S1941" s="512"/>
      <c r="T1941" s="1140"/>
      <c r="V1941" s="1141"/>
      <c r="X1941" s="1140"/>
      <c r="Z1941" s="1141"/>
      <c r="AB1941" s="1140"/>
      <c r="AD1941" s="1141"/>
      <c r="AE1941" s="512"/>
      <c r="AO1941" s="233"/>
    </row>
    <row r="1942" spans="2:41" ht="18" customHeight="1">
      <c r="B1942" s="189"/>
      <c r="D1942" s="144"/>
      <c r="F1942" s="144"/>
      <c r="G1942" s="206"/>
      <c r="I1942" s="622"/>
      <c r="J1942" s="199"/>
      <c r="K1942" s="476"/>
      <c r="L1942" s="144"/>
      <c r="M1942" s="144"/>
      <c r="N1942" s="144"/>
      <c r="O1942" s="233"/>
      <c r="P1942" s="1391"/>
      <c r="R1942" s="981"/>
      <c r="S1942" s="512"/>
      <c r="T1942" s="1140"/>
      <c r="V1942" s="1141"/>
      <c r="X1942" s="1140"/>
      <c r="Z1942" s="1141"/>
      <c r="AB1942" s="1140"/>
      <c r="AD1942" s="1141"/>
      <c r="AE1942" s="512"/>
      <c r="AO1942" s="233"/>
    </row>
    <row r="1943" spans="2:41" ht="18" customHeight="1">
      <c r="B1943" s="189"/>
      <c r="D1943" s="144"/>
      <c r="F1943" s="144"/>
      <c r="G1943" s="206"/>
      <c r="I1943" s="622"/>
      <c r="J1943" s="199"/>
      <c r="K1943" s="476"/>
      <c r="L1943" s="144"/>
      <c r="M1943" s="144"/>
      <c r="N1943" s="144"/>
      <c r="O1943" s="233"/>
      <c r="P1943" s="1391"/>
      <c r="R1943" s="981"/>
      <c r="S1943" s="512"/>
      <c r="T1943" s="1140"/>
      <c r="V1943" s="1141"/>
      <c r="X1943" s="1140"/>
      <c r="Z1943" s="1141"/>
      <c r="AB1943" s="1140"/>
      <c r="AD1943" s="1141"/>
      <c r="AE1943" s="512"/>
      <c r="AO1943" s="233"/>
    </row>
    <row r="1944" spans="2:41" ht="18" customHeight="1">
      <c r="B1944" s="189"/>
      <c r="D1944" s="144"/>
      <c r="F1944" s="144"/>
      <c r="G1944" s="206"/>
      <c r="I1944" s="622"/>
      <c r="J1944" s="199"/>
      <c r="K1944" s="476"/>
      <c r="L1944" s="144"/>
      <c r="M1944" s="144"/>
      <c r="N1944" s="144"/>
      <c r="O1944" s="233"/>
      <c r="P1944" s="1391"/>
      <c r="R1944" s="981"/>
      <c r="S1944" s="512"/>
      <c r="T1944" s="1140"/>
      <c r="V1944" s="1141"/>
      <c r="X1944" s="1140"/>
      <c r="Z1944" s="1141"/>
      <c r="AB1944" s="1140"/>
      <c r="AD1944" s="1141"/>
      <c r="AE1944" s="512"/>
      <c r="AO1944" s="233"/>
    </row>
    <row r="1945" spans="2:41" ht="18" customHeight="1">
      <c r="B1945" s="189"/>
      <c r="D1945" s="144"/>
      <c r="F1945" s="144"/>
      <c r="G1945" s="206"/>
      <c r="I1945" s="622"/>
      <c r="J1945" s="199"/>
      <c r="K1945" s="476"/>
      <c r="L1945" s="144"/>
      <c r="M1945" s="144"/>
      <c r="N1945" s="144"/>
      <c r="O1945" s="233"/>
      <c r="P1945" s="1391"/>
      <c r="R1945" s="981"/>
      <c r="S1945" s="512"/>
      <c r="T1945" s="1140"/>
      <c r="V1945" s="1141"/>
      <c r="X1945" s="1140"/>
      <c r="Z1945" s="1141"/>
      <c r="AB1945" s="1140"/>
      <c r="AD1945" s="1141"/>
      <c r="AE1945" s="512"/>
      <c r="AO1945" s="233"/>
    </row>
    <row r="1946" spans="2:41" ht="18" customHeight="1">
      <c r="B1946" s="189"/>
      <c r="D1946" s="144"/>
      <c r="F1946" s="144"/>
      <c r="G1946" s="206"/>
      <c r="I1946" s="622"/>
      <c r="J1946" s="199"/>
      <c r="K1946" s="476"/>
      <c r="L1946" s="144"/>
      <c r="M1946" s="144"/>
      <c r="N1946" s="144"/>
      <c r="O1946" s="233"/>
      <c r="P1946" s="1391"/>
      <c r="R1946" s="981"/>
      <c r="S1946" s="512"/>
      <c r="T1946" s="1140"/>
      <c r="V1946" s="1141"/>
      <c r="X1946" s="1140"/>
      <c r="Z1946" s="1141"/>
      <c r="AB1946" s="1140"/>
      <c r="AD1946" s="1141"/>
      <c r="AE1946" s="512"/>
      <c r="AO1946" s="233"/>
    </row>
    <row r="1947" spans="2:41" ht="18" customHeight="1">
      <c r="B1947" s="189"/>
      <c r="D1947" s="144"/>
      <c r="F1947" s="144"/>
      <c r="G1947" s="206"/>
      <c r="I1947" s="622"/>
      <c r="J1947" s="199"/>
      <c r="K1947" s="476"/>
      <c r="L1947" s="144"/>
      <c r="M1947" s="144"/>
      <c r="N1947" s="144"/>
      <c r="O1947" s="233"/>
      <c r="P1947" s="1391"/>
      <c r="R1947" s="981"/>
      <c r="S1947" s="512"/>
      <c r="T1947" s="1140"/>
      <c r="V1947" s="1141"/>
      <c r="X1947" s="1140"/>
      <c r="Z1947" s="1141"/>
      <c r="AB1947" s="1140"/>
      <c r="AD1947" s="1141"/>
      <c r="AE1947" s="512"/>
      <c r="AO1947" s="233"/>
    </row>
    <row r="1948" spans="2:41" ht="18" customHeight="1">
      <c r="B1948" s="189"/>
      <c r="D1948" s="144"/>
      <c r="F1948" s="144"/>
      <c r="G1948" s="206"/>
      <c r="I1948" s="622"/>
      <c r="J1948" s="199"/>
      <c r="K1948" s="476"/>
      <c r="L1948" s="144"/>
      <c r="M1948" s="144"/>
      <c r="N1948" s="144"/>
      <c r="O1948" s="233"/>
      <c r="P1948" s="1391"/>
      <c r="R1948" s="981"/>
      <c r="S1948" s="512"/>
      <c r="T1948" s="1140"/>
      <c r="V1948" s="1141"/>
      <c r="X1948" s="1140"/>
      <c r="Z1948" s="1141"/>
      <c r="AB1948" s="1140"/>
      <c r="AD1948" s="1141"/>
      <c r="AE1948" s="512"/>
      <c r="AO1948" s="233"/>
    </row>
    <row r="1949" spans="2:41" ht="18" customHeight="1">
      <c r="B1949" s="189"/>
      <c r="D1949" s="144"/>
      <c r="F1949" s="144"/>
      <c r="G1949" s="206"/>
      <c r="I1949" s="622"/>
      <c r="J1949" s="199"/>
      <c r="K1949" s="476"/>
      <c r="L1949" s="144"/>
      <c r="M1949" s="144"/>
      <c r="N1949" s="144"/>
      <c r="O1949" s="233"/>
      <c r="P1949" s="1391"/>
      <c r="R1949" s="981"/>
      <c r="S1949" s="512"/>
      <c r="T1949" s="1140"/>
      <c r="V1949" s="1141"/>
      <c r="X1949" s="1140"/>
      <c r="Z1949" s="1141"/>
      <c r="AB1949" s="1140"/>
      <c r="AD1949" s="1141"/>
      <c r="AE1949" s="512"/>
      <c r="AO1949" s="233"/>
    </row>
    <row r="1950" spans="2:41" ht="18" customHeight="1">
      <c r="B1950" s="189"/>
      <c r="D1950" s="144"/>
      <c r="F1950" s="144"/>
      <c r="G1950" s="206"/>
      <c r="I1950" s="622"/>
      <c r="J1950" s="199"/>
      <c r="K1950" s="476"/>
      <c r="L1950" s="144"/>
      <c r="M1950" s="144"/>
      <c r="N1950" s="144"/>
      <c r="O1950" s="233"/>
      <c r="P1950" s="1391"/>
      <c r="R1950" s="981"/>
      <c r="S1950" s="512"/>
      <c r="T1950" s="1140"/>
      <c r="V1950" s="1141"/>
      <c r="X1950" s="1140"/>
      <c r="Z1950" s="1141"/>
      <c r="AB1950" s="1140"/>
      <c r="AD1950" s="1141"/>
      <c r="AE1950" s="512"/>
      <c r="AO1950" s="233"/>
    </row>
    <row r="1951" spans="2:41" ht="18" customHeight="1">
      <c r="B1951" s="189"/>
      <c r="D1951" s="144"/>
      <c r="F1951" s="144"/>
      <c r="G1951" s="206"/>
      <c r="I1951" s="622"/>
      <c r="J1951" s="199"/>
      <c r="K1951" s="476"/>
      <c r="L1951" s="144"/>
      <c r="M1951" s="144"/>
      <c r="N1951" s="144"/>
      <c r="O1951" s="233"/>
      <c r="P1951" s="1391"/>
      <c r="R1951" s="981"/>
      <c r="S1951" s="512"/>
      <c r="T1951" s="1140"/>
      <c r="V1951" s="1141"/>
      <c r="X1951" s="1140"/>
      <c r="Z1951" s="1141"/>
      <c r="AB1951" s="1140"/>
      <c r="AD1951" s="1141"/>
      <c r="AE1951" s="512"/>
      <c r="AO1951" s="233"/>
    </row>
    <row r="1952" spans="2:41" ht="18" customHeight="1">
      <c r="B1952" s="189"/>
      <c r="D1952" s="144"/>
      <c r="F1952" s="144"/>
      <c r="G1952" s="206"/>
      <c r="I1952" s="622"/>
      <c r="J1952" s="199"/>
      <c r="K1952" s="476"/>
      <c r="L1952" s="144"/>
      <c r="M1952" s="144"/>
      <c r="N1952" s="144"/>
      <c r="O1952" s="233"/>
      <c r="P1952" s="1391"/>
      <c r="R1952" s="981"/>
      <c r="S1952" s="512"/>
      <c r="T1952" s="1140"/>
      <c r="V1952" s="1141"/>
      <c r="X1952" s="1140"/>
      <c r="Z1952" s="1141"/>
      <c r="AB1952" s="1140"/>
      <c r="AD1952" s="1141"/>
      <c r="AE1952" s="512"/>
      <c r="AO1952" s="233"/>
    </row>
    <row r="1953" spans="2:41" ht="18" customHeight="1">
      <c r="B1953" s="189"/>
      <c r="D1953" s="144"/>
      <c r="F1953" s="144"/>
      <c r="G1953" s="206"/>
      <c r="I1953" s="622"/>
      <c r="J1953" s="199"/>
      <c r="K1953" s="476"/>
      <c r="L1953" s="144"/>
      <c r="M1953" s="144"/>
      <c r="N1953" s="144"/>
      <c r="O1953" s="233"/>
      <c r="P1953" s="1391"/>
      <c r="R1953" s="981"/>
      <c r="S1953" s="512"/>
      <c r="T1953" s="1140"/>
      <c r="V1953" s="1141"/>
      <c r="X1953" s="1140"/>
      <c r="Z1953" s="1141"/>
      <c r="AB1953" s="1140"/>
      <c r="AD1953" s="1141"/>
      <c r="AE1953" s="512"/>
      <c r="AO1953" s="233"/>
    </row>
    <row r="1954" spans="2:41" ht="18" customHeight="1">
      <c r="B1954" s="189"/>
      <c r="D1954" s="144"/>
      <c r="F1954" s="144"/>
      <c r="G1954" s="206"/>
      <c r="I1954" s="622"/>
      <c r="J1954" s="199"/>
      <c r="K1954" s="476"/>
      <c r="L1954" s="144"/>
      <c r="M1954" s="144"/>
      <c r="N1954" s="144"/>
      <c r="O1954" s="233"/>
      <c r="P1954" s="1391"/>
      <c r="R1954" s="981"/>
      <c r="S1954" s="512"/>
      <c r="T1954" s="1140"/>
      <c r="V1954" s="1141"/>
      <c r="X1954" s="1140"/>
      <c r="Z1954" s="1141"/>
      <c r="AB1954" s="1140"/>
      <c r="AD1954" s="1141"/>
      <c r="AE1954" s="512"/>
      <c r="AO1954" s="233"/>
    </row>
    <row r="1955" spans="2:41" ht="18" customHeight="1">
      <c r="B1955" s="189"/>
      <c r="D1955" s="144"/>
      <c r="F1955" s="144"/>
      <c r="G1955" s="206"/>
      <c r="I1955" s="622"/>
      <c r="J1955" s="199"/>
      <c r="K1955" s="476"/>
      <c r="L1955" s="144"/>
      <c r="M1955" s="144"/>
      <c r="N1955" s="144"/>
      <c r="O1955" s="233"/>
      <c r="P1955" s="1391"/>
      <c r="R1955" s="981"/>
      <c r="S1955" s="512"/>
      <c r="T1955" s="1140"/>
      <c r="V1955" s="1141"/>
      <c r="X1955" s="1140"/>
      <c r="Z1955" s="1141"/>
      <c r="AB1955" s="1140"/>
      <c r="AD1955" s="1141"/>
      <c r="AE1955" s="512"/>
      <c r="AO1955" s="233"/>
    </row>
    <row r="1956" spans="2:41" ht="18" customHeight="1">
      <c r="B1956" s="189"/>
      <c r="D1956" s="144"/>
      <c r="F1956" s="144"/>
      <c r="G1956" s="206"/>
      <c r="I1956" s="622"/>
      <c r="J1956" s="199"/>
      <c r="K1956" s="476"/>
      <c r="L1956" s="144"/>
      <c r="M1956" s="144"/>
      <c r="N1956" s="144"/>
      <c r="O1956" s="233"/>
      <c r="P1956" s="1391"/>
      <c r="R1956" s="981"/>
      <c r="S1956" s="512"/>
      <c r="T1956" s="1140"/>
      <c r="V1956" s="1141"/>
      <c r="X1956" s="1140"/>
      <c r="Z1956" s="1141"/>
      <c r="AB1956" s="1140"/>
      <c r="AD1956" s="1141"/>
      <c r="AE1956" s="512"/>
      <c r="AO1956" s="233"/>
    </row>
    <row r="1957" spans="2:41" ht="18" customHeight="1">
      <c r="B1957" s="189"/>
      <c r="D1957" s="144"/>
      <c r="F1957" s="144"/>
      <c r="G1957" s="206"/>
      <c r="I1957" s="622"/>
      <c r="J1957" s="199"/>
      <c r="K1957" s="476"/>
      <c r="L1957" s="144"/>
      <c r="M1957" s="144"/>
      <c r="N1957" s="144"/>
      <c r="O1957" s="233"/>
      <c r="P1957" s="1391"/>
      <c r="R1957" s="981"/>
      <c r="S1957" s="512"/>
      <c r="T1957" s="1140"/>
      <c r="V1957" s="1141"/>
      <c r="X1957" s="1140"/>
      <c r="Z1957" s="1141"/>
      <c r="AB1957" s="1140"/>
      <c r="AD1957" s="1141"/>
      <c r="AE1957" s="512"/>
      <c r="AO1957" s="233"/>
    </row>
    <row r="1958" spans="2:41" ht="18" customHeight="1">
      <c r="B1958" s="189"/>
      <c r="D1958" s="144"/>
      <c r="F1958" s="144"/>
      <c r="G1958" s="206"/>
      <c r="I1958" s="622"/>
      <c r="J1958" s="199"/>
      <c r="K1958" s="476"/>
      <c r="L1958" s="144"/>
      <c r="M1958" s="144"/>
      <c r="N1958" s="144"/>
      <c r="O1958" s="233"/>
      <c r="P1958" s="1391"/>
      <c r="R1958" s="981"/>
      <c r="S1958" s="512"/>
      <c r="T1958" s="1140"/>
      <c r="V1958" s="1141"/>
      <c r="X1958" s="1140"/>
      <c r="Z1958" s="1141"/>
      <c r="AB1958" s="1140"/>
      <c r="AD1958" s="1141"/>
      <c r="AE1958" s="512"/>
      <c r="AO1958" s="233"/>
    </row>
    <row r="1959" spans="2:41" ht="18" customHeight="1">
      <c r="B1959" s="189"/>
      <c r="D1959" s="144"/>
      <c r="F1959" s="144"/>
      <c r="G1959" s="206"/>
      <c r="I1959" s="622"/>
      <c r="J1959" s="199"/>
      <c r="K1959" s="476"/>
      <c r="L1959" s="144"/>
      <c r="M1959" s="144"/>
      <c r="N1959" s="144"/>
      <c r="O1959" s="233"/>
      <c r="P1959" s="1391"/>
      <c r="R1959" s="981"/>
      <c r="S1959" s="512"/>
      <c r="T1959" s="1140"/>
      <c r="V1959" s="1141"/>
      <c r="X1959" s="1140"/>
      <c r="Z1959" s="1141"/>
      <c r="AB1959" s="1140"/>
      <c r="AD1959" s="1141"/>
      <c r="AE1959" s="512"/>
      <c r="AO1959" s="233"/>
    </row>
    <row r="1960" spans="2:41" ht="18" customHeight="1">
      <c r="B1960" s="189"/>
      <c r="D1960" s="144"/>
      <c r="F1960" s="144"/>
      <c r="G1960" s="206"/>
      <c r="I1960" s="622"/>
      <c r="J1960" s="199"/>
      <c r="K1960" s="476"/>
      <c r="L1960" s="144"/>
      <c r="M1960" s="144"/>
      <c r="N1960" s="144"/>
      <c r="O1960" s="233"/>
      <c r="P1960" s="1391"/>
      <c r="R1960" s="981"/>
      <c r="S1960" s="512"/>
      <c r="T1960" s="1140"/>
      <c r="V1960" s="1141"/>
      <c r="X1960" s="1140"/>
      <c r="Z1960" s="1141"/>
      <c r="AB1960" s="1140"/>
      <c r="AD1960" s="1141"/>
      <c r="AE1960" s="512"/>
      <c r="AO1960" s="233"/>
    </row>
    <row r="1961" spans="2:41" ht="18" customHeight="1">
      <c r="B1961" s="189"/>
      <c r="D1961" s="144"/>
      <c r="F1961" s="144"/>
      <c r="G1961" s="206"/>
      <c r="I1961" s="622"/>
      <c r="J1961" s="199"/>
      <c r="K1961" s="476"/>
      <c r="L1961" s="144"/>
      <c r="M1961" s="144"/>
      <c r="N1961" s="144"/>
      <c r="O1961" s="233"/>
      <c r="P1961" s="1391"/>
      <c r="R1961" s="981"/>
      <c r="S1961" s="512"/>
      <c r="T1961" s="1140"/>
      <c r="V1961" s="1141"/>
      <c r="X1961" s="1140"/>
      <c r="Z1961" s="1141"/>
      <c r="AB1961" s="1140"/>
      <c r="AD1961" s="1141"/>
      <c r="AE1961" s="512"/>
      <c r="AO1961" s="233"/>
    </row>
    <row r="1962" spans="2:41" ht="18" customHeight="1">
      <c r="B1962" s="189"/>
      <c r="D1962" s="144"/>
      <c r="F1962" s="144"/>
      <c r="G1962" s="206"/>
      <c r="I1962" s="622"/>
      <c r="J1962" s="199"/>
      <c r="K1962" s="476"/>
      <c r="L1962" s="144"/>
      <c r="M1962" s="144"/>
      <c r="N1962" s="144"/>
      <c r="O1962" s="233"/>
      <c r="P1962" s="1391"/>
      <c r="R1962" s="981"/>
      <c r="S1962" s="512"/>
      <c r="T1962" s="1140"/>
      <c r="V1962" s="1141"/>
      <c r="X1962" s="1140"/>
      <c r="Z1962" s="1141"/>
      <c r="AB1962" s="1140"/>
      <c r="AD1962" s="1141"/>
      <c r="AE1962" s="512"/>
      <c r="AO1962" s="233"/>
    </row>
    <row r="1963" spans="2:41" ht="18" customHeight="1">
      <c r="B1963" s="189"/>
      <c r="D1963" s="144"/>
      <c r="F1963" s="144"/>
      <c r="G1963" s="206"/>
      <c r="I1963" s="622"/>
      <c r="J1963" s="199"/>
      <c r="K1963" s="476"/>
      <c r="L1963" s="144"/>
      <c r="M1963" s="144"/>
      <c r="N1963" s="144"/>
      <c r="O1963" s="233"/>
      <c r="P1963" s="1391"/>
      <c r="R1963" s="981"/>
      <c r="S1963" s="512"/>
      <c r="T1963" s="1140"/>
      <c r="V1963" s="1141"/>
      <c r="X1963" s="1140"/>
      <c r="Z1963" s="1141"/>
      <c r="AB1963" s="1140"/>
      <c r="AD1963" s="1141"/>
      <c r="AE1963" s="512"/>
      <c r="AO1963" s="233"/>
    </row>
    <row r="1964" spans="2:41" ht="18" customHeight="1">
      <c r="B1964" s="189"/>
      <c r="D1964" s="144"/>
      <c r="F1964" s="144"/>
      <c r="G1964" s="206"/>
      <c r="I1964" s="622"/>
      <c r="J1964" s="199"/>
      <c r="K1964" s="476"/>
      <c r="L1964" s="144"/>
      <c r="M1964" s="144"/>
      <c r="N1964" s="144"/>
      <c r="O1964" s="233"/>
      <c r="P1964" s="1391"/>
      <c r="R1964" s="981"/>
      <c r="S1964" s="512"/>
      <c r="T1964" s="1140"/>
      <c r="V1964" s="1141"/>
      <c r="X1964" s="1140"/>
      <c r="Z1964" s="1141"/>
      <c r="AB1964" s="1140"/>
      <c r="AD1964" s="1141"/>
      <c r="AE1964" s="512"/>
      <c r="AO1964" s="233"/>
    </row>
    <row r="1965" spans="2:41" ht="18" customHeight="1">
      <c r="B1965" s="189"/>
      <c r="D1965" s="144"/>
      <c r="F1965" s="144"/>
      <c r="G1965" s="206"/>
      <c r="I1965" s="622"/>
      <c r="J1965" s="199"/>
      <c r="K1965" s="476"/>
      <c r="L1965" s="144"/>
      <c r="M1965" s="144"/>
      <c r="N1965" s="144"/>
      <c r="O1965" s="233"/>
      <c r="P1965" s="1391"/>
      <c r="R1965" s="981"/>
      <c r="S1965" s="512"/>
      <c r="T1965" s="1140"/>
      <c r="V1965" s="1141"/>
      <c r="X1965" s="1140"/>
      <c r="Z1965" s="1141"/>
      <c r="AB1965" s="1140"/>
      <c r="AD1965" s="1141"/>
      <c r="AE1965" s="512"/>
      <c r="AO1965" s="233"/>
    </row>
    <row r="1966" spans="2:41" ht="18" customHeight="1">
      <c r="B1966" s="189"/>
      <c r="D1966" s="144"/>
      <c r="F1966" s="144"/>
      <c r="G1966" s="206"/>
      <c r="I1966" s="622"/>
      <c r="J1966" s="199"/>
      <c r="K1966" s="476"/>
      <c r="L1966" s="144"/>
      <c r="M1966" s="144"/>
      <c r="N1966" s="144"/>
      <c r="O1966" s="233"/>
      <c r="P1966" s="1391"/>
      <c r="R1966" s="981"/>
      <c r="S1966" s="512"/>
      <c r="T1966" s="1140"/>
      <c r="V1966" s="1141"/>
      <c r="X1966" s="1140"/>
      <c r="Z1966" s="1141"/>
      <c r="AB1966" s="1140"/>
      <c r="AD1966" s="1141"/>
      <c r="AE1966" s="512"/>
      <c r="AO1966" s="233"/>
    </row>
    <row r="1967" spans="2:41" ht="18" customHeight="1">
      <c r="B1967" s="189"/>
      <c r="D1967" s="144"/>
      <c r="F1967" s="144"/>
      <c r="G1967" s="206"/>
      <c r="I1967" s="622"/>
      <c r="J1967" s="199"/>
      <c r="K1967" s="476"/>
      <c r="L1967" s="144"/>
      <c r="M1967" s="144"/>
      <c r="N1967" s="144"/>
      <c r="O1967" s="233"/>
      <c r="P1967" s="1391"/>
      <c r="R1967" s="981"/>
      <c r="S1967" s="512"/>
      <c r="T1967" s="1140"/>
      <c r="V1967" s="1141"/>
      <c r="X1967" s="1140"/>
      <c r="Z1967" s="1141"/>
      <c r="AB1967" s="1140"/>
      <c r="AD1967" s="1141"/>
      <c r="AE1967" s="512"/>
      <c r="AO1967" s="233"/>
    </row>
    <row r="1968" spans="2:41" ht="18" customHeight="1">
      <c r="B1968" s="189"/>
      <c r="D1968" s="144"/>
      <c r="F1968" s="144"/>
      <c r="G1968" s="206"/>
      <c r="I1968" s="622"/>
      <c r="J1968" s="199"/>
      <c r="K1968" s="476"/>
      <c r="L1968" s="144"/>
      <c r="M1968" s="144"/>
      <c r="N1968" s="144"/>
      <c r="O1968" s="233"/>
      <c r="P1968" s="1391"/>
      <c r="R1968" s="981"/>
      <c r="S1968" s="512"/>
      <c r="T1968" s="1140"/>
      <c r="V1968" s="1141"/>
      <c r="X1968" s="1140"/>
      <c r="Z1968" s="1141"/>
      <c r="AB1968" s="1140"/>
      <c r="AD1968" s="1141"/>
      <c r="AE1968" s="512"/>
      <c r="AO1968" s="233"/>
    </row>
    <row r="1969" spans="2:41" ht="18" customHeight="1">
      <c r="B1969" s="189"/>
      <c r="D1969" s="144"/>
      <c r="F1969" s="144"/>
      <c r="G1969" s="206"/>
      <c r="I1969" s="622"/>
      <c r="J1969" s="199"/>
      <c r="K1969" s="476"/>
      <c r="L1969" s="144"/>
      <c r="M1969" s="144"/>
      <c r="N1969" s="144"/>
      <c r="O1969" s="233"/>
      <c r="P1969" s="1391"/>
      <c r="R1969" s="981"/>
      <c r="S1969" s="512"/>
      <c r="T1969" s="1140"/>
      <c r="V1969" s="1141"/>
      <c r="X1969" s="1140"/>
      <c r="Z1969" s="1141"/>
      <c r="AB1969" s="1140"/>
      <c r="AD1969" s="1141"/>
      <c r="AE1969" s="512"/>
      <c r="AO1969" s="233"/>
    </row>
    <row r="1970" spans="2:41" ht="18" customHeight="1">
      <c r="B1970" s="189"/>
      <c r="D1970" s="144"/>
      <c r="F1970" s="144"/>
      <c r="G1970" s="206"/>
      <c r="I1970" s="622"/>
      <c r="J1970" s="199"/>
      <c r="K1970" s="476"/>
      <c r="L1970" s="144"/>
      <c r="M1970" s="144"/>
      <c r="N1970" s="144"/>
      <c r="O1970" s="233"/>
      <c r="P1970" s="1391"/>
      <c r="R1970" s="981"/>
      <c r="S1970" s="512"/>
      <c r="T1970" s="1140"/>
      <c r="V1970" s="1141"/>
      <c r="X1970" s="1140"/>
      <c r="Z1970" s="1141"/>
      <c r="AB1970" s="1140"/>
      <c r="AD1970" s="1141"/>
      <c r="AE1970" s="512"/>
      <c r="AO1970" s="233"/>
    </row>
    <row r="1971" spans="2:41" ht="18" customHeight="1">
      <c r="B1971" s="189"/>
      <c r="D1971" s="144"/>
      <c r="F1971" s="144"/>
      <c r="G1971" s="206"/>
      <c r="I1971" s="622"/>
      <c r="J1971" s="199"/>
      <c r="K1971" s="476"/>
      <c r="L1971" s="144"/>
      <c r="M1971" s="144"/>
      <c r="N1971" s="144"/>
      <c r="O1971" s="233"/>
      <c r="P1971" s="1391"/>
      <c r="R1971" s="981"/>
      <c r="S1971" s="512"/>
      <c r="T1971" s="1140"/>
      <c r="V1971" s="1141"/>
      <c r="X1971" s="1140"/>
      <c r="Z1971" s="1141"/>
      <c r="AB1971" s="1140"/>
      <c r="AD1971" s="1141"/>
      <c r="AE1971" s="512"/>
      <c r="AO1971" s="233"/>
    </row>
    <row r="1972" spans="2:41" ht="18" customHeight="1">
      <c r="B1972" s="189"/>
      <c r="D1972" s="144"/>
      <c r="F1972" s="144"/>
      <c r="G1972" s="206"/>
      <c r="I1972" s="622"/>
      <c r="J1972" s="199"/>
      <c r="K1972" s="476"/>
      <c r="L1972" s="144"/>
      <c r="M1972" s="144"/>
      <c r="N1972" s="144"/>
      <c r="O1972" s="233"/>
      <c r="P1972" s="1391"/>
      <c r="R1972" s="981"/>
      <c r="S1972" s="512"/>
      <c r="T1972" s="1140"/>
      <c r="V1972" s="1141"/>
      <c r="X1972" s="1140"/>
      <c r="Z1972" s="1141"/>
      <c r="AB1972" s="1140"/>
      <c r="AD1972" s="1141"/>
      <c r="AE1972" s="512"/>
      <c r="AO1972" s="233"/>
    </row>
    <row r="1973" spans="2:41" ht="18" customHeight="1">
      <c r="B1973" s="189"/>
      <c r="D1973" s="144"/>
      <c r="F1973" s="144"/>
      <c r="G1973" s="206"/>
      <c r="I1973" s="622"/>
      <c r="J1973" s="199"/>
      <c r="K1973" s="476"/>
      <c r="L1973" s="144"/>
      <c r="M1973" s="144"/>
      <c r="N1973" s="144"/>
      <c r="O1973" s="233"/>
      <c r="P1973" s="1391"/>
      <c r="R1973" s="981"/>
      <c r="S1973" s="512"/>
      <c r="T1973" s="1140"/>
      <c r="V1973" s="1141"/>
      <c r="X1973" s="1140"/>
      <c r="Z1973" s="1141"/>
      <c r="AB1973" s="1140"/>
      <c r="AD1973" s="1141"/>
      <c r="AE1973" s="512"/>
      <c r="AO1973" s="233"/>
    </row>
    <row r="1974" spans="2:41" ht="18" customHeight="1">
      <c r="B1974" s="189"/>
      <c r="D1974" s="144"/>
      <c r="F1974" s="144"/>
      <c r="G1974" s="206"/>
      <c r="I1974" s="622"/>
      <c r="J1974" s="199"/>
      <c r="K1974" s="476"/>
      <c r="L1974" s="144"/>
      <c r="M1974" s="144"/>
      <c r="N1974" s="144"/>
      <c r="O1974" s="233"/>
      <c r="P1974" s="1391"/>
      <c r="R1974" s="981"/>
      <c r="S1974" s="512"/>
      <c r="T1974" s="1140"/>
      <c r="V1974" s="1141"/>
      <c r="X1974" s="1140"/>
      <c r="Z1974" s="1141"/>
      <c r="AB1974" s="1140"/>
      <c r="AD1974" s="1141"/>
      <c r="AE1974" s="512"/>
      <c r="AO1974" s="233"/>
    </row>
    <row r="1975" spans="2:41" ht="18" customHeight="1">
      <c r="B1975" s="189"/>
      <c r="D1975" s="144"/>
      <c r="F1975" s="144"/>
      <c r="G1975" s="206"/>
      <c r="I1975" s="622"/>
      <c r="J1975" s="199"/>
      <c r="K1975" s="476"/>
      <c r="L1975" s="144"/>
      <c r="M1975" s="144"/>
      <c r="N1975" s="144"/>
      <c r="O1975" s="233"/>
      <c r="P1975" s="1391"/>
      <c r="R1975" s="981"/>
      <c r="S1975" s="512"/>
      <c r="T1975" s="1140"/>
      <c r="V1975" s="1141"/>
      <c r="X1975" s="1140"/>
      <c r="Z1975" s="1141"/>
      <c r="AB1975" s="1140"/>
      <c r="AD1975" s="1141"/>
      <c r="AE1975" s="512"/>
      <c r="AO1975" s="233"/>
    </row>
    <row r="1976" spans="2:41" ht="18" customHeight="1">
      <c r="B1976" s="189"/>
      <c r="D1976" s="144"/>
      <c r="F1976" s="144"/>
      <c r="G1976" s="206"/>
      <c r="I1976" s="622"/>
      <c r="J1976" s="199"/>
      <c r="K1976" s="476"/>
      <c r="L1976" s="144"/>
      <c r="M1976" s="144"/>
      <c r="N1976" s="144"/>
      <c r="O1976" s="233"/>
      <c r="P1976" s="1391"/>
      <c r="R1976" s="981"/>
      <c r="S1976" s="512"/>
      <c r="T1976" s="1140"/>
      <c r="V1976" s="1141"/>
      <c r="X1976" s="1140"/>
      <c r="Z1976" s="1141"/>
      <c r="AB1976" s="1140"/>
      <c r="AD1976" s="1141"/>
      <c r="AE1976" s="512"/>
      <c r="AO1976" s="233"/>
    </row>
    <row r="1977" spans="2:41" ht="18" customHeight="1">
      <c r="B1977" s="189"/>
      <c r="D1977" s="144"/>
      <c r="F1977" s="144"/>
      <c r="G1977" s="206"/>
      <c r="I1977" s="622"/>
      <c r="J1977" s="199"/>
      <c r="K1977" s="476"/>
      <c r="L1977" s="144"/>
      <c r="M1977" s="144"/>
      <c r="N1977" s="144"/>
      <c r="O1977" s="233"/>
      <c r="P1977" s="1391"/>
      <c r="R1977" s="981"/>
      <c r="S1977" s="512"/>
      <c r="T1977" s="1140"/>
      <c r="V1977" s="1141"/>
      <c r="X1977" s="1140"/>
      <c r="Z1977" s="1141"/>
      <c r="AB1977" s="1140"/>
      <c r="AD1977" s="1141"/>
      <c r="AE1977" s="512"/>
      <c r="AO1977" s="233"/>
    </row>
    <row r="1978" spans="2:41" ht="18" customHeight="1">
      <c r="B1978" s="189"/>
      <c r="D1978" s="144"/>
      <c r="F1978" s="144"/>
      <c r="G1978" s="206"/>
      <c r="I1978" s="622"/>
      <c r="J1978" s="199"/>
      <c r="K1978" s="476"/>
      <c r="L1978" s="144"/>
      <c r="M1978" s="144"/>
      <c r="N1978" s="144"/>
      <c r="O1978" s="233"/>
      <c r="P1978" s="1391"/>
      <c r="R1978" s="981"/>
      <c r="S1978" s="512"/>
      <c r="T1978" s="1140"/>
      <c r="V1978" s="1141"/>
      <c r="X1978" s="1140"/>
      <c r="Z1978" s="1141"/>
      <c r="AB1978" s="1140"/>
      <c r="AD1978" s="1141"/>
      <c r="AE1978" s="512"/>
      <c r="AO1978" s="233"/>
    </row>
    <row r="1979" spans="2:41" ht="18" customHeight="1">
      <c r="B1979" s="189"/>
      <c r="D1979" s="144"/>
      <c r="F1979" s="144"/>
      <c r="G1979" s="206"/>
      <c r="I1979" s="622"/>
      <c r="J1979" s="199"/>
      <c r="K1979" s="476"/>
      <c r="L1979" s="144"/>
      <c r="M1979" s="144"/>
      <c r="N1979" s="144"/>
      <c r="O1979" s="233"/>
      <c r="P1979" s="1391"/>
      <c r="R1979" s="981"/>
      <c r="S1979" s="512"/>
      <c r="T1979" s="1140"/>
      <c r="V1979" s="1141"/>
      <c r="X1979" s="1140"/>
      <c r="Z1979" s="1141"/>
      <c r="AB1979" s="1140"/>
      <c r="AD1979" s="1141"/>
      <c r="AE1979" s="512"/>
      <c r="AO1979" s="233"/>
    </row>
    <row r="1980" spans="2:41" ht="18" customHeight="1">
      <c r="B1980" s="189"/>
      <c r="D1980" s="144"/>
      <c r="F1980" s="144"/>
      <c r="G1980" s="206"/>
      <c r="I1980" s="622"/>
      <c r="J1980" s="199"/>
      <c r="K1980" s="476"/>
      <c r="L1980" s="144"/>
      <c r="M1980" s="144"/>
      <c r="N1980" s="144"/>
      <c r="O1980" s="233"/>
      <c r="P1980" s="1391"/>
      <c r="R1980" s="981"/>
      <c r="S1980" s="512"/>
      <c r="T1980" s="1140"/>
      <c r="V1980" s="1141"/>
      <c r="X1980" s="1140"/>
      <c r="Z1980" s="1141"/>
      <c r="AB1980" s="1140"/>
      <c r="AD1980" s="1141"/>
      <c r="AE1980" s="512"/>
      <c r="AO1980" s="233"/>
    </row>
    <row r="1981" spans="2:41" ht="18" customHeight="1">
      <c r="B1981" s="189"/>
      <c r="D1981" s="144"/>
      <c r="F1981" s="144"/>
      <c r="G1981" s="206"/>
      <c r="I1981" s="622"/>
      <c r="J1981" s="199"/>
      <c r="K1981" s="476"/>
      <c r="L1981" s="144"/>
      <c r="M1981" s="144"/>
      <c r="N1981" s="144"/>
      <c r="O1981" s="233"/>
      <c r="P1981" s="1391"/>
      <c r="R1981" s="981"/>
      <c r="S1981" s="512"/>
      <c r="T1981" s="1140"/>
      <c r="V1981" s="1141"/>
      <c r="X1981" s="1140"/>
      <c r="Z1981" s="1141"/>
      <c r="AB1981" s="1140"/>
      <c r="AD1981" s="1141"/>
      <c r="AE1981" s="512"/>
      <c r="AO1981" s="233"/>
    </row>
    <row r="1982" spans="2:41" ht="18" customHeight="1">
      <c r="B1982" s="189"/>
      <c r="D1982" s="144"/>
      <c r="F1982" s="144"/>
      <c r="G1982" s="206"/>
      <c r="I1982" s="622"/>
      <c r="J1982" s="199"/>
      <c r="K1982" s="476"/>
      <c r="L1982" s="144"/>
      <c r="M1982" s="144"/>
      <c r="N1982" s="144"/>
      <c r="O1982" s="233"/>
      <c r="P1982" s="1391"/>
      <c r="R1982" s="981"/>
      <c r="S1982" s="512"/>
      <c r="T1982" s="1140"/>
      <c r="V1982" s="1141"/>
      <c r="X1982" s="1140"/>
      <c r="Z1982" s="1141"/>
      <c r="AB1982" s="1140"/>
      <c r="AD1982" s="1141"/>
      <c r="AE1982" s="512"/>
      <c r="AO1982" s="233"/>
    </row>
    <row r="1983" spans="2:41" ht="18" customHeight="1">
      <c r="B1983" s="189"/>
      <c r="D1983" s="144"/>
      <c r="F1983" s="144"/>
      <c r="G1983" s="206"/>
      <c r="I1983" s="622"/>
      <c r="J1983" s="199"/>
      <c r="K1983" s="476"/>
      <c r="L1983" s="144"/>
      <c r="M1983" s="144"/>
      <c r="N1983" s="144"/>
      <c r="O1983" s="233"/>
      <c r="P1983" s="1391"/>
      <c r="R1983" s="981"/>
      <c r="S1983" s="512"/>
      <c r="T1983" s="1140"/>
      <c r="V1983" s="1141"/>
      <c r="X1983" s="1140"/>
      <c r="Z1983" s="1141"/>
      <c r="AB1983" s="1140"/>
      <c r="AD1983" s="1141"/>
      <c r="AE1983" s="512"/>
      <c r="AO1983" s="233"/>
    </row>
    <row r="1984" spans="2:41" ht="18" customHeight="1">
      <c r="B1984" s="189"/>
      <c r="D1984" s="144"/>
      <c r="F1984" s="144"/>
      <c r="G1984" s="206"/>
      <c r="I1984" s="622"/>
      <c r="J1984" s="199"/>
      <c r="K1984" s="476"/>
      <c r="L1984" s="144"/>
      <c r="M1984" s="144"/>
      <c r="N1984" s="144"/>
      <c r="O1984" s="233"/>
      <c r="P1984" s="1391"/>
      <c r="R1984" s="981"/>
      <c r="S1984" s="512"/>
      <c r="T1984" s="1140"/>
      <c r="V1984" s="1141"/>
      <c r="X1984" s="1140"/>
      <c r="Z1984" s="1141"/>
      <c r="AB1984" s="1140"/>
      <c r="AD1984" s="1141"/>
      <c r="AE1984" s="512"/>
      <c r="AO1984" s="233"/>
    </row>
    <row r="1985" spans="2:41" ht="18" customHeight="1">
      <c r="B1985" s="189"/>
      <c r="D1985" s="144"/>
      <c r="F1985" s="144"/>
      <c r="G1985" s="206"/>
      <c r="I1985" s="622"/>
      <c r="J1985" s="199"/>
      <c r="K1985" s="476"/>
      <c r="L1985" s="144"/>
      <c r="M1985" s="144"/>
      <c r="N1985" s="144"/>
      <c r="O1985" s="233"/>
      <c r="P1985" s="1391"/>
      <c r="R1985" s="981"/>
      <c r="S1985" s="512"/>
      <c r="T1985" s="1140"/>
      <c r="V1985" s="1141"/>
      <c r="X1985" s="1140"/>
      <c r="Z1985" s="1141"/>
      <c r="AB1985" s="1140"/>
      <c r="AD1985" s="1141"/>
      <c r="AE1985" s="512"/>
      <c r="AO1985" s="233"/>
    </row>
    <row r="1986" spans="2:41" ht="18" customHeight="1">
      <c r="B1986" s="189"/>
      <c r="D1986" s="144"/>
      <c r="F1986" s="144"/>
      <c r="G1986" s="206"/>
      <c r="I1986" s="622"/>
      <c r="J1986" s="199"/>
      <c r="K1986" s="476"/>
      <c r="L1986" s="144"/>
      <c r="M1986" s="144"/>
      <c r="N1986" s="144"/>
      <c r="O1986" s="233"/>
      <c r="P1986" s="1391"/>
      <c r="R1986" s="981"/>
      <c r="S1986" s="512"/>
      <c r="T1986" s="1140"/>
      <c r="V1986" s="1141"/>
      <c r="X1986" s="1140"/>
      <c r="Z1986" s="1141"/>
      <c r="AB1986" s="1140"/>
      <c r="AD1986" s="1141"/>
      <c r="AE1986" s="512"/>
      <c r="AO1986" s="233"/>
    </row>
    <row r="1987" spans="2:41" ht="18" customHeight="1">
      <c r="B1987" s="189"/>
      <c r="D1987" s="144"/>
      <c r="F1987" s="144"/>
      <c r="G1987" s="206"/>
      <c r="I1987" s="622"/>
      <c r="J1987" s="199"/>
      <c r="K1987" s="476"/>
      <c r="L1987" s="144"/>
      <c r="M1987" s="144"/>
      <c r="N1987" s="144"/>
      <c r="O1987" s="233"/>
      <c r="P1987" s="1391"/>
      <c r="R1987" s="981"/>
      <c r="S1987" s="512"/>
      <c r="T1987" s="1140"/>
      <c r="V1987" s="1141"/>
      <c r="X1987" s="1140"/>
      <c r="Z1987" s="1141"/>
      <c r="AB1987" s="1140"/>
      <c r="AD1987" s="1141"/>
      <c r="AE1987" s="512"/>
      <c r="AO1987" s="233"/>
    </row>
    <row r="1988" spans="2:41" ht="18" customHeight="1">
      <c r="B1988" s="189"/>
      <c r="D1988" s="144"/>
      <c r="F1988" s="144"/>
      <c r="G1988" s="206"/>
      <c r="I1988" s="622"/>
      <c r="J1988" s="199"/>
      <c r="K1988" s="476"/>
      <c r="L1988" s="144"/>
      <c r="M1988" s="144"/>
      <c r="N1988" s="144"/>
      <c r="O1988" s="233"/>
      <c r="P1988" s="1391"/>
      <c r="R1988" s="981"/>
      <c r="S1988" s="512"/>
      <c r="T1988" s="1140"/>
      <c r="V1988" s="1141"/>
      <c r="X1988" s="1140"/>
      <c r="Z1988" s="1141"/>
      <c r="AB1988" s="1140"/>
      <c r="AD1988" s="1141"/>
      <c r="AE1988" s="512"/>
      <c r="AO1988" s="233"/>
    </row>
    <row r="1989" spans="2:41" ht="18" customHeight="1">
      <c r="B1989" s="189"/>
      <c r="D1989" s="144"/>
      <c r="F1989" s="144"/>
      <c r="G1989" s="206"/>
      <c r="I1989" s="622"/>
      <c r="J1989" s="199"/>
      <c r="K1989" s="476"/>
      <c r="L1989" s="144"/>
      <c r="M1989" s="144"/>
      <c r="N1989" s="144"/>
      <c r="O1989" s="233"/>
      <c r="P1989" s="1391"/>
      <c r="R1989" s="981"/>
      <c r="S1989" s="512"/>
      <c r="T1989" s="1140"/>
      <c r="V1989" s="1141"/>
      <c r="X1989" s="1140"/>
      <c r="Z1989" s="1141"/>
      <c r="AB1989" s="1140"/>
      <c r="AD1989" s="1141"/>
      <c r="AE1989" s="512"/>
      <c r="AO1989" s="233"/>
    </row>
    <row r="1990" spans="2:41" ht="18" customHeight="1">
      <c r="B1990" s="189"/>
      <c r="D1990" s="144"/>
      <c r="F1990" s="144"/>
      <c r="G1990" s="206"/>
      <c r="I1990" s="622"/>
      <c r="J1990" s="199"/>
      <c r="K1990" s="476"/>
      <c r="L1990" s="144"/>
      <c r="M1990" s="144"/>
      <c r="N1990" s="144"/>
      <c r="O1990" s="233"/>
      <c r="P1990" s="1391"/>
      <c r="R1990" s="981"/>
      <c r="S1990" s="512"/>
      <c r="T1990" s="1140"/>
      <c r="V1990" s="1141"/>
      <c r="X1990" s="1140"/>
      <c r="Z1990" s="1141"/>
      <c r="AB1990" s="1140"/>
      <c r="AD1990" s="1141"/>
      <c r="AE1990" s="512"/>
      <c r="AO1990" s="233"/>
    </row>
    <row r="1991" spans="2:41" ht="18" customHeight="1">
      <c r="B1991" s="189"/>
      <c r="D1991" s="144"/>
      <c r="F1991" s="144"/>
      <c r="G1991" s="206"/>
      <c r="I1991" s="622"/>
      <c r="J1991" s="199"/>
      <c r="K1991" s="476"/>
      <c r="L1991" s="144"/>
      <c r="M1991" s="144"/>
      <c r="N1991" s="144"/>
      <c r="O1991" s="233"/>
      <c r="P1991" s="1391"/>
      <c r="R1991" s="981"/>
      <c r="S1991" s="512"/>
      <c r="T1991" s="1140"/>
      <c r="V1991" s="1141"/>
      <c r="X1991" s="1140"/>
      <c r="Z1991" s="1141"/>
      <c r="AB1991" s="1140"/>
      <c r="AD1991" s="1141"/>
      <c r="AE1991" s="512"/>
      <c r="AO1991" s="233"/>
    </row>
    <row r="1992" spans="2:41" ht="18" customHeight="1">
      <c r="B1992" s="189"/>
      <c r="D1992" s="144"/>
      <c r="F1992" s="144"/>
      <c r="G1992" s="206"/>
      <c r="I1992" s="622"/>
      <c r="J1992" s="199"/>
      <c r="K1992" s="476"/>
      <c r="L1992" s="144"/>
      <c r="M1992" s="144"/>
      <c r="N1992" s="144"/>
      <c r="O1992" s="233"/>
      <c r="P1992" s="1391"/>
      <c r="R1992" s="981"/>
      <c r="S1992" s="512"/>
      <c r="T1992" s="1140"/>
      <c r="V1992" s="1141"/>
      <c r="X1992" s="1140"/>
      <c r="Z1992" s="1141"/>
      <c r="AB1992" s="1140"/>
      <c r="AD1992" s="1141"/>
      <c r="AE1992" s="512"/>
      <c r="AO1992" s="233"/>
    </row>
    <row r="1993" spans="2:41" ht="18" customHeight="1">
      <c r="B1993" s="189"/>
      <c r="D1993" s="144"/>
      <c r="F1993" s="144"/>
      <c r="G1993" s="206"/>
      <c r="I1993" s="622"/>
      <c r="J1993" s="199"/>
      <c r="K1993" s="476"/>
      <c r="L1993" s="144"/>
      <c r="M1993" s="144"/>
      <c r="N1993" s="144"/>
      <c r="O1993" s="233"/>
      <c r="P1993" s="1391"/>
      <c r="R1993" s="981"/>
      <c r="S1993" s="512"/>
      <c r="T1993" s="1140"/>
      <c r="V1993" s="1141"/>
      <c r="X1993" s="1140"/>
      <c r="Z1993" s="1141"/>
      <c r="AB1993" s="1140"/>
      <c r="AD1993" s="1141"/>
      <c r="AE1993" s="512"/>
      <c r="AO1993" s="233"/>
    </row>
    <row r="1994" spans="2:41" ht="18" customHeight="1">
      <c r="B1994" s="189"/>
      <c r="D1994" s="144"/>
      <c r="F1994" s="144"/>
      <c r="G1994" s="206"/>
      <c r="I1994" s="622"/>
      <c r="J1994" s="199"/>
      <c r="K1994" s="476"/>
      <c r="L1994" s="144"/>
      <c r="M1994" s="144"/>
      <c r="N1994" s="144"/>
      <c r="O1994" s="233"/>
      <c r="P1994" s="1391"/>
      <c r="R1994" s="981"/>
      <c r="S1994" s="512"/>
      <c r="T1994" s="1140"/>
      <c r="V1994" s="1141"/>
      <c r="X1994" s="1140"/>
      <c r="Z1994" s="1141"/>
      <c r="AB1994" s="1140"/>
      <c r="AD1994" s="1141"/>
      <c r="AE1994" s="512"/>
      <c r="AO1994" s="233"/>
    </row>
    <row r="1995" spans="2:41" ht="18" customHeight="1">
      <c r="B1995" s="189"/>
      <c r="D1995" s="144"/>
      <c r="F1995" s="144"/>
      <c r="G1995" s="206"/>
      <c r="I1995" s="622"/>
      <c r="J1995" s="199"/>
      <c r="K1995" s="476"/>
      <c r="L1995" s="144"/>
      <c r="M1995" s="144"/>
      <c r="N1995" s="144"/>
      <c r="O1995" s="233"/>
      <c r="P1995" s="1391"/>
      <c r="R1995" s="981"/>
      <c r="S1995" s="512"/>
      <c r="T1995" s="1140"/>
      <c r="V1995" s="1141"/>
      <c r="X1995" s="1140"/>
      <c r="Z1995" s="1141"/>
      <c r="AB1995" s="1140"/>
      <c r="AD1995" s="1141"/>
      <c r="AE1995" s="512"/>
      <c r="AO1995" s="233"/>
    </row>
    <row r="1996" spans="2:41" ht="18" customHeight="1">
      <c r="B1996" s="189"/>
      <c r="D1996" s="144"/>
      <c r="F1996" s="144"/>
      <c r="G1996" s="206"/>
      <c r="I1996" s="622"/>
      <c r="J1996" s="199"/>
      <c r="K1996" s="476"/>
      <c r="L1996" s="144"/>
      <c r="M1996" s="144"/>
      <c r="N1996" s="144"/>
      <c r="O1996" s="233"/>
      <c r="P1996" s="1391"/>
      <c r="R1996" s="981"/>
      <c r="S1996" s="512"/>
      <c r="T1996" s="1140"/>
      <c r="V1996" s="1141"/>
      <c r="X1996" s="1140"/>
      <c r="Z1996" s="1141"/>
      <c r="AB1996" s="1140"/>
      <c r="AD1996" s="1141"/>
      <c r="AE1996" s="512"/>
      <c r="AO1996" s="233"/>
    </row>
    <row r="1997" spans="2:41" ht="18" customHeight="1">
      <c r="B1997" s="189"/>
      <c r="D1997" s="144"/>
      <c r="F1997" s="144"/>
      <c r="G1997" s="206"/>
      <c r="I1997" s="622"/>
      <c r="J1997" s="199"/>
      <c r="K1997" s="476"/>
      <c r="L1997" s="144"/>
      <c r="M1997" s="144"/>
      <c r="N1997" s="144"/>
      <c r="O1997" s="233"/>
      <c r="P1997" s="1391"/>
      <c r="R1997" s="981"/>
      <c r="S1997" s="512"/>
      <c r="T1997" s="1140"/>
      <c r="V1997" s="1141"/>
      <c r="X1997" s="1140"/>
      <c r="Z1997" s="1141"/>
      <c r="AB1997" s="1140"/>
      <c r="AD1997" s="1141"/>
      <c r="AE1997" s="512"/>
      <c r="AO1997" s="233"/>
    </row>
    <row r="1998" spans="2:41" ht="18" customHeight="1">
      <c r="B1998" s="189"/>
      <c r="D1998" s="144"/>
      <c r="F1998" s="144"/>
      <c r="G1998" s="206"/>
      <c r="I1998" s="622"/>
      <c r="J1998" s="199"/>
      <c r="K1998" s="476"/>
      <c r="L1998" s="144"/>
      <c r="M1998" s="144"/>
      <c r="N1998" s="144"/>
      <c r="O1998" s="233"/>
      <c r="P1998" s="1391"/>
      <c r="R1998" s="981"/>
      <c r="S1998" s="512"/>
      <c r="T1998" s="1140"/>
      <c r="V1998" s="1141"/>
      <c r="X1998" s="1140"/>
      <c r="Z1998" s="1141"/>
      <c r="AB1998" s="1140"/>
      <c r="AD1998" s="1141"/>
      <c r="AE1998" s="512"/>
      <c r="AO1998" s="233"/>
    </row>
    <row r="1999" spans="2:41" ht="18" customHeight="1">
      <c r="B1999" s="189"/>
      <c r="D1999" s="144"/>
      <c r="F1999" s="144"/>
      <c r="G1999" s="206"/>
      <c r="I1999" s="622"/>
      <c r="J1999" s="199"/>
      <c r="K1999" s="476"/>
      <c r="L1999" s="144"/>
      <c r="M1999" s="144"/>
      <c r="N1999" s="144"/>
      <c r="O1999" s="233"/>
      <c r="P1999" s="1391"/>
      <c r="R1999" s="981"/>
      <c r="S1999" s="512"/>
      <c r="T1999" s="1140"/>
      <c r="V1999" s="1141"/>
      <c r="X1999" s="1140"/>
      <c r="Z1999" s="1141"/>
      <c r="AB1999" s="1140"/>
      <c r="AD1999" s="1141"/>
      <c r="AE1999" s="512"/>
      <c r="AO1999" s="233"/>
    </row>
    <row r="2000" spans="2:41" ht="18" customHeight="1">
      <c r="B2000" s="189"/>
      <c r="D2000" s="144"/>
      <c r="F2000" s="144"/>
      <c r="G2000" s="206"/>
      <c r="I2000" s="622"/>
      <c r="J2000" s="199"/>
      <c r="K2000" s="476"/>
      <c r="L2000" s="144"/>
      <c r="M2000" s="144"/>
      <c r="N2000" s="144"/>
      <c r="O2000" s="233"/>
      <c r="P2000" s="1391"/>
      <c r="R2000" s="981"/>
      <c r="S2000" s="512"/>
      <c r="T2000" s="1140"/>
      <c r="V2000" s="1141"/>
      <c r="X2000" s="1140"/>
      <c r="Z2000" s="1141"/>
      <c r="AB2000" s="1140"/>
      <c r="AD2000" s="1141"/>
      <c r="AE2000" s="512"/>
      <c r="AO2000" s="233"/>
    </row>
    <row r="2001" spans="2:41" ht="18" customHeight="1">
      <c r="B2001" s="189"/>
      <c r="D2001" s="144"/>
      <c r="F2001" s="144"/>
      <c r="G2001" s="206"/>
      <c r="I2001" s="622"/>
      <c r="J2001" s="199"/>
      <c r="K2001" s="476"/>
      <c r="L2001" s="144"/>
      <c r="M2001" s="144"/>
      <c r="N2001" s="144"/>
      <c r="O2001" s="233"/>
      <c r="P2001" s="1391"/>
      <c r="R2001" s="981"/>
      <c r="S2001" s="512"/>
      <c r="T2001" s="1140"/>
      <c r="V2001" s="1141"/>
      <c r="X2001" s="1140"/>
      <c r="Z2001" s="1141"/>
      <c r="AB2001" s="1140"/>
      <c r="AD2001" s="1141"/>
      <c r="AE2001" s="512"/>
      <c r="AO2001" s="233"/>
    </row>
    <row r="2002" spans="2:41" ht="18" customHeight="1">
      <c r="B2002" s="189"/>
      <c r="D2002" s="144"/>
      <c r="F2002" s="144"/>
      <c r="G2002" s="206"/>
      <c r="I2002" s="622"/>
      <c r="J2002" s="199"/>
      <c r="K2002" s="476"/>
      <c r="L2002" s="144"/>
      <c r="M2002" s="144"/>
      <c r="N2002" s="144"/>
      <c r="O2002" s="233"/>
      <c r="P2002" s="1391"/>
      <c r="R2002" s="981"/>
      <c r="S2002" s="512"/>
      <c r="T2002" s="1140"/>
      <c r="V2002" s="1141"/>
      <c r="X2002" s="1140"/>
      <c r="Z2002" s="1141"/>
      <c r="AB2002" s="1140"/>
      <c r="AD2002" s="1141"/>
      <c r="AE2002" s="512"/>
      <c r="AO2002" s="233"/>
    </row>
    <row r="2003" spans="2:41" ht="18" customHeight="1">
      <c r="B2003" s="189"/>
      <c r="D2003" s="144"/>
      <c r="F2003" s="144"/>
      <c r="G2003" s="206"/>
      <c r="I2003" s="622"/>
      <c r="J2003" s="199"/>
      <c r="K2003" s="476"/>
      <c r="L2003" s="144"/>
      <c r="M2003" s="144"/>
      <c r="N2003" s="144"/>
      <c r="O2003" s="233"/>
      <c r="P2003" s="1391"/>
      <c r="R2003" s="981"/>
      <c r="S2003" s="512"/>
      <c r="T2003" s="1140"/>
      <c r="V2003" s="1141"/>
      <c r="X2003" s="1140"/>
      <c r="Z2003" s="1141"/>
      <c r="AB2003" s="1140"/>
      <c r="AD2003" s="1141"/>
      <c r="AE2003" s="512"/>
      <c r="AO2003" s="233"/>
    </row>
    <row r="2004" spans="2:41" ht="18" customHeight="1">
      <c r="B2004" s="189"/>
      <c r="D2004" s="144"/>
      <c r="F2004" s="144"/>
      <c r="G2004" s="206"/>
      <c r="I2004" s="622"/>
      <c r="J2004" s="199"/>
      <c r="K2004" s="476"/>
      <c r="L2004" s="144"/>
      <c r="M2004" s="144"/>
      <c r="N2004" s="144"/>
      <c r="O2004" s="233"/>
      <c r="P2004" s="1391"/>
      <c r="R2004" s="981"/>
      <c r="S2004" s="512"/>
      <c r="T2004" s="1140"/>
      <c r="V2004" s="1141"/>
      <c r="X2004" s="1140"/>
      <c r="Z2004" s="1141"/>
      <c r="AB2004" s="1140"/>
      <c r="AD2004" s="1141"/>
      <c r="AE2004" s="512"/>
      <c r="AO2004" s="233"/>
    </row>
    <row r="2005" spans="2:41" ht="18" customHeight="1">
      <c r="B2005" s="189"/>
      <c r="D2005" s="144"/>
      <c r="F2005" s="144"/>
      <c r="G2005" s="206"/>
      <c r="I2005" s="622"/>
      <c r="J2005" s="199"/>
      <c r="K2005" s="476"/>
      <c r="L2005" s="144"/>
      <c r="M2005" s="144"/>
      <c r="N2005" s="144"/>
      <c r="O2005" s="233"/>
      <c r="P2005" s="1391"/>
      <c r="R2005" s="981"/>
      <c r="S2005" s="512"/>
      <c r="T2005" s="1140"/>
      <c r="V2005" s="1141"/>
      <c r="X2005" s="1140"/>
      <c r="Z2005" s="1141"/>
      <c r="AB2005" s="1140"/>
      <c r="AD2005" s="1141"/>
      <c r="AE2005" s="512"/>
      <c r="AO2005" s="233"/>
    </row>
    <row r="2006" spans="2:41" ht="18" customHeight="1">
      <c r="B2006" s="189"/>
      <c r="D2006" s="144"/>
      <c r="F2006" s="144"/>
      <c r="G2006" s="206"/>
      <c r="I2006" s="622"/>
      <c r="J2006" s="199"/>
      <c r="K2006" s="476"/>
      <c r="L2006" s="144"/>
      <c r="M2006" s="144"/>
      <c r="N2006" s="144"/>
      <c r="O2006" s="233"/>
      <c r="P2006" s="1391"/>
      <c r="R2006" s="981"/>
      <c r="S2006" s="512"/>
      <c r="T2006" s="1140"/>
      <c r="V2006" s="1141"/>
      <c r="X2006" s="1140"/>
      <c r="Z2006" s="1141"/>
      <c r="AB2006" s="1140"/>
      <c r="AD2006" s="1141"/>
      <c r="AE2006" s="512"/>
      <c r="AO2006" s="233"/>
    </row>
    <row r="2007" spans="2:41" ht="18" customHeight="1">
      <c r="B2007" s="189"/>
      <c r="D2007" s="144"/>
      <c r="F2007" s="144"/>
      <c r="G2007" s="206"/>
      <c r="I2007" s="622"/>
      <c r="J2007" s="199"/>
      <c r="K2007" s="476"/>
      <c r="L2007" s="144"/>
      <c r="M2007" s="144"/>
      <c r="N2007" s="144"/>
      <c r="O2007" s="233"/>
      <c r="P2007" s="1391"/>
      <c r="R2007" s="981"/>
      <c r="S2007" s="512"/>
      <c r="T2007" s="1140"/>
      <c r="V2007" s="1141"/>
      <c r="X2007" s="1140"/>
      <c r="Z2007" s="1141"/>
      <c r="AB2007" s="1140"/>
      <c r="AD2007" s="1141"/>
      <c r="AE2007" s="512"/>
      <c r="AO2007" s="233"/>
    </row>
    <row r="2008" spans="2:41" ht="18" customHeight="1">
      <c r="B2008" s="189"/>
      <c r="D2008" s="144"/>
      <c r="F2008" s="144"/>
      <c r="G2008" s="206"/>
      <c r="I2008" s="622"/>
      <c r="J2008" s="199"/>
      <c r="K2008" s="476"/>
      <c r="L2008" s="144"/>
      <c r="M2008" s="144"/>
      <c r="N2008" s="144"/>
      <c r="O2008" s="233"/>
      <c r="P2008" s="1391"/>
      <c r="R2008" s="981"/>
      <c r="S2008" s="512"/>
      <c r="T2008" s="1140"/>
      <c r="V2008" s="1141"/>
      <c r="X2008" s="1140"/>
      <c r="Z2008" s="1141"/>
      <c r="AB2008" s="1140"/>
      <c r="AD2008" s="1141"/>
      <c r="AE2008" s="512"/>
      <c r="AO2008" s="233"/>
    </row>
    <row r="2009" spans="2:41" ht="18" customHeight="1">
      <c r="B2009" s="189"/>
      <c r="D2009" s="144"/>
      <c r="F2009" s="144"/>
      <c r="G2009" s="206"/>
      <c r="I2009" s="622"/>
      <c r="J2009" s="199"/>
      <c r="K2009" s="476"/>
      <c r="L2009" s="144"/>
      <c r="M2009" s="144"/>
      <c r="N2009" s="144"/>
      <c r="O2009" s="233"/>
      <c r="P2009" s="1391"/>
      <c r="R2009" s="981"/>
      <c r="S2009" s="512"/>
      <c r="T2009" s="1140"/>
      <c r="V2009" s="1141"/>
      <c r="X2009" s="1140"/>
      <c r="Z2009" s="1141"/>
      <c r="AB2009" s="1140"/>
      <c r="AD2009" s="1141"/>
      <c r="AE2009" s="512"/>
      <c r="AO2009" s="233"/>
    </row>
    <row r="2010" spans="2:41" ht="18" customHeight="1">
      <c r="B2010" s="189"/>
      <c r="D2010" s="144"/>
      <c r="F2010" s="144"/>
      <c r="G2010" s="206"/>
      <c r="I2010" s="622"/>
      <c r="J2010" s="199"/>
      <c r="K2010" s="476"/>
      <c r="L2010" s="144"/>
      <c r="M2010" s="144"/>
      <c r="N2010" s="144"/>
      <c r="O2010" s="233"/>
      <c r="P2010" s="1391"/>
      <c r="R2010" s="981"/>
      <c r="S2010" s="512"/>
      <c r="T2010" s="1140"/>
      <c r="V2010" s="1141"/>
      <c r="X2010" s="1140"/>
      <c r="Z2010" s="1141"/>
      <c r="AB2010" s="1140"/>
      <c r="AD2010" s="1141"/>
      <c r="AE2010" s="512"/>
      <c r="AO2010" s="233"/>
    </row>
    <row r="2011" spans="2:41" ht="18" customHeight="1">
      <c r="B2011" s="189"/>
      <c r="D2011" s="144"/>
      <c r="F2011" s="144"/>
      <c r="G2011" s="206"/>
      <c r="I2011" s="622"/>
      <c r="J2011" s="199"/>
      <c r="K2011" s="476"/>
      <c r="L2011" s="144"/>
      <c r="M2011" s="144"/>
      <c r="N2011" s="144"/>
      <c r="O2011" s="233"/>
      <c r="P2011" s="1391"/>
      <c r="R2011" s="981"/>
      <c r="S2011" s="512"/>
      <c r="T2011" s="1140"/>
      <c r="V2011" s="1141"/>
      <c r="X2011" s="1140"/>
      <c r="Z2011" s="1141"/>
      <c r="AB2011" s="1140"/>
      <c r="AD2011" s="1141"/>
      <c r="AE2011" s="512"/>
      <c r="AO2011" s="233"/>
    </row>
    <row r="2012" spans="2:41" ht="18" customHeight="1">
      <c r="B2012" s="189"/>
      <c r="D2012" s="144"/>
      <c r="F2012" s="144"/>
      <c r="G2012" s="206"/>
      <c r="I2012" s="622"/>
      <c r="J2012" s="199"/>
      <c r="K2012" s="476"/>
      <c r="L2012" s="144"/>
      <c r="M2012" s="144"/>
      <c r="N2012" s="144"/>
      <c r="O2012" s="233"/>
      <c r="P2012" s="1391"/>
      <c r="R2012" s="981"/>
      <c r="S2012" s="512"/>
      <c r="T2012" s="1140"/>
      <c r="V2012" s="1141"/>
      <c r="X2012" s="1140"/>
      <c r="Z2012" s="1141"/>
      <c r="AB2012" s="1140"/>
      <c r="AD2012" s="1141"/>
      <c r="AE2012" s="512"/>
      <c r="AO2012" s="233"/>
    </row>
    <row r="2013" spans="2:41" ht="18" customHeight="1">
      <c r="B2013" s="189"/>
      <c r="D2013" s="144"/>
      <c r="F2013" s="144"/>
      <c r="G2013" s="206"/>
      <c r="I2013" s="622"/>
      <c r="J2013" s="199"/>
      <c r="K2013" s="476"/>
      <c r="L2013" s="144"/>
      <c r="M2013" s="144"/>
      <c r="N2013" s="144"/>
      <c r="O2013" s="233"/>
      <c r="P2013" s="1391"/>
      <c r="R2013" s="981"/>
      <c r="S2013" s="512"/>
      <c r="T2013" s="1140"/>
      <c r="V2013" s="1141"/>
      <c r="X2013" s="1140"/>
      <c r="Z2013" s="1141"/>
      <c r="AB2013" s="1140"/>
      <c r="AD2013" s="1141"/>
      <c r="AE2013" s="512"/>
      <c r="AO2013" s="233"/>
    </row>
    <row r="2014" spans="2:41" ht="18" customHeight="1">
      <c r="B2014" s="189"/>
      <c r="D2014" s="144"/>
      <c r="F2014" s="144"/>
      <c r="G2014" s="206"/>
      <c r="I2014" s="622"/>
      <c r="J2014" s="199"/>
      <c r="K2014" s="476"/>
      <c r="L2014" s="144"/>
      <c r="M2014" s="144"/>
      <c r="N2014" s="144"/>
      <c r="O2014" s="233"/>
      <c r="P2014" s="1391"/>
      <c r="R2014" s="981"/>
      <c r="S2014" s="512"/>
      <c r="T2014" s="1140"/>
      <c r="V2014" s="1141"/>
      <c r="X2014" s="1140"/>
      <c r="Z2014" s="1141"/>
      <c r="AB2014" s="1140"/>
      <c r="AD2014" s="1141"/>
      <c r="AE2014" s="512"/>
      <c r="AO2014" s="233"/>
    </row>
    <row r="2015" spans="2:41" ht="18" customHeight="1">
      <c r="B2015" s="189"/>
      <c r="D2015" s="144"/>
      <c r="F2015" s="144"/>
      <c r="G2015" s="206"/>
      <c r="I2015" s="622"/>
      <c r="J2015" s="199"/>
      <c r="K2015" s="476"/>
      <c r="L2015" s="144"/>
      <c r="M2015" s="144"/>
      <c r="N2015" s="144"/>
      <c r="O2015" s="233"/>
      <c r="P2015" s="1391"/>
      <c r="R2015" s="981"/>
      <c r="S2015" s="512"/>
      <c r="T2015" s="1140"/>
      <c r="V2015" s="1141"/>
      <c r="X2015" s="1140"/>
      <c r="Z2015" s="1141"/>
      <c r="AB2015" s="1140"/>
      <c r="AD2015" s="1141"/>
      <c r="AE2015" s="512"/>
      <c r="AO2015" s="233"/>
    </row>
    <row r="2016" spans="2:41" ht="18" customHeight="1">
      <c r="B2016" s="189"/>
      <c r="D2016" s="144"/>
      <c r="F2016" s="144"/>
      <c r="G2016" s="206"/>
      <c r="I2016" s="622"/>
      <c r="J2016" s="199"/>
      <c r="K2016" s="476"/>
      <c r="L2016" s="144"/>
      <c r="M2016" s="144"/>
      <c r="N2016" s="144"/>
      <c r="O2016" s="233"/>
      <c r="P2016" s="1391"/>
      <c r="R2016" s="981"/>
      <c r="S2016" s="512"/>
      <c r="T2016" s="1140"/>
      <c r="V2016" s="1141"/>
      <c r="X2016" s="1140"/>
      <c r="Z2016" s="1141"/>
      <c r="AB2016" s="1140"/>
      <c r="AD2016" s="1141"/>
      <c r="AE2016" s="512"/>
      <c r="AO2016" s="233"/>
    </row>
    <row r="2017" spans="2:41" ht="18" customHeight="1">
      <c r="B2017" s="189"/>
      <c r="D2017" s="144"/>
      <c r="F2017" s="144"/>
      <c r="G2017" s="206"/>
      <c r="I2017" s="622"/>
      <c r="J2017" s="199"/>
      <c r="K2017" s="476"/>
      <c r="L2017" s="144"/>
      <c r="M2017" s="144"/>
      <c r="N2017" s="144"/>
      <c r="O2017" s="233"/>
      <c r="P2017" s="1391"/>
      <c r="R2017" s="981"/>
      <c r="S2017" s="512"/>
      <c r="T2017" s="1140"/>
      <c r="V2017" s="1141"/>
      <c r="X2017" s="1140"/>
      <c r="Z2017" s="1141"/>
      <c r="AB2017" s="1140"/>
      <c r="AD2017" s="1141"/>
      <c r="AE2017" s="512"/>
      <c r="AO2017" s="233"/>
    </row>
    <row r="2018" spans="2:41" ht="18" customHeight="1">
      <c r="B2018" s="189"/>
      <c r="D2018" s="144"/>
      <c r="F2018" s="144"/>
      <c r="G2018" s="206"/>
      <c r="I2018" s="622"/>
      <c r="J2018" s="199"/>
      <c r="K2018" s="476"/>
      <c r="L2018" s="144"/>
      <c r="M2018" s="144"/>
      <c r="N2018" s="144"/>
      <c r="O2018" s="233"/>
      <c r="P2018" s="1391"/>
      <c r="R2018" s="981"/>
      <c r="S2018" s="512"/>
      <c r="T2018" s="1140"/>
      <c r="V2018" s="1141"/>
      <c r="X2018" s="1140"/>
      <c r="Z2018" s="1141"/>
      <c r="AB2018" s="1140"/>
      <c r="AD2018" s="1141"/>
      <c r="AE2018" s="512"/>
      <c r="AO2018" s="233"/>
    </row>
    <row r="2019" spans="2:41" ht="18" customHeight="1">
      <c r="B2019" s="189"/>
      <c r="D2019" s="144"/>
      <c r="F2019" s="144"/>
      <c r="G2019" s="206"/>
      <c r="I2019" s="622"/>
      <c r="J2019" s="199"/>
      <c r="K2019" s="476"/>
      <c r="L2019" s="144"/>
      <c r="M2019" s="144"/>
      <c r="N2019" s="144"/>
      <c r="O2019" s="233"/>
      <c r="P2019" s="1391"/>
      <c r="R2019" s="981"/>
      <c r="S2019" s="512"/>
      <c r="T2019" s="1140"/>
      <c r="V2019" s="1141"/>
      <c r="X2019" s="1140"/>
      <c r="Z2019" s="1141"/>
      <c r="AB2019" s="1140"/>
      <c r="AD2019" s="1141"/>
      <c r="AE2019" s="512"/>
      <c r="AO2019" s="233"/>
    </row>
    <row r="2020" spans="2:41" ht="18" customHeight="1">
      <c r="B2020" s="189"/>
      <c r="D2020" s="144"/>
      <c r="F2020" s="144"/>
      <c r="G2020" s="206"/>
      <c r="I2020" s="622"/>
      <c r="J2020" s="199"/>
      <c r="K2020" s="476"/>
      <c r="L2020" s="144"/>
      <c r="M2020" s="144"/>
      <c r="N2020" s="144"/>
      <c r="O2020" s="233"/>
      <c r="P2020" s="1391"/>
      <c r="R2020" s="981"/>
      <c r="S2020" s="512"/>
      <c r="T2020" s="1140"/>
      <c r="V2020" s="1141"/>
      <c r="X2020" s="1140"/>
      <c r="Z2020" s="1141"/>
      <c r="AB2020" s="1140"/>
      <c r="AD2020" s="1141"/>
      <c r="AE2020" s="512"/>
      <c r="AO2020" s="233"/>
    </row>
    <row r="2021" spans="2:41" ht="18" customHeight="1">
      <c r="B2021" s="189"/>
      <c r="D2021" s="144"/>
      <c r="F2021" s="144"/>
      <c r="G2021" s="206"/>
      <c r="I2021" s="622"/>
      <c r="J2021" s="199"/>
      <c r="K2021" s="476"/>
      <c r="L2021" s="144"/>
      <c r="M2021" s="144"/>
      <c r="N2021" s="144"/>
      <c r="O2021" s="233"/>
      <c r="P2021" s="1391"/>
      <c r="R2021" s="981"/>
      <c r="S2021" s="512"/>
      <c r="T2021" s="1140"/>
      <c r="V2021" s="1141"/>
      <c r="X2021" s="1140"/>
      <c r="Z2021" s="1141"/>
      <c r="AB2021" s="1140"/>
      <c r="AD2021" s="1141"/>
      <c r="AE2021" s="512"/>
      <c r="AO2021" s="233"/>
    </row>
    <row r="2022" spans="2:41" ht="18" customHeight="1">
      <c r="B2022" s="189"/>
      <c r="D2022" s="144"/>
      <c r="F2022" s="144"/>
      <c r="G2022" s="206"/>
      <c r="I2022" s="622"/>
      <c r="J2022" s="199"/>
      <c r="K2022" s="476"/>
      <c r="L2022" s="144"/>
      <c r="M2022" s="144"/>
      <c r="N2022" s="144"/>
      <c r="O2022" s="233"/>
      <c r="P2022" s="1391"/>
      <c r="R2022" s="981"/>
      <c r="S2022" s="512"/>
      <c r="T2022" s="1140"/>
      <c r="V2022" s="1141"/>
      <c r="X2022" s="1140"/>
      <c r="Z2022" s="1141"/>
      <c r="AB2022" s="1140"/>
      <c r="AD2022" s="1141"/>
      <c r="AE2022" s="512"/>
      <c r="AO2022" s="233"/>
    </row>
    <row r="2023" spans="2:41" ht="18" customHeight="1">
      <c r="B2023" s="189"/>
      <c r="D2023" s="144"/>
      <c r="F2023" s="144"/>
      <c r="G2023" s="206"/>
      <c r="I2023" s="622"/>
      <c r="J2023" s="199"/>
      <c r="K2023" s="476"/>
      <c r="L2023" s="144"/>
      <c r="M2023" s="144"/>
      <c r="N2023" s="144"/>
      <c r="O2023" s="233"/>
      <c r="P2023" s="1391"/>
      <c r="R2023" s="981"/>
      <c r="S2023" s="512"/>
      <c r="T2023" s="1140"/>
      <c r="V2023" s="1141"/>
      <c r="X2023" s="1140"/>
      <c r="Z2023" s="1141"/>
      <c r="AB2023" s="1140"/>
      <c r="AD2023" s="1141"/>
      <c r="AE2023" s="512"/>
      <c r="AO2023" s="233"/>
    </row>
    <row r="2024" spans="2:41" ht="18" customHeight="1">
      <c r="B2024" s="189"/>
      <c r="D2024" s="144"/>
      <c r="F2024" s="144"/>
      <c r="G2024" s="206"/>
      <c r="I2024" s="622"/>
      <c r="J2024" s="199"/>
      <c r="K2024" s="476"/>
      <c r="L2024" s="144"/>
      <c r="M2024" s="144"/>
      <c r="N2024" s="144"/>
      <c r="O2024" s="233"/>
      <c r="P2024" s="1391"/>
      <c r="R2024" s="981"/>
      <c r="S2024" s="512"/>
      <c r="T2024" s="1140"/>
      <c r="V2024" s="1141"/>
      <c r="X2024" s="1140"/>
      <c r="Z2024" s="1141"/>
      <c r="AB2024" s="1140"/>
      <c r="AD2024" s="1141"/>
      <c r="AE2024" s="512"/>
      <c r="AO2024" s="233"/>
    </row>
    <row r="2025" spans="2:41" ht="18" customHeight="1">
      <c r="B2025" s="189"/>
      <c r="D2025" s="144"/>
      <c r="F2025" s="144"/>
      <c r="G2025" s="206"/>
      <c r="I2025" s="622"/>
      <c r="J2025" s="199"/>
      <c r="K2025" s="476"/>
      <c r="L2025" s="144"/>
      <c r="M2025" s="144"/>
      <c r="N2025" s="144"/>
      <c r="O2025" s="233"/>
      <c r="P2025" s="1391"/>
      <c r="R2025" s="981"/>
      <c r="S2025" s="512"/>
      <c r="T2025" s="1140"/>
      <c r="V2025" s="1141"/>
      <c r="X2025" s="1140"/>
      <c r="Z2025" s="1141"/>
      <c r="AB2025" s="1140"/>
      <c r="AD2025" s="1141"/>
      <c r="AE2025" s="512"/>
      <c r="AO2025" s="233"/>
    </row>
    <row r="2026" spans="2:41" ht="18" customHeight="1">
      <c r="B2026" s="189"/>
      <c r="D2026" s="144"/>
      <c r="F2026" s="144"/>
      <c r="G2026" s="206"/>
      <c r="I2026" s="622"/>
      <c r="J2026" s="199"/>
      <c r="K2026" s="476"/>
      <c r="L2026" s="144"/>
      <c r="M2026" s="144"/>
      <c r="N2026" s="144"/>
      <c r="O2026" s="233"/>
      <c r="P2026" s="1391"/>
      <c r="R2026" s="981"/>
      <c r="S2026" s="512"/>
      <c r="T2026" s="1140"/>
      <c r="V2026" s="1141"/>
      <c r="X2026" s="1140"/>
      <c r="Z2026" s="1141"/>
      <c r="AB2026" s="1140"/>
      <c r="AD2026" s="1141"/>
      <c r="AE2026" s="512"/>
      <c r="AO2026" s="233"/>
    </row>
    <row r="2027" spans="2:41" ht="18" customHeight="1">
      <c r="B2027" s="189"/>
      <c r="D2027" s="144"/>
      <c r="F2027" s="144"/>
      <c r="G2027" s="206"/>
      <c r="I2027" s="622"/>
      <c r="J2027" s="199"/>
      <c r="K2027" s="476"/>
      <c r="L2027" s="144"/>
      <c r="M2027" s="144"/>
      <c r="N2027" s="144"/>
      <c r="O2027" s="233"/>
      <c r="P2027" s="1391"/>
      <c r="R2027" s="981"/>
      <c r="S2027" s="512"/>
      <c r="T2027" s="1140"/>
      <c r="V2027" s="1141"/>
      <c r="X2027" s="1140"/>
      <c r="Z2027" s="1141"/>
      <c r="AB2027" s="1140"/>
      <c r="AD2027" s="1141"/>
      <c r="AE2027" s="512"/>
      <c r="AO2027" s="233"/>
    </row>
    <row r="2028" spans="2:41" ht="18" customHeight="1">
      <c r="B2028" s="189"/>
      <c r="D2028" s="144"/>
      <c r="F2028" s="144"/>
      <c r="G2028" s="206"/>
      <c r="I2028" s="622"/>
      <c r="J2028" s="199"/>
      <c r="K2028" s="476"/>
      <c r="L2028" s="144"/>
      <c r="M2028" s="144"/>
      <c r="N2028" s="144"/>
      <c r="O2028" s="233"/>
      <c r="P2028" s="1391"/>
      <c r="R2028" s="981"/>
      <c r="S2028" s="512"/>
      <c r="T2028" s="1140"/>
      <c r="V2028" s="1141"/>
      <c r="X2028" s="1140"/>
      <c r="Z2028" s="1141"/>
      <c r="AB2028" s="1140"/>
      <c r="AD2028" s="1141"/>
      <c r="AE2028" s="512"/>
      <c r="AO2028" s="233"/>
    </row>
    <row r="2029" spans="2:41" ht="18" customHeight="1">
      <c r="B2029" s="189"/>
      <c r="D2029" s="144"/>
      <c r="F2029" s="144"/>
      <c r="G2029" s="206"/>
      <c r="I2029" s="622"/>
      <c r="J2029" s="199"/>
      <c r="K2029" s="476"/>
      <c r="L2029" s="144"/>
      <c r="M2029" s="144"/>
      <c r="N2029" s="144"/>
      <c r="O2029" s="233"/>
      <c r="P2029" s="1391"/>
      <c r="R2029" s="981"/>
      <c r="S2029" s="512"/>
      <c r="T2029" s="1140"/>
      <c r="V2029" s="1141"/>
      <c r="X2029" s="1140"/>
      <c r="Z2029" s="1141"/>
      <c r="AB2029" s="1140"/>
      <c r="AD2029" s="1141"/>
      <c r="AE2029" s="512"/>
      <c r="AO2029" s="233"/>
    </row>
    <row r="2030" spans="2:41" ht="18" customHeight="1">
      <c r="B2030" s="189"/>
      <c r="D2030" s="144"/>
      <c r="F2030" s="144"/>
      <c r="G2030" s="206"/>
      <c r="I2030" s="622"/>
      <c r="J2030" s="199"/>
      <c r="K2030" s="476"/>
      <c r="L2030" s="144"/>
      <c r="M2030" s="144"/>
      <c r="N2030" s="144"/>
      <c r="O2030" s="233"/>
      <c r="P2030" s="1391"/>
      <c r="R2030" s="981"/>
      <c r="S2030" s="512"/>
      <c r="T2030" s="1140"/>
      <c r="V2030" s="1141"/>
      <c r="X2030" s="1140"/>
      <c r="Z2030" s="1141"/>
      <c r="AB2030" s="1140"/>
      <c r="AD2030" s="1141"/>
      <c r="AE2030" s="512"/>
      <c r="AO2030" s="233"/>
    </row>
    <row r="2031" spans="2:41" ht="18" customHeight="1">
      <c r="F2031" s="144"/>
      <c r="I2031" s="622"/>
      <c r="J2031" s="199"/>
      <c r="L2031" s="144"/>
      <c r="M2031" s="211"/>
      <c r="O2031" s="233"/>
      <c r="P2031" s="1391"/>
      <c r="R2031" s="981"/>
      <c r="S2031" s="512"/>
      <c r="T2031" s="1140"/>
      <c r="V2031" s="1141"/>
      <c r="X2031" s="1140"/>
      <c r="Z2031" s="1141"/>
      <c r="AB2031" s="1140"/>
      <c r="AD2031" s="1141"/>
      <c r="AE2031" s="512"/>
    </row>
    <row r="2032" spans="2:41" ht="18" customHeight="1">
      <c r="F2032" s="144"/>
      <c r="I2032" s="622"/>
      <c r="J2032" s="199"/>
      <c r="L2032" s="144"/>
      <c r="M2032" s="211"/>
      <c r="O2032" s="233"/>
      <c r="P2032" s="1391"/>
      <c r="R2032" s="981"/>
      <c r="S2032" s="512"/>
      <c r="T2032" s="1140"/>
      <c r="V2032" s="1141"/>
      <c r="X2032" s="1140"/>
      <c r="Z2032" s="1141"/>
      <c r="AB2032" s="1140"/>
      <c r="AD2032" s="1141"/>
      <c r="AE2032" s="512"/>
    </row>
    <row r="2033" spans="6:31" ht="18" customHeight="1">
      <c r="F2033" s="144"/>
      <c r="I2033" s="622"/>
      <c r="J2033" s="199"/>
      <c r="L2033" s="144"/>
      <c r="M2033" s="211"/>
      <c r="O2033" s="233"/>
      <c r="P2033" s="1391"/>
      <c r="R2033" s="981"/>
      <c r="S2033" s="512"/>
      <c r="T2033" s="1140"/>
      <c r="V2033" s="1141"/>
      <c r="X2033" s="1140"/>
      <c r="Z2033" s="1141"/>
      <c r="AB2033" s="1140"/>
      <c r="AD2033" s="1141"/>
      <c r="AE2033" s="512"/>
    </row>
    <row r="2034" spans="6:31" ht="18" customHeight="1">
      <c r="F2034" s="144"/>
      <c r="I2034" s="622"/>
      <c r="J2034" s="199"/>
      <c r="L2034" s="144"/>
      <c r="M2034" s="211"/>
      <c r="O2034" s="233"/>
      <c r="P2034" s="1391"/>
      <c r="R2034" s="981"/>
      <c r="S2034" s="512"/>
      <c r="T2034" s="1140"/>
      <c r="V2034" s="1141"/>
      <c r="X2034" s="1140"/>
      <c r="Z2034" s="1141"/>
      <c r="AB2034" s="1140"/>
      <c r="AD2034" s="1141"/>
      <c r="AE2034" s="512"/>
    </row>
    <row r="2035" spans="6:31" ht="18" customHeight="1">
      <c r="F2035" s="144"/>
      <c r="I2035" s="622"/>
      <c r="J2035" s="199"/>
      <c r="L2035" s="144"/>
      <c r="M2035" s="211"/>
      <c r="O2035" s="233"/>
      <c r="P2035" s="1391"/>
      <c r="R2035" s="981"/>
      <c r="S2035" s="512"/>
      <c r="T2035" s="1140"/>
      <c r="V2035" s="1141"/>
      <c r="X2035" s="1140"/>
      <c r="Z2035" s="1141"/>
      <c r="AB2035" s="1140"/>
      <c r="AD2035" s="1141"/>
      <c r="AE2035" s="512"/>
    </row>
    <row r="2036" spans="6:31" ht="18" customHeight="1">
      <c r="F2036" s="144"/>
      <c r="I2036" s="622"/>
      <c r="J2036" s="199"/>
      <c r="L2036" s="144"/>
      <c r="M2036" s="211"/>
      <c r="O2036" s="233"/>
      <c r="P2036" s="1391"/>
      <c r="R2036" s="981"/>
      <c r="S2036" s="512"/>
      <c r="T2036" s="1140"/>
      <c r="V2036" s="1141"/>
      <c r="X2036" s="1140"/>
      <c r="Z2036" s="1141"/>
      <c r="AB2036" s="1140"/>
      <c r="AD2036" s="1141"/>
      <c r="AE2036" s="512"/>
    </row>
    <row r="2037" spans="6:31" ht="18" customHeight="1">
      <c r="F2037" s="144"/>
      <c r="I2037" s="622"/>
      <c r="J2037" s="199"/>
      <c r="L2037" s="144"/>
      <c r="M2037" s="211"/>
      <c r="O2037" s="233"/>
      <c r="P2037" s="1391"/>
      <c r="R2037" s="981"/>
      <c r="S2037" s="512"/>
      <c r="T2037" s="1140"/>
      <c r="V2037" s="1141"/>
      <c r="X2037" s="1140"/>
      <c r="Z2037" s="1141"/>
      <c r="AB2037" s="1140"/>
      <c r="AD2037" s="1141"/>
      <c r="AE2037" s="512"/>
    </row>
    <row r="2038" spans="6:31" ht="18" customHeight="1">
      <c r="F2038" s="144"/>
      <c r="I2038" s="622"/>
      <c r="J2038" s="199"/>
      <c r="L2038" s="144"/>
      <c r="M2038" s="211"/>
      <c r="P2038" s="1391"/>
      <c r="R2038" s="981"/>
      <c r="T2038" s="1140"/>
      <c r="V2038" s="1141"/>
      <c r="X2038" s="1140"/>
      <c r="Z2038" s="1141"/>
      <c r="AB2038" s="1140"/>
      <c r="AD2038" s="1141"/>
    </row>
    <row r="2039" spans="6:31" ht="18" customHeight="1">
      <c r="F2039" s="144"/>
      <c r="I2039" s="622"/>
      <c r="J2039" s="199"/>
      <c r="L2039" s="144"/>
      <c r="M2039" s="211"/>
      <c r="P2039" s="1391"/>
      <c r="R2039" s="981"/>
      <c r="T2039" s="1140"/>
      <c r="V2039" s="1141"/>
      <c r="X2039" s="1140"/>
      <c r="Z2039" s="1141"/>
      <c r="AB2039" s="1140"/>
      <c r="AD2039" s="1141"/>
    </row>
    <row r="2040" spans="6:31" ht="18" customHeight="1">
      <c r="F2040" s="144"/>
      <c r="I2040" s="622"/>
      <c r="J2040" s="199"/>
      <c r="L2040" s="144"/>
      <c r="M2040" s="211"/>
      <c r="P2040" s="1391"/>
      <c r="R2040" s="981"/>
      <c r="T2040" s="1140"/>
      <c r="V2040" s="1141"/>
      <c r="X2040" s="1140"/>
      <c r="Z2040" s="1141"/>
      <c r="AB2040" s="1140"/>
      <c r="AD2040" s="1141"/>
    </row>
    <row r="2041" spans="6:31" ht="18" customHeight="1">
      <c r="F2041" s="144"/>
      <c r="I2041" s="622"/>
      <c r="J2041" s="199"/>
      <c r="L2041" s="144"/>
      <c r="M2041" s="211"/>
      <c r="P2041" s="1391"/>
      <c r="R2041" s="981"/>
      <c r="T2041" s="1140"/>
      <c r="V2041" s="1141"/>
      <c r="X2041" s="1140"/>
      <c r="Z2041" s="1141"/>
      <c r="AB2041" s="1140"/>
      <c r="AD2041" s="1141"/>
    </row>
    <row r="2042" spans="6:31" ht="18" customHeight="1">
      <c r="F2042" s="144"/>
      <c r="I2042" s="622"/>
      <c r="J2042" s="199"/>
      <c r="L2042" s="144"/>
      <c r="M2042" s="211"/>
      <c r="P2042" s="1391"/>
      <c r="R2042" s="981"/>
      <c r="T2042" s="1140"/>
      <c r="V2042" s="1141"/>
      <c r="X2042" s="1140"/>
      <c r="Z2042" s="1141"/>
      <c r="AB2042" s="1140"/>
      <c r="AD2042" s="1141"/>
    </row>
    <row r="2043" spans="6:31" ht="18" customHeight="1">
      <c r="F2043" s="144"/>
      <c r="I2043" s="622"/>
      <c r="J2043" s="199"/>
      <c r="L2043" s="144"/>
      <c r="M2043" s="211"/>
      <c r="P2043" s="1391"/>
      <c r="R2043" s="981"/>
      <c r="T2043" s="1140"/>
      <c r="V2043" s="1141"/>
      <c r="X2043" s="1140"/>
      <c r="Z2043" s="1141"/>
      <c r="AB2043" s="1140"/>
      <c r="AD2043" s="1141"/>
    </row>
    <row r="2044" spans="6:31" ht="18" customHeight="1">
      <c r="F2044" s="144"/>
      <c r="I2044" s="622"/>
      <c r="J2044" s="199"/>
      <c r="L2044" s="144"/>
      <c r="M2044" s="211"/>
      <c r="P2044" s="1391"/>
      <c r="R2044" s="981"/>
      <c r="T2044" s="1140"/>
      <c r="V2044" s="1141"/>
      <c r="X2044" s="1140"/>
      <c r="Z2044" s="1141"/>
      <c r="AB2044" s="1140"/>
      <c r="AD2044" s="1141"/>
    </row>
    <row r="2045" spans="6:31" ht="18" customHeight="1">
      <c r="F2045" s="144"/>
      <c r="I2045" s="622"/>
      <c r="J2045" s="199"/>
      <c r="L2045" s="144"/>
      <c r="M2045" s="211"/>
      <c r="P2045" s="1391"/>
      <c r="R2045" s="981"/>
      <c r="T2045" s="1140"/>
      <c r="V2045" s="1141"/>
      <c r="X2045" s="1140"/>
      <c r="Z2045" s="1141"/>
      <c r="AB2045" s="1140"/>
      <c r="AD2045" s="1141"/>
    </row>
    <row r="2046" spans="6:31" ht="18" customHeight="1">
      <c r="F2046" s="144"/>
      <c r="I2046" s="622"/>
      <c r="J2046" s="199"/>
      <c r="L2046" s="144"/>
      <c r="M2046" s="211"/>
      <c r="P2046" s="1391"/>
      <c r="R2046" s="981"/>
      <c r="T2046" s="1140"/>
      <c r="V2046" s="1141"/>
      <c r="X2046" s="1140"/>
      <c r="Z2046" s="1141"/>
      <c r="AB2046" s="1140"/>
      <c r="AD2046" s="1141"/>
    </row>
    <row r="2047" spans="6:31" ht="18" customHeight="1">
      <c r="F2047" s="144"/>
      <c r="I2047" s="622"/>
      <c r="J2047" s="199"/>
      <c r="L2047" s="144"/>
      <c r="M2047" s="211"/>
      <c r="P2047" s="1391"/>
      <c r="R2047" s="981"/>
      <c r="T2047" s="1140"/>
      <c r="V2047" s="1141"/>
      <c r="X2047" s="1140"/>
      <c r="Z2047" s="1141"/>
      <c r="AB2047" s="1140"/>
      <c r="AD2047" s="1141"/>
    </row>
    <row r="2048" spans="6:31" ht="18" customHeight="1">
      <c r="F2048" s="144"/>
      <c r="I2048" s="622"/>
      <c r="J2048" s="199"/>
      <c r="L2048" s="144"/>
      <c r="M2048" s="211"/>
      <c r="P2048" s="1391"/>
      <c r="R2048" s="981"/>
      <c r="T2048" s="1140"/>
      <c r="V2048" s="1141"/>
      <c r="X2048" s="1140"/>
      <c r="Z2048" s="1141"/>
      <c r="AB2048" s="1140"/>
      <c r="AD2048" s="1141"/>
    </row>
    <row r="2049" spans="6:30" ht="18" customHeight="1">
      <c r="F2049" s="144"/>
      <c r="I2049" s="622"/>
      <c r="J2049" s="199"/>
      <c r="L2049" s="144"/>
      <c r="M2049" s="211"/>
      <c r="P2049" s="1391"/>
      <c r="R2049" s="981"/>
      <c r="T2049" s="1140"/>
      <c r="V2049" s="1141"/>
      <c r="X2049" s="1140"/>
      <c r="Z2049" s="1141"/>
      <c r="AB2049" s="1140"/>
      <c r="AD2049" s="1141"/>
    </row>
    <row r="2050" spans="6:30" ht="18" customHeight="1">
      <c r="F2050" s="144"/>
      <c r="I2050" s="622"/>
      <c r="J2050" s="199"/>
      <c r="L2050" s="144"/>
      <c r="M2050" s="211"/>
      <c r="P2050" s="1391"/>
      <c r="R2050" s="981"/>
      <c r="T2050" s="1140"/>
      <c r="V2050" s="1141"/>
      <c r="X2050" s="1140"/>
      <c r="Z2050" s="1141"/>
      <c r="AB2050" s="1140"/>
      <c r="AD2050" s="1141"/>
    </row>
    <row r="2051" spans="6:30" ht="18" customHeight="1">
      <c r="F2051" s="144"/>
      <c r="I2051" s="622"/>
      <c r="J2051" s="199"/>
      <c r="L2051" s="144"/>
      <c r="M2051" s="211"/>
      <c r="P2051" s="1391"/>
      <c r="R2051" s="981"/>
      <c r="T2051" s="1140"/>
      <c r="V2051" s="1141"/>
      <c r="X2051" s="1140"/>
      <c r="Z2051" s="1141"/>
      <c r="AB2051" s="1140"/>
      <c r="AD2051" s="1141"/>
    </row>
    <row r="2052" spans="6:30" ht="18" customHeight="1">
      <c r="F2052" s="144"/>
      <c r="I2052" s="622"/>
      <c r="J2052" s="199"/>
      <c r="L2052" s="144"/>
      <c r="M2052" s="211"/>
      <c r="P2052" s="1391"/>
      <c r="R2052" s="981"/>
      <c r="T2052" s="1140"/>
      <c r="V2052" s="1141"/>
      <c r="X2052" s="1140"/>
      <c r="Z2052" s="1141"/>
      <c r="AB2052" s="1140"/>
      <c r="AD2052" s="1141"/>
    </row>
    <row r="2053" spans="6:30" ht="18" customHeight="1">
      <c r="F2053" s="144"/>
      <c r="I2053" s="622"/>
      <c r="J2053" s="199"/>
      <c r="L2053" s="144"/>
      <c r="M2053" s="211"/>
      <c r="P2053" s="1391"/>
      <c r="R2053" s="981"/>
      <c r="T2053" s="1140"/>
      <c r="V2053" s="1141"/>
      <c r="X2053" s="1140"/>
      <c r="Z2053" s="1141"/>
      <c r="AB2053" s="1140"/>
      <c r="AD2053" s="1141"/>
    </row>
    <row r="2054" spans="6:30" ht="18" customHeight="1">
      <c r="F2054" s="144"/>
      <c r="I2054" s="622"/>
      <c r="J2054" s="199"/>
      <c r="L2054" s="144"/>
      <c r="M2054" s="211"/>
      <c r="P2054" s="1391"/>
      <c r="R2054" s="981"/>
      <c r="T2054" s="1140"/>
      <c r="V2054" s="1141"/>
      <c r="X2054" s="1140"/>
      <c r="Z2054" s="1141"/>
      <c r="AB2054" s="1140"/>
      <c r="AD2054" s="1141"/>
    </row>
    <row r="2055" spans="6:30" ht="18" customHeight="1">
      <c r="F2055" s="144"/>
      <c r="I2055" s="622"/>
      <c r="J2055" s="199"/>
      <c r="L2055" s="144"/>
      <c r="M2055" s="211"/>
      <c r="P2055" s="1391"/>
      <c r="R2055" s="981"/>
      <c r="T2055" s="1140"/>
      <c r="V2055" s="1141"/>
      <c r="X2055" s="1140"/>
      <c r="Z2055" s="1141"/>
      <c r="AB2055" s="1140"/>
      <c r="AD2055" s="1141"/>
    </row>
    <row r="2056" spans="6:30" ht="18" customHeight="1">
      <c r="F2056" s="144"/>
      <c r="I2056" s="622"/>
      <c r="J2056" s="199"/>
      <c r="L2056" s="144"/>
      <c r="M2056" s="211"/>
      <c r="P2056" s="1391"/>
      <c r="R2056" s="981"/>
      <c r="T2056" s="1140"/>
      <c r="V2056" s="1141"/>
      <c r="X2056" s="1140"/>
      <c r="Z2056" s="1141"/>
      <c r="AB2056" s="1140"/>
      <c r="AD2056" s="1141"/>
    </row>
    <row r="2057" spans="6:30" ht="18" customHeight="1">
      <c r="F2057" s="144"/>
      <c r="I2057" s="622"/>
      <c r="J2057" s="199"/>
      <c r="L2057" s="144"/>
      <c r="M2057" s="211"/>
      <c r="P2057" s="1391"/>
      <c r="R2057" s="981"/>
      <c r="T2057" s="1140"/>
      <c r="V2057" s="1141"/>
      <c r="X2057" s="1140"/>
      <c r="Z2057" s="1141"/>
      <c r="AB2057" s="1140"/>
      <c r="AD2057" s="1141"/>
    </row>
    <row r="2058" spans="6:30" ht="18" customHeight="1">
      <c r="F2058" s="144"/>
      <c r="I2058" s="622"/>
      <c r="J2058" s="199"/>
      <c r="L2058" s="144"/>
      <c r="M2058" s="211"/>
      <c r="P2058" s="1391"/>
      <c r="R2058" s="981"/>
      <c r="T2058" s="1140"/>
      <c r="V2058" s="1141"/>
      <c r="X2058" s="1140"/>
      <c r="Z2058" s="1141"/>
      <c r="AB2058" s="1140"/>
      <c r="AD2058" s="1141"/>
    </row>
    <row r="2059" spans="6:30" ht="18" customHeight="1">
      <c r="F2059" s="144"/>
      <c r="I2059" s="622"/>
      <c r="J2059" s="199"/>
      <c r="L2059" s="144"/>
      <c r="M2059" s="211"/>
      <c r="P2059" s="1391"/>
      <c r="R2059" s="981"/>
      <c r="T2059" s="1140"/>
      <c r="V2059" s="1141"/>
      <c r="X2059" s="1140"/>
      <c r="Z2059" s="1141"/>
      <c r="AB2059" s="1140"/>
      <c r="AD2059" s="1141"/>
    </row>
    <row r="2060" spans="6:30" ht="18" customHeight="1">
      <c r="F2060" s="144"/>
      <c r="I2060" s="622"/>
      <c r="J2060" s="199"/>
      <c r="L2060" s="144"/>
      <c r="M2060" s="211"/>
      <c r="P2060" s="1391"/>
      <c r="R2060" s="981"/>
      <c r="T2060" s="1140"/>
      <c r="V2060" s="1141"/>
      <c r="X2060" s="1140"/>
      <c r="Z2060" s="1141"/>
      <c r="AB2060" s="1140"/>
      <c r="AD2060" s="1141"/>
    </row>
    <row r="2061" spans="6:30" ht="18" customHeight="1">
      <c r="F2061" s="144"/>
      <c r="I2061" s="622"/>
      <c r="J2061" s="199"/>
      <c r="L2061" s="144"/>
      <c r="M2061" s="211"/>
      <c r="P2061" s="1391"/>
      <c r="R2061" s="981"/>
      <c r="T2061" s="1140"/>
      <c r="V2061" s="1141"/>
      <c r="X2061" s="1140"/>
      <c r="Z2061" s="1141"/>
      <c r="AB2061" s="1140"/>
      <c r="AD2061" s="1141"/>
    </row>
    <row r="2062" spans="6:30" ht="18" customHeight="1">
      <c r="F2062" s="144"/>
      <c r="I2062" s="622"/>
      <c r="J2062" s="199"/>
      <c r="L2062" s="144"/>
      <c r="M2062" s="211"/>
      <c r="P2062" s="1391"/>
      <c r="R2062" s="981"/>
      <c r="T2062" s="1140"/>
      <c r="V2062" s="1141"/>
      <c r="X2062" s="1140"/>
      <c r="Z2062" s="1141"/>
      <c r="AB2062" s="1140"/>
      <c r="AD2062" s="1141"/>
    </row>
    <row r="2063" spans="6:30" ht="18" customHeight="1">
      <c r="F2063" s="144"/>
      <c r="I2063" s="622"/>
      <c r="J2063" s="199"/>
      <c r="L2063" s="144"/>
      <c r="M2063" s="211"/>
      <c r="P2063" s="1391"/>
      <c r="R2063" s="981"/>
      <c r="T2063" s="1140"/>
      <c r="V2063" s="1141"/>
      <c r="X2063" s="1140"/>
      <c r="Z2063" s="1141"/>
      <c r="AB2063" s="1140"/>
      <c r="AD2063" s="1141"/>
    </row>
    <row r="2064" spans="6:30" ht="18" customHeight="1">
      <c r="F2064" s="144"/>
      <c r="I2064" s="622"/>
      <c r="J2064" s="199"/>
      <c r="L2064" s="144"/>
      <c r="M2064" s="211"/>
      <c r="P2064" s="1391"/>
      <c r="R2064" s="981"/>
      <c r="T2064" s="1140"/>
      <c r="V2064" s="1141"/>
      <c r="X2064" s="1140"/>
      <c r="Z2064" s="1141"/>
      <c r="AB2064" s="1140"/>
      <c r="AD2064" s="1141"/>
    </row>
    <row r="2065" spans="6:30" ht="18" customHeight="1">
      <c r="F2065" s="144"/>
      <c r="I2065" s="622"/>
      <c r="J2065" s="199"/>
      <c r="L2065" s="144"/>
      <c r="M2065" s="211"/>
      <c r="P2065" s="1391"/>
      <c r="R2065" s="981"/>
      <c r="T2065" s="1140"/>
      <c r="V2065" s="1141"/>
      <c r="X2065" s="1140"/>
      <c r="Z2065" s="1141"/>
      <c r="AB2065" s="1140"/>
      <c r="AD2065" s="1141"/>
    </row>
    <row r="2066" spans="6:30" ht="18" customHeight="1">
      <c r="F2066" s="144"/>
      <c r="I2066" s="622"/>
      <c r="J2066" s="199"/>
      <c r="L2066" s="144"/>
      <c r="M2066" s="211"/>
      <c r="P2066" s="1391"/>
      <c r="R2066" s="981"/>
      <c r="T2066" s="1140"/>
      <c r="V2066" s="1141"/>
      <c r="X2066" s="1140"/>
      <c r="Z2066" s="1141"/>
      <c r="AB2066" s="1140"/>
      <c r="AD2066" s="1141"/>
    </row>
    <row r="2067" spans="6:30" ht="18" customHeight="1">
      <c r="F2067" s="144"/>
      <c r="I2067" s="622"/>
      <c r="J2067" s="199"/>
      <c r="L2067" s="144"/>
      <c r="M2067" s="211"/>
      <c r="P2067" s="1391"/>
      <c r="R2067" s="981"/>
      <c r="T2067" s="1140"/>
      <c r="V2067" s="1141"/>
      <c r="X2067" s="1140"/>
      <c r="Z2067" s="1141"/>
      <c r="AB2067" s="1140"/>
      <c r="AD2067" s="1141"/>
    </row>
    <row r="2068" spans="6:30" ht="18" customHeight="1">
      <c r="F2068" s="144"/>
      <c r="I2068" s="622"/>
      <c r="J2068" s="199"/>
      <c r="L2068" s="144"/>
      <c r="M2068" s="211"/>
      <c r="P2068" s="1391"/>
      <c r="R2068" s="981"/>
      <c r="T2068" s="1140"/>
      <c r="V2068" s="1141"/>
      <c r="X2068" s="1140"/>
      <c r="Z2068" s="1141"/>
      <c r="AB2068" s="1140"/>
      <c r="AD2068" s="1141"/>
    </row>
    <row r="2069" spans="6:30" ht="18" customHeight="1">
      <c r="F2069" s="144"/>
      <c r="I2069" s="622"/>
      <c r="J2069" s="199"/>
      <c r="L2069" s="144"/>
      <c r="M2069" s="211"/>
      <c r="P2069" s="1391"/>
      <c r="R2069" s="981"/>
      <c r="T2069" s="1140"/>
      <c r="V2069" s="1141"/>
      <c r="X2069" s="1140"/>
      <c r="Z2069" s="1141"/>
      <c r="AB2069" s="1140"/>
      <c r="AD2069" s="1141"/>
    </row>
    <row r="2070" spans="6:30" ht="18" customHeight="1">
      <c r="F2070" s="144"/>
      <c r="I2070" s="622"/>
      <c r="J2070" s="199"/>
      <c r="L2070" s="144"/>
      <c r="M2070" s="211"/>
      <c r="P2070" s="1391"/>
      <c r="R2070" s="981"/>
      <c r="T2070" s="1140"/>
      <c r="V2070" s="1141"/>
      <c r="X2070" s="1140"/>
      <c r="Z2070" s="1141"/>
      <c r="AB2070" s="1140"/>
      <c r="AD2070" s="1141"/>
    </row>
    <row r="2071" spans="6:30" ht="18" customHeight="1">
      <c r="F2071" s="144"/>
      <c r="I2071" s="622"/>
      <c r="J2071" s="199"/>
      <c r="L2071" s="144"/>
      <c r="M2071" s="211"/>
      <c r="P2071" s="1391"/>
      <c r="R2071" s="981"/>
      <c r="T2071" s="1140"/>
      <c r="V2071" s="1141"/>
      <c r="X2071" s="1140"/>
      <c r="Z2071" s="1141"/>
      <c r="AB2071" s="1140"/>
      <c r="AD2071" s="1141"/>
    </row>
    <row r="2072" spans="6:30" ht="18" customHeight="1">
      <c r="F2072" s="144"/>
      <c r="I2072" s="622"/>
      <c r="J2072" s="199"/>
      <c r="L2072" s="144"/>
      <c r="M2072" s="211"/>
      <c r="P2072" s="1391"/>
      <c r="R2072" s="981"/>
      <c r="T2072" s="1140"/>
      <c r="V2072" s="1141"/>
      <c r="X2072" s="1140"/>
      <c r="Z2072" s="1141"/>
      <c r="AB2072" s="1140"/>
      <c r="AD2072" s="1141"/>
    </row>
    <row r="2073" spans="6:30" ht="18" customHeight="1">
      <c r="F2073" s="144"/>
      <c r="I2073" s="622"/>
      <c r="J2073" s="199"/>
      <c r="L2073" s="144"/>
      <c r="M2073" s="211"/>
      <c r="P2073" s="1391"/>
      <c r="R2073" s="981"/>
      <c r="T2073" s="1140"/>
      <c r="V2073" s="1141"/>
      <c r="X2073" s="1140"/>
      <c r="Z2073" s="1141"/>
      <c r="AB2073" s="1140"/>
      <c r="AD2073" s="1141"/>
    </row>
    <row r="2074" spans="6:30" ht="18" customHeight="1">
      <c r="F2074" s="144"/>
      <c r="I2074" s="622"/>
      <c r="J2074" s="199"/>
      <c r="L2074" s="144"/>
      <c r="M2074" s="211"/>
      <c r="P2074" s="1391"/>
      <c r="R2074" s="981"/>
      <c r="T2074" s="1140"/>
      <c r="V2074" s="1141"/>
      <c r="X2074" s="1140"/>
      <c r="Z2074" s="1141"/>
      <c r="AB2074" s="1140"/>
      <c r="AD2074" s="1141"/>
    </row>
    <row r="2075" spans="6:30" ht="18" customHeight="1">
      <c r="F2075" s="144"/>
      <c r="I2075" s="622"/>
      <c r="J2075" s="199"/>
      <c r="L2075" s="144"/>
      <c r="M2075" s="211"/>
      <c r="P2075" s="1391"/>
      <c r="R2075" s="981"/>
      <c r="T2075" s="1140"/>
      <c r="V2075" s="1141"/>
      <c r="X2075" s="1140"/>
      <c r="Z2075" s="1141"/>
      <c r="AB2075" s="1140"/>
      <c r="AD2075" s="1141"/>
    </row>
    <row r="2076" spans="6:30" ht="18" customHeight="1">
      <c r="F2076" s="144"/>
      <c r="I2076" s="622"/>
      <c r="J2076" s="199"/>
      <c r="L2076" s="144"/>
      <c r="M2076" s="211"/>
      <c r="P2076" s="1391"/>
      <c r="R2076" s="981"/>
      <c r="T2076" s="1140"/>
      <c r="V2076" s="1141"/>
      <c r="X2076" s="1140"/>
      <c r="Z2076" s="1141"/>
      <c r="AB2076" s="1140"/>
      <c r="AD2076" s="1141"/>
    </row>
    <row r="2077" spans="6:30" ht="18" customHeight="1">
      <c r="F2077" s="144"/>
      <c r="I2077" s="622"/>
      <c r="J2077" s="199"/>
      <c r="L2077" s="144"/>
      <c r="M2077" s="211"/>
      <c r="P2077" s="1391"/>
      <c r="R2077" s="981"/>
      <c r="T2077" s="1140"/>
      <c r="V2077" s="1141"/>
      <c r="X2077" s="1140"/>
      <c r="Z2077" s="1141"/>
      <c r="AB2077" s="1140"/>
      <c r="AD2077" s="1141"/>
    </row>
    <row r="2078" spans="6:30" ht="18" customHeight="1">
      <c r="F2078" s="144"/>
      <c r="I2078" s="622"/>
      <c r="J2078" s="199"/>
      <c r="L2078" s="144"/>
      <c r="M2078" s="211"/>
      <c r="P2078" s="1391"/>
      <c r="R2078" s="981"/>
      <c r="T2078" s="1140"/>
      <c r="V2078" s="1141"/>
      <c r="X2078" s="1140"/>
      <c r="Z2078" s="1141"/>
      <c r="AB2078" s="1140"/>
      <c r="AD2078" s="1141"/>
    </row>
    <row r="2079" spans="6:30" ht="18" customHeight="1">
      <c r="F2079" s="144"/>
      <c r="I2079" s="622"/>
      <c r="J2079" s="199"/>
      <c r="L2079" s="144"/>
      <c r="M2079" s="211"/>
      <c r="P2079" s="1391"/>
      <c r="R2079" s="981"/>
      <c r="T2079" s="1140"/>
      <c r="V2079" s="1141"/>
      <c r="X2079" s="1140"/>
      <c r="Z2079" s="1141"/>
      <c r="AB2079" s="1140"/>
      <c r="AD2079" s="1141"/>
    </row>
    <row r="2080" spans="6:30" ht="18" customHeight="1">
      <c r="F2080" s="144"/>
      <c r="I2080" s="622"/>
      <c r="J2080" s="199"/>
      <c r="L2080" s="144"/>
      <c r="M2080" s="211"/>
      <c r="P2080" s="1391"/>
      <c r="R2080" s="981"/>
      <c r="T2080" s="1140"/>
      <c r="V2080" s="1141"/>
      <c r="X2080" s="1140"/>
      <c r="Z2080" s="1141"/>
      <c r="AB2080" s="1140"/>
      <c r="AD2080" s="1141"/>
    </row>
    <row r="2081" spans="6:30" ht="18" customHeight="1">
      <c r="F2081" s="144"/>
      <c r="I2081" s="622"/>
      <c r="J2081" s="199"/>
      <c r="L2081" s="144"/>
      <c r="M2081" s="211"/>
      <c r="P2081" s="1391"/>
      <c r="R2081" s="981"/>
      <c r="T2081" s="1140"/>
      <c r="V2081" s="1141"/>
      <c r="X2081" s="1140"/>
      <c r="Z2081" s="1141"/>
      <c r="AB2081" s="1140"/>
      <c r="AD2081" s="1141"/>
    </row>
    <row r="2082" spans="6:30" ht="18" customHeight="1">
      <c r="F2082" s="144"/>
      <c r="I2082" s="622"/>
      <c r="J2082" s="199"/>
      <c r="L2082" s="144"/>
      <c r="M2082" s="211"/>
      <c r="P2082" s="1391"/>
      <c r="R2082" s="981"/>
      <c r="T2082" s="1140"/>
      <c r="V2082" s="1141"/>
      <c r="X2082" s="1140"/>
      <c r="Z2082" s="1141"/>
      <c r="AB2082" s="1140"/>
      <c r="AD2082" s="1141"/>
    </row>
    <row r="2083" spans="6:30" ht="18" customHeight="1">
      <c r="F2083" s="144"/>
      <c r="I2083" s="622"/>
      <c r="J2083" s="199"/>
      <c r="L2083" s="144"/>
      <c r="M2083" s="211"/>
      <c r="P2083" s="1391"/>
      <c r="R2083" s="981"/>
      <c r="T2083" s="1140"/>
      <c r="V2083" s="1141"/>
      <c r="X2083" s="1140"/>
      <c r="Z2083" s="1141"/>
      <c r="AB2083" s="1140"/>
      <c r="AD2083" s="1141"/>
    </row>
    <row r="2084" spans="6:30" ht="18" customHeight="1">
      <c r="F2084" s="144"/>
      <c r="I2084" s="622"/>
      <c r="J2084" s="199"/>
      <c r="L2084" s="144"/>
      <c r="M2084" s="211"/>
      <c r="P2084" s="1391"/>
      <c r="R2084" s="981"/>
      <c r="T2084" s="1140"/>
      <c r="V2084" s="1141"/>
      <c r="X2084" s="1140"/>
      <c r="Z2084" s="1141"/>
      <c r="AB2084" s="1140"/>
      <c r="AD2084" s="1141"/>
    </row>
    <row r="2085" spans="6:30" ht="18" customHeight="1">
      <c r="F2085" s="144"/>
      <c r="I2085" s="622"/>
      <c r="J2085" s="199"/>
      <c r="L2085" s="144"/>
      <c r="M2085" s="211"/>
      <c r="P2085" s="1391"/>
      <c r="R2085" s="981"/>
      <c r="T2085" s="1140"/>
      <c r="V2085" s="1141"/>
      <c r="X2085" s="1140"/>
      <c r="Z2085" s="1141"/>
      <c r="AB2085" s="1140"/>
      <c r="AD2085" s="1141"/>
    </row>
    <row r="2086" spans="6:30" ht="18" customHeight="1">
      <c r="F2086" s="144"/>
      <c r="I2086" s="622"/>
      <c r="J2086" s="199"/>
      <c r="L2086" s="144"/>
      <c r="M2086" s="211"/>
      <c r="P2086" s="1391"/>
      <c r="R2086" s="981"/>
      <c r="T2086" s="1140"/>
      <c r="V2086" s="1141"/>
      <c r="X2086" s="1140"/>
      <c r="Z2086" s="1141"/>
      <c r="AB2086" s="1140"/>
      <c r="AD2086" s="1141"/>
    </row>
    <row r="2087" spans="6:30" ht="18" customHeight="1">
      <c r="F2087" s="144"/>
      <c r="I2087" s="622"/>
      <c r="J2087" s="199"/>
      <c r="L2087" s="144"/>
      <c r="M2087" s="211"/>
      <c r="P2087" s="1391"/>
      <c r="R2087" s="981"/>
      <c r="T2087" s="1140"/>
      <c r="V2087" s="1141"/>
      <c r="X2087" s="1140"/>
      <c r="Z2087" s="1141"/>
      <c r="AB2087" s="1140"/>
      <c r="AD2087" s="1141"/>
    </row>
    <row r="2088" spans="6:30" ht="18" customHeight="1">
      <c r="F2088" s="144"/>
      <c r="I2088" s="622"/>
      <c r="J2088" s="199"/>
      <c r="L2088" s="144"/>
      <c r="M2088" s="211"/>
      <c r="P2088" s="1391"/>
      <c r="R2088" s="981"/>
      <c r="T2088" s="1140"/>
      <c r="V2088" s="1141"/>
      <c r="X2088" s="1140"/>
      <c r="Z2088" s="1141"/>
      <c r="AB2088" s="1140"/>
      <c r="AD2088" s="1141"/>
    </row>
    <row r="2089" spans="6:30" ht="18" customHeight="1">
      <c r="F2089" s="144"/>
      <c r="I2089" s="622"/>
      <c r="J2089" s="199"/>
      <c r="L2089" s="144"/>
      <c r="M2089" s="211"/>
      <c r="P2089" s="1391"/>
      <c r="R2089" s="981"/>
      <c r="T2089" s="1140"/>
      <c r="V2089" s="1141"/>
      <c r="X2089" s="1140"/>
      <c r="Z2089" s="1141"/>
      <c r="AB2089" s="1140"/>
      <c r="AD2089" s="1141"/>
    </row>
    <row r="2090" spans="6:30" ht="18" customHeight="1">
      <c r="F2090" s="144"/>
      <c r="I2090" s="622"/>
      <c r="J2090" s="199"/>
      <c r="L2090" s="144"/>
      <c r="M2090" s="211"/>
      <c r="P2090" s="1391"/>
      <c r="R2090" s="981"/>
      <c r="T2090" s="1140"/>
      <c r="V2090" s="1141"/>
      <c r="X2090" s="1140"/>
      <c r="Z2090" s="1141"/>
      <c r="AB2090" s="1140"/>
      <c r="AD2090" s="1141"/>
    </row>
    <row r="2091" spans="6:30" ht="18" customHeight="1">
      <c r="F2091" s="144"/>
      <c r="I2091" s="622"/>
      <c r="J2091" s="199"/>
      <c r="L2091" s="144"/>
      <c r="M2091" s="211"/>
      <c r="P2091" s="1391"/>
      <c r="R2091" s="981"/>
      <c r="T2091" s="1140"/>
      <c r="V2091" s="1141"/>
      <c r="X2091" s="1140"/>
      <c r="Z2091" s="1141"/>
      <c r="AB2091" s="1140"/>
      <c r="AD2091" s="1141"/>
    </row>
    <row r="2092" spans="6:30" ht="18" customHeight="1">
      <c r="F2092" s="144"/>
      <c r="I2092" s="622"/>
      <c r="J2092" s="199"/>
      <c r="L2092" s="144"/>
      <c r="M2092" s="211"/>
      <c r="P2092" s="1391"/>
      <c r="R2092" s="981"/>
      <c r="T2092" s="1140"/>
      <c r="V2092" s="1141"/>
      <c r="X2092" s="1140"/>
      <c r="Z2092" s="1141"/>
      <c r="AB2092" s="1140"/>
      <c r="AD2092" s="1141"/>
    </row>
    <row r="2093" spans="6:30" ht="18" customHeight="1">
      <c r="F2093" s="144"/>
      <c r="I2093" s="622"/>
      <c r="J2093" s="199"/>
      <c r="L2093" s="144"/>
      <c r="M2093" s="211"/>
      <c r="P2093" s="1391"/>
      <c r="R2093" s="981"/>
      <c r="T2093" s="1140"/>
      <c r="V2093" s="1141"/>
      <c r="X2093" s="1140"/>
      <c r="Z2093" s="1141"/>
      <c r="AB2093" s="1140"/>
      <c r="AD2093" s="1141"/>
    </row>
    <row r="2094" spans="6:30" ht="18" customHeight="1">
      <c r="F2094" s="144"/>
      <c r="I2094" s="622"/>
      <c r="J2094" s="199"/>
      <c r="L2094" s="144"/>
      <c r="M2094" s="211"/>
      <c r="P2094" s="1391"/>
      <c r="R2094" s="981"/>
      <c r="T2094" s="1140"/>
      <c r="V2094" s="1141"/>
      <c r="X2094" s="1140"/>
      <c r="Z2094" s="1141"/>
      <c r="AB2094" s="1140"/>
      <c r="AD2094" s="1141"/>
    </row>
    <row r="2095" spans="6:30" ht="18" customHeight="1">
      <c r="F2095" s="144"/>
      <c r="I2095" s="622"/>
      <c r="J2095" s="199"/>
      <c r="L2095" s="144"/>
      <c r="M2095" s="211"/>
      <c r="P2095" s="1391"/>
      <c r="R2095" s="981"/>
      <c r="T2095" s="1140"/>
      <c r="V2095" s="1141"/>
      <c r="X2095" s="1140"/>
      <c r="Z2095" s="1141"/>
      <c r="AB2095" s="1140"/>
      <c r="AD2095" s="1141"/>
    </row>
    <row r="2096" spans="6:30" ht="18" customHeight="1">
      <c r="F2096" s="144"/>
      <c r="I2096" s="622"/>
      <c r="J2096" s="199"/>
      <c r="L2096" s="144"/>
      <c r="M2096" s="211"/>
      <c r="P2096" s="1391"/>
      <c r="R2096" s="981"/>
      <c r="T2096" s="1140"/>
      <c r="V2096" s="1141"/>
      <c r="X2096" s="1140"/>
      <c r="Z2096" s="1141"/>
      <c r="AB2096" s="1140"/>
      <c r="AD2096" s="1141"/>
    </row>
    <row r="2097" spans="6:30" ht="18" customHeight="1">
      <c r="F2097" s="144"/>
      <c r="I2097" s="622"/>
      <c r="J2097" s="199"/>
      <c r="L2097" s="144"/>
      <c r="M2097" s="211"/>
      <c r="P2097" s="1391"/>
      <c r="R2097" s="981"/>
      <c r="T2097" s="1140"/>
      <c r="V2097" s="1141"/>
      <c r="X2097" s="1140"/>
      <c r="Z2097" s="1141"/>
      <c r="AB2097" s="1140"/>
      <c r="AD2097" s="1141"/>
    </row>
    <row r="2098" spans="6:30" ht="18" customHeight="1">
      <c r="F2098" s="144"/>
      <c r="I2098" s="622"/>
      <c r="J2098" s="199"/>
      <c r="L2098" s="144"/>
      <c r="M2098" s="211"/>
      <c r="P2098" s="1391"/>
      <c r="R2098" s="981"/>
      <c r="T2098" s="1140"/>
      <c r="V2098" s="1141"/>
      <c r="X2098" s="1140"/>
      <c r="Z2098" s="1141"/>
      <c r="AB2098" s="1140"/>
      <c r="AD2098" s="1141"/>
    </row>
    <row r="2099" spans="6:30" ht="18" customHeight="1">
      <c r="F2099" s="144"/>
      <c r="I2099" s="622"/>
      <c r="J2099" s="199"/>
      <c r="L2099" s="144"/>
      <c r="M2099" s="211"/>
      <c r="P2099" s="1391"/>
      <c r="R2099" s="981"/>
      <c r="T2099" s="1140"/>
      <c r="V2099" s="1141"/>
      <c r="X2099" s="1140"/>
      <c r="Z2099" s="1141"/>
      <c r="AB2099" s="1140"/>
      <c r="AD2099" s="1141"/>
    </row>
    <row r="2100" spans="6:30" ht="18" customHeight="1">
      <c r="F2100" s="144"/>
      <c r="I2100" s="622"/>
      <c r="J2100" s="199"/>
      <c r="L2100" s="144"/>
      <c r="M2100" s="211"/>
      <c r="P2100" s="1391"/>
      <c r="R2100" s="981"/>
      <c r="T2100" s="1140"/>
      <c r="V2100" s="1141"/>
      <c r="X2100" s="1140"/>
      <c r="Z2100" s="1141"/>
      <c r="AB2100" s="1140"/>
      <c r="AD2100" s="1141"/>
    </row>
    <row r="2101" spans="6:30" ht="18" customHeight="1">
      <c r="F2101" s="144"/>
      <c r="I2101" s="622"/>
      <c r="J2101" s="199"/>
      <c r="L2101" s="144"/>
      <c r="M2101" s="211"/>
      <c r="P2101" s="1391"/>
      <c r="R2101" s="981"/>
      <c r="T2101" s="1140"/>
      <c r="V2101" s="1141"/>
      <c r="X2101" s="1140"/>
      <c r="Z2101" s="1141"/>
      <c r="AB2101" s="1140"/>
      <c r="AD2101" s="1141"/>
    </row>
    <row r="2102" spans="6:30" ht="18" customHeight="1">
      <c r="F2102" s="144"/>
      <c r="I2102" s="622"/>
      <c r="J2102" s="199"/>
      <c r="L2102" s="144"/>
      <c r="M2102" s="211"/>
      <c r="P2102" s="1391"/>
      <c r="R2102" s="981"/>
      <c r="T2102" s="1140"/>
      <c r="V2102" s="1141"/>
      <c r="X2102" s="1140"/>
      <c r="Z2102" s="1141"/>
      <c r="AB2102" s="1140"/>
      <c r="AD2102" s="1141"/>
    </row>
    <row r="2103" spans="6:30" ht="18" customHeight="1">
      <c r="F2103" s="144"/>
      <c r="I2103" s="622"/>
      <c r="J2103" s="199"/>
      <c r="L2103" s="144"/>
      <c r="M2103" s="211"/>
      <c r="P2103" s="1391"/>
      <c r="R2103" s="981"/>
      <c r="T2103" s="1140"/>
      <c r="V2103" s="1141"/>
      <c r="X2103" s="1140"/>
      <c r="Z2103" s="1141"/>
      <c r="AB2103" s="1140"/>
      <c r="AD2103" s="1141"/>
    </row>
    <row r="2104" spans="6:30" ht="18" customHeight="1">
      <c r="F2104" s="144"/>
      <c r="I2104" s="622"/>
      <c r="J2104" s="199"/>
      <c r="L2104" s="144"/>
      <c r="M2104" s="211"/>
      <c r="P2104" s="1391"/>
      <c r="R2104" s="981"/>
      <c r="T2104" s="1140"/>
      <c r="V2104" s="1141"/>
      <c r="X2104" s="1140"/>
      <c r="Z2104" s="1141"/>
      <c r="AB2104" s="1140"/>
      <c r="AD2104" s="1141"/>
    </row>
    <row r="2105" spans="6:30" ht="18" customHeight="1">
      <c r="F2105" s="144"/>
      <c r="I2105" s="622"/>
      <c r="J2105" s="199"/>
      <c r="L2105" s="144"/>
      <c r="M2105" s="211"/>
      <c r="P2105" s="1391"/>
      <c r="R2105" s="981"/>
      <c r="T2105" s="1140"/>
      <c r="V2105" s="1141"/>
      <c r="X2105" s="1140"/>
      <c r="Z2105" s="1141"/>
      <c r="AB2105" s="1140"/>
      <c r="AD2105" s="1141"/>
    </row>
    <row r="2106" spans="6:30" ht="18" customHeight="1">
      <c r="F2106" s="144"/>
      <c r="I2106" s="622"/>
      <c r="J2106" s="199"/>
      <c r="L2106" s="144"/>
      <c r="M2106" s="211"/>
      <c r="P2106" s="1391"/>
      <c r="R2106" s="981"/>
      <c r="T2106" s="1140"/>
      <c r="V2106" s="1141"/>
      <c r="X2106" s="1140"/>
      <c r="Z2106" s="1141"/>
      <c r="AB2106" s="1140"/>
      <c r="AD2106" s="1141"/>
    </row>
    <row r="2107" spans="6:30" ht="18" customHeight="1">
      <c r="F2107" s="144"/>
      <c r="I2107" s="622"/>
      <c r="J2107" s="199"/>
      <c r="L2107" s="144"/>
      <c r="M2107" s="211"/>
      <c r="P2107" s="1391"/>
      <c r="R2107" s="981"/>
      <c r="T2107" s="1140"/>
      <c r="V2107" s="1141"/>
      <c r="X2107" s="1140"/>
      <c r="Z2107" s="1141"/>
      <c r="AB2107" s="1140"/>
      <c r="AD2107" s="1141"/>
    </row>
    <row r="2108" spans="6:30" ht="18" customHeight="1">
      <c r="F2108" s="144"/>
      <c r="I2108" s="622"/>
      <c r="J2108" s="199"/>
      <c r="L2108" s="144"/>
      <c r="M2108" s="211"/>
      <c r="P2108" s="1391"/>
      <c r="R2108" s="981"/>
      <c r="T2108" s="1140"/>
      <c r="V2108" s="1141"/>
      <c r="X2108" s="1140"/>
      <c r="Z2108" s="1141"/>
      <c r="AB2108" s="1140"/>
      <c r="AD2108" s="1141"/>
    </row>
    <row r="2109" spans="6:30" ht="18" customHeight="1">
      <c r="F2109" s="144"/>
      <c r="I2109" s="622"/>
      <c r="J2109" s="199"/>
      <c r="L2109" s="144"/>
      <c r="M2109" s="211"/>
      <c r="P2109" s="1391"/>
      <c r="R2109" s="981"/>
      <c r="T2109" s="1140"/>
      <c r="V2109" s="1141"/>
      <c r="X2109" s="1140"/>
      <c r="Z2109" s="1141"/>
      <c r="AB2109" s="1140"/>
      <c r="AD2109" s="1141"/>
    </row>
    <row r="2110" spans="6:30" ht="18" customHeight="1">
      <c r="F2110" s="144"/>
      <c r="I2110" s="622"/>
      <c r="J2110" s="199"/>
      <c r="L2110" s="144"/>
      <c r="M2110" s="211"/>
      <c r="P2110" s="1391"/>
      <c r="R2110" s="981"/>
      <c r="T2110" s="1140"/>
      <c r="V2110" s="1141"/>
      <c r="X2110" s="1140"/>
      <c r="Z2110" s="1141"/>
      <c r="AB2110" s="1140"/>
      <c r="AD2110" s="1141"/>
    </row>
    <row r="2111" spans="6:30" ht="18" customHeight="1">
      <c r="F2111" s="144"/>
      <c r="I2111" s="622"/>
      <c r="J2111" s="199"/>
      <c r="L2111" s="144"/>
      <c r="M2111" s="211"/>
      <c r="P2111" s="1391"/>
      <c r="R2111" s="981"/>
      <c r="T2111" s="1140"/>
      <c r="V2111" s="1141"/>
      <c r="X2111" s="1140"/>
      <c r="Z2111" s="1141"/>
      <c r="AB2111" s="1140"/>
      <c r="AD2111" s="1141"/>
    </row>
    <row r="2112" spans="6:30" ht="18" customHeight="1">
      <c r="F2112" s="144"/>
      <c r="I2112" s="622"/>
      <c r="J2112" s="199"/>
      <c r="L2112" s="144"/>
      <c r="M2112" s="211"/>
      <c r="P2112" s="1391"/>
      <c r="R2112" s="981"/>
      <c r="T2112" s="1140"/>
      <c r="V2112" s="1141"/>
      <c r="X2112" s="1140"/>
      <c r="Z2112" s="1141"/>
      <c r="AB2112" s="1140"/>
      <c r="AD2112" s="1141"/>
    </row>
    <row r="2113" spans="6:30" ht="18" customHeight="1">
      <c r="F2113" s="144"/>
      <c r="I2113" s="622"/>
      <c r="J2113" s="199"/>
      <c r="L2113" s="144"/>
      <c r="M2113" s="211"/>
      <c r="P2113" s="1391"/>
      <c r="R2113" s="981"/>
      <c r="T2113" s="1140"/>
      <c r="V2113" s="1141"/>
      <c r="X2113" s="1140"/>
      <c r="Z2113" s="1141"/>
      <c r="AB2113" s="1140"/>
      <c r="AD2113" s="1141"/>
    </row>
    <row r="2114" spans="6:30" ht="18" customHeight="1">
      <c r="F2114" s="144"/>
      <c r="I2114" s="622"/>
      <c r="J2114" s="199"/>
      <c r="L2114" s="144"/>
      <c r="M2114" s="211"/>
      <c r="P2114" s="1391"/>
      <c r="R2114" s="981"/>
      <c r="T2114" s="1140"/>
      <c r="V2114" s="1141"/>
      <c r="X2114" s="1140"/>
      <c r="Z2114" s="1141"/>
      <c r="AB2114" s="1140"/>
      <c r="AD2114" s="1141"/>
    </row>
    <row r="2115" spans="6:30" ht="18" customHeight="1">
      <c r="F2115" s="144"/>
      <c r="I2115" s="622"/>
      <c r="J2115" s="199"/>
      <c r="L2115" s="144"/>
      <c r="M2115" s="211"/>
      <c r="P2115" s="1391"/>
      <c r="R2115" s="981"/>
      <c r="T2115" s="1140"/>
      <c r="V2115" s="1141"/>
      <c r="X2115" s="1140"/>
      <c r="Z2115" s="1141"/>
      <c r="AB2115" s="1140"/>
      <c r="AD2115" s="1141"/>
    </row>
    <row r="2116" spans="6:30" ht="18" customHeight="1">
      <c r="F2116" s="144"/>
      <c r="I2116" s="622"/>
      <c r="J2116" s="199"/>
      <c r="L2116" s="144"/>
      <c r="M2116" s="211"/>
      <c r="P2116" s="1391"/>
      <c r="R2116" s="981"/>
      <c r="T2116" s="1140"/>
      <c r="V2116" s="1141"/>
      <c r="X2116" s="1140"/>
      <c r="Z2116" s="1141"/>
      <c r="AB2116" s="1140"/>
      <c r="AD2116" s="1141"/>
    </row>
    <row r="2117" spans="6:30" ht="18" customHeight="1">
      <c r="F2117" s="144"/>
      <c r="I2117" s="622"/>
      <c r="J2117" s="199"/>
      <c r="L2117" s="144"/>
      <c r="M2117" s="211"/>
      <c r="P2117" s="1391"/>
      <c r="R2117" s="981"/>
      <c r="T2117" s="1140"/>
      <c r="V2117" s="1141"/>
      <c r="X2117" s="1140"/>
      <c r="Z2117" s="1141"/>
      <c r="AB2117" s="1140"/>
      <c r="AD2117" s="1141"/>
    </row>
    <row r="2118" spans="6:30" ht="18" customHeight="1">
      <c r="F2118" s="144"/>
      <c r="I2118" s="622"/>
      <c r="J2118" s="199"/>
      <c r="L2118" s="144"/>
      <c r="M2118" s="211"/>
      <c r="P2118" s="1391"/>
      <c r="R2118" s="981"/>
      <c r="T2118" s="1140"/>
      <c r="V2118" s="1141"/>
      <c r="X2118" s="1140"/>
      <c r="Z2118" s="1141"/>
      <c r="AB2118" s="1140"/>
      <c r="AD2118" s="1141"/>
    </row>
    <row r="2119" spans="6:30" ht="18" customHeight="1">
      <c r="F2119" s="144"/>
      <c r="I2119" s="622"/>
      <c r="J2119" s="199"/>
      <c r="L2119" s="144"/>
      <c r="M2119" s="211"/>
      <c r="P2119" s="1391"/>
      <c r="R2119" s="981"/>
      <c r="T2119" s="1140"/>
      <c r="V2119" s="1141"/>
      <c r="X2119" s="1140"/>
      <c r="Z2119" s="1141"/>
      <c r="AB2119" s="1140"/>
      <c r="AD2119" s="1141"/>
    </row>
    <row r="2120" spans="6:30" ht="18" customHeight="1">
      <c r="F2120" s="144"/>
      <c r="I2120" s="622"/>
      <c r="J2120" s="199"/>
      <c r="L2120" s="144"/>
      <c r="M2120" s="211"/>
      <c r="P2120" s="1391"/>
      <c r="R2120" s="981"/>
      <c r="T2120" s="1140"/>
      <c r="V2120" s="1141"/>
      <c r="X2120" s="1140"/>
      <c r="Z2120" s="1141"/>
      <c r="AB2120" s="1140"/>
      <c r="AD2120" s="1141"/>
    </row>
    <row r="2121" spans="6:30" ht="18" customHeight="1">
      <c r="F2121" s="144"/>
      <c r="I2121" s="622"/>
      <c r="J2121" s="199"/>
      <c r="L2121" s="144"/>
      <c r="M2121" s="211"/>
      <c r="P2121" s="1391"/>
      <c r="R2121" s="981"/>
      <c r="T2121" s="1140"/>
      <c r="V2121" s="1141"/>
      <c r="X2121" s="1140"/>
      <c r="Z2121" s="1141"/>
      <c r="AB2121" s="1140"/>
      <c r="AD2121" s="1141"/>
    </row>
    <row r="2122" spans="6:30" ht="18" customHeight="1">
      <c r="F2122" s="144"/>
      <c r="I2122" s="622"/>
      <c r="J2122" s="199"/>
      <c r="L2122" s="144"/>
      <c r="M2122" s="211"/>
      <c r="P2122" s="1391"/>
      <c r="R2122" s="981"/>
      <c r="T2122" s="1140"/>
      <c r="V2122" s="1141"/>
      <c r="X2122" s="1140"/>
      <c r="Z2122" s="1141"/>
      <c r="AB2122" s="1140"/>
      <c r="AD2122" s="1141"/>
    </row>
    <row r="2123" spans="6:30" ht="18" customHeight="1">
      <c r="F2123" s="144"/>
      <c r="I2123" s="622"/>
      <c r="J2123" s="199"/>
      <c r="L2123" s="144"/>
      <c r="M2123" s="211"/>
      <c r="P2123" s="1391"/>
      <c r="R2123" s="981"/>
      <c r="T2123" s="1140"/>
      <c r="V2123" s="1141"/>
      <c r="X2123" s="1140"/>
      <c r="Z2123" s="1141"/>
      <c r="AB2123" s="1140"/>
      <c r="AD2123" s="1141"/>
    </row>
    <row r="2124" spans="6:30" ht="18" customHeight="1">
      <c r="F2124" s="144"/>
      <c r="I2124" s="622"/>
      <c r="J2124" s="199"/>
      <c r="L2124" s="144"/>
      <c r="M2124" s="211"/>
      <c r="P2124" s="1391"/>
      <c r="R2124" s="981"/>
      <c r="T2124" s="1140"/>
      <c r="V2124" s="1141"/>
      <c r="X2124" s="1140"/>
      <c r="Z2124" s="1141"/>
      <c r="AB2124" s="1140"/>
      <c r="AD2124" s="1141"/>
    </row>
    <row r="2125" spans="6:30" ht="18" customHeight="1">
      <c r="F2125" s="144"/>
      <c r="I2125" s="622"/>
      <c r="J2125" s="199"/>
      <c r="L2125" s="144"/>
      <c r="M2125" s="211"/>
      <c r="P2125" s="1391"/>
      <c r="R2125" s="981"/>
      <c r="T2125" s="1140"/>
      <c r="V2125" s="1141"/>
      <c r="X2125" s="1140"/>
      <c r="Z2125" s="1141"/>
      <c r="AB2125" s="1140"/>
      <c r="AD2125" s="1141"/>
    </row>
    <row r="2126" spans="6:30" ht="18" customHeight="1">
      <c r="F2126" s="144"/>
      <c r="I2126" s="622"/>
      <c r="J2126" s="199"/>
      <c r="L2126" s="144"/>
      <c r="M2126" s="211"/>
      <c r="P2126" s="1391"/>
      <c r="R2126" s="981"/>
      <c r="T2126" s="1140"/>
      <c r="V2126" s="1141"/>
      <c r="X2126" s="1140"/>
      <c r="Z2126" s="1141"/>
      <c r="AB2126" s="1140"/>
      <c r="AD2126" s="1141"/>
    </row>
    <row r="2127" spans="6:30" ht="18" customHeight="1">
      <c r="F2127" s="144"/>
      <c r="I2127" s="622"/>
      <c r="J2127" s="199"/>
      <c r="L2127" s="144"/>
      <c r="M2127" s="211"/>
      <c r="P2127" s="1391"/>
      <c r="R2127" s="981"/>
      <c r="T2127" s="1140"/>
      <c r="V2127" s="1141"/>
      <c r="X2127" s="1140"/>
      <c r="Z2127" s="1141"/>
      <c r="AB2127" s="1140"/>
      <c r="AD2127" s="1141"/>
    </row>
    <row r="2128" spans="6:30" ht="18" customHeight="1">
      <c r="F2128" s="144"/>
      <c r="I2128" s="622"/>
      <c r="J2128" s="199"/>
      <c r="L2128" s="144"/>
      <c r="M2128" s="211"/>
      <c r="P2128" s="1391"/>
      <c r="R2128" s="981"/>
      <c r="T2128" s="1140"/>
      <c r="V2128" s="1141"/>
      <c r="X2128" s="1140"/>
      <c r="Z2128" s="1141"/>
      <c r="AB2128" s="1140"/>
      <c r="AD2128" s="1141"/>
    </row>
    <row r="2129" spans="6:30" ht="18" customHeight="1">
      <c r="F2129" s="144"/>
      <c r="I2129" s="622"/>
      <c r="J2129" s="199"/>
      <c r="L2129" s="144"/>
      <c r="M2129" s="211"/>
      <c r="P2129" s="1391"/>
      <c r="R2129" s="981"/>
      <c r="T2129" s="1140"/>
      <c r="V2129" s="1141"/>
      <c r="X2129" s="1140"/>
      <c r="Z2129" s="1141"/>
      <c r="AB2129" s="1140"/>
      <c r="AD2129" s="1141"/>
    </row>
    <row r="2130" spans="6:30" ht="18" customHeight="1">
      <c r="F2130" s="144"/>
      <c r="I2130" s="622"/>
      <c r="J2130" s="199"/>
      <c r="L2130" s="144"/>
      <c r="M2130" s="211"/>
      <c r="P2130" s="1391"/>
      <c r="R2130" s="981"/>
      <c r="T2130" s="1140"/>
      <c r="V2130" s="1141"/>
      <c r="X2130" s="1140"/>
      <c r="Z2130" s="1141"/>
      <c r="AB2130" s="1140"/>
      <c r="AD2130" s="1141"/>
    </row>
    <row r="2131" spans="6:30" ht="18" customHeight="1">
      <c r="F2131" s="144"/>
      <c r="I2131" s="622"/>
      <c r="J2131" s="199"/>
      <c r="L2131" s="144"/>
      <c r="M2131" s="211"/>
      <c r="P2131" s="1391"/>
      <c r="R2131" s="981"/>
      <c r="T2131" s="1140"/>
      <c r="V2131" s="1141"/>
      <c r="X2131" s="1140"/>
      <c r="Z2131" s="1141"/>
      <c r="AB2131" s="1140"/>
      <c r="AD2131" s="1141"/>
    </row>
    <row r="2132" spans="6:30" ht="18" customHeight="1">
      <c r="F2132" s="144"/>
      <c r="I2132" s="622"/>
      <c r="J2132" s="199"/>
      <c r="L2132" s="144"/>
      <c r="M2132" s="211"/>
      <c r="P2132" s="1391"/>
      <c r="R2132" s="981"/>
      <c r="T2132" s="1140"/>
      <c r="V2132" s="1141"/>
      <c r="X2132" s="1140"/>
      <c r="Z2132" s="1141"/>
      <c r="AB2132" s="1140"/>
      <c r="AD2132" s="1141"/>
    </row>
    <row r="2133" spans="6:30" ht="18" customHeight="1">
      <c r="F2133" s="144"/>
      <c r="I2133" s="622"/>
      <c r="J2133" s="199"/>
      <c r="L2133" s="144"/>
      <c r="M2133" s="211"/>
      <c r="P2133" s="1391"/>
      <c r="R2133" s="981"/>
      <c r="T2133" s="1140"/>
      <c r="V2133" s="1141"/>
      <c r="X2133" s="1140"/>
      <c r="Z2133" s="1141"/>
      <c r="AB2133" s="1140"/>
      <c r="AD2133" s="1141"/>
    </row>
    <row r="2134" spans="6:30" ht="18" customHeight="1">
      <c r="F2134" s="144"/>
      <c r="I2134" s="622"/>
      <c r="J2134" s="199"/>
      <c r="L2134" s="144"/>
      <c r="M2134" s="211"/>
      <c r="P2134" s="1391"/>
      <c r="R2134" s="981"/>
      <c r="T2134" s="1140"/>
      <c r="V2134" s="1141"/>
      <c r="X2134" s="1140"/>
      <c r="Z2134" s="1141"/>
      <c r="AB2134" s="1140"/>
      <c r="AD2134" s="1141"/>
    </row>
    <row r="2135" spans="6:30" ht="18" customHeight="1">
      <c r="F2135" s="144"/>
      <c r="I2135" s="622"/>
      <c r="J2135" s="199"/>
      <c r="L2135" s="144"/>
      <c r="M2135" s="211"/>
      <c r="P2135" s="1391"/>
      <c r="R2135" s="981"/>
      <c r="T2135" s="1140"/>
      <c r="V2135" s="1141"/>
      <c r="X2135" s="1140"/>
      <c r="Z2135" s="1141"/>
      <c r="AB2135" s="1140"/>
      <c r="AD2135" s="1141"/>
    </row>
    <row r="2136" spans="6:30" ht="18" customHeight="1">
      <c r="F2136" s="144"/>
      <c r="I2136" s="622"/>
      <c r="J2136" s="199"/>
      <c r="L2136" s="144"/>
      <c r="M2136" s="211"/>
      <c r="P2136" s="1391"/>
      <c r="R2136" s="981"/>
      <c r="T2136" s="1140"/>
      <c r="V2136" s="1141"/>
      <c r="X2136" s="1140"/>
      <c r="Z2136" s="1141"/>
      <c r="AB2136" s="1140"/>
      <c r="AD2136" s="1141"/>
    </row>
    <row r="2137" spans="6:30" ht="18" customHeight="1">
      <c r="F2137" s="144"/>
      <c r="I2137" s="622"/>
      <c r="J2137" s="199"/>
      <c r="L2137" s="144"/>
      <c r="M2137" s="211"/>
      <c r="P2137" s="1391"/>
      <c r="R2137" s="981"/>
      <c r="T2137" s="1140"/>
      <c r="V2137" s="1141"/>
      <c r="X2137" s="1140"/>
      <c r="Z2137" s="1141"/>
      <c r="AB2137" s="1140"/>
      <c r="AD2137" s="1141"/>
    </row>
    <row r="2138" spans="6:30" ht="18" customHeight="1">
      <c r="F2138" s="144"/>
      <c r="I2138" s="622"/>
      <c r="J2138" s="199"/>
      <c r="L2138" s="144"/>
      <c r="M2138" s="211"/>
      <c r="P2138" s="1391"/>
      <c r="R2138" s="981"/>
      <c r="T2138" s="1140"/>
      <c r="V2138" s="1141"/>
      <c r="X2138" s="1140"/>
      <c r="Z2138" s="1141"/>
      <c r="AB2138" s="1140"/>
      <c r="AD2138" s="1141"/>
    </row>
    <row r="2139" spans="6:30" ht="18" customHeight="1">
      <c r="F2139" s="144"/>
      <c r="I2139" s="622"/>
      <c r="J2139" s="199"/>
      <c r="L2139" s="144"/>
      <c r="M2139" s="211"/>
      <c r="P2139" s="1391"/>
      <c r="R2139" s="981"/>
      <c r="T2139" s="1140"/>
      <c r="V2139" s="1141"/>
      <c r="X2139" s="1140"/>
      <c r="Z2139" s="1141"/>
      <c r="AB2139" s="1140"/>
      <c r="AD2139" s="1141"/>
    </row>
    <row r="2140" spans="6:30" ht="18" customHeight="1">
      <c r="F2140" s="144"/>
      <c r="I2140" s="622"/>
      <c r="J2140" s="199"/>
      <c r="L2140" s="144"/>
      <c r="M2140" s="211"/>
      <c r="P2140" s="1391"/>
      <c r="R2140" s="981"/>
      <c r="T2140" s="1140"/>
      <c r="V2140" s="1141"/>
      <c r="X2140" s="1140"/>
      <c r="Z2140" s="1141"/>
      <c r="AB2140" s="1140"/>
      <c r="AD2140" s="1141"/>
    </row>
    <row r="2141" spans="6:30" ht="18" customHeight="1">
      <c r="F2141" s="144"/>
      <c r="I2141" s="622"/>
      <c r="J2141" s="199"/>
      <c r="L2141" s="144"/>
      <c r="M2141" s="211"/>
      <c r="P2141" s="1391"/>
      <c r="R2141" s="981"/>
      <c r="T2141" s="1140"/>
      <c r="V2141" s="1141"/>
      <c r="X2141" s="1140"/>
      <c r="Z2141" s="1141"/>
      <c r="AB2141" s="1140"/>
      <c r="AD2141" s="1141"/>
    </row>
    <row r="2142" spans="6:30" ht="18" customHeight="1">
      <c r="F2142" s="144"/>
      <c r="I2142" s="622"/>
      <c r="J2142" s="199"/>
      <c r="L2142" s="144"/>
      <c r="M2142" s="211"/>
      <c r="P2142" s="1391"/>
      <c r="R2142" s="981"/>
      <c r="T2142" s="1140"/>
      <c r="V2142" s="1141"/>
      <c r="X2142" s="1140"/>
      <c r="Z2142" s="1141"/>
      <c r="AB2142" s="1140"/>
      <c r="AD2142" s="1141"/>
    </row>
    <row r="2143" spans="6:30" ht="18" customHeight="1">
      <c r="F2143" s="144"/>
      <c r="I2143" s="622"/>
      <c r="J2143" s="199"/>
      <c r="L2143" s="144"/>
      <c r="M2143" s="211"/>
      <c r="P2143" s="1391"/>
      <c r="R2143" s="981"/>
      <c r="T2143" s="1140"/>
      <c r="V2143" s="1141"/>
      <c r="X2143" s="1140"/>
      <c r="Z2143" s="1141"/>
      <c r="AB2143" s="1140"/>
      <c r="AD2143" s="1141"/>
    </row>
    <row r="2144" spans="6:30" ht="18" customHeight="1">
      <c r="F2144" s="144"/>
      <c r="I2144" s="622"/>
      <c r="J2144" s="199"/>
      <c r="L2144" s="144"/>
      <c r="M2144" s="211"/>
      <c r="P2144" s="1391"/>
      <c r="R2144" s="981"/>
      <c r="T2144" s="1140"/>
      <c r="V2144" s="1141"/>
      <c r="X2144" s="1140"/>
      <c r="Z2144" s="1141"/>
      <c r="AB2144" s="1140"/>
      <c r="AD2144" s="1141"/>
    </row>
    <row r="2145" spans="6:30" ht="18" customHeight="1">
      <c r="F2145" s="144"/>
      <c r="I2145" s="622"/>
      <c r="J2145" s="199"/>
      <c r="L2145" s="144"/>
      <c r="M2145" s="211"/>
      <c r="P2145" s="1391"/>
      <c r="R2145" s="981"/>
      <c r="T2145" s="1140"/>
      <c r="V2145" s="1141"/>
      <c r="X2145" s="1140"/>
      <c r="Z2145" s="1141"/>
      <c r="AB2145" s="1140"/>
      <c r="AD2145" s="1141"/>
    </row>
    <row r="2146" spans="6:30" ht="18" customHeight="1">
      <c r="F2146" s="144"/>
      <c r="I2146" s="622"/>
      <c r="J2146" s="199"/>
      <c r="L2146" s="144"/>
      <c r="M2146" s="211"/>
      <c r="P2146" s="1391"/>
      <c r="R2146" s="981"/>
      <c r="T2146" s="1140"/>
      <c r="V2146" s="1141"/>
      <c r="X2146" s="1140"/>
      <c r="Z2146" s="1141"/>
      <c r="AB2146" s="1140"/>
      <c r="AD2146" s="1141"/>
    </row>
    <row r="2147" spans="6:30" ht="18" customHeight="1">
      <c r="F2147" s="144"/>
      <c r="I2147" s="622"/>
      <c r="J2147" s="199"/>
      <c r="L2147" s="144"/>
      <c r="M2147" s="211"/>
      <c r="P2147" s="1391"/>
      <c r="R2147" s="981"/>
      <c r="T2147" s="1140"/>
      <c r="V2147" s="1141"/>
      <c r="X2147" s="1140"/>
      <c r="Z2147" s="1141"/>
      <c r="AB2147" s="1140"/>
      <c r="AD2147" s="1141"/>
    </row>
    <row r="2148" spans="6:30" ht="18" customHeight="1">
      <c r="F2148" s="144"/>
      <c r="I2148" s="622"/>
      <c r="J2148" s="199"/>
      <c r="L2148" s="144"/>
      <c r="M2148" s="211"/>
      <c r="P2148" s="1391"/>
      <c r="R2148" s="981"/>
      <c r="T2148" s="1140"/>
      <c r="V2148" s="1141"/>
      <c r="X2148" s="1140"/>
      <c r="Z2148" s="1141"/>
      <c r="AB2148" s="1140"/>
      <c r="AD2148" s="1141"/>
    </row>
    <row r="2149" spans="6:30" ht="18" customHeight="1">
      <c r="F2149" s="144"/>
      <c r="I2149" s="622"/>
      <c r="J2149" s="199"/>
      <c r="L2149" s="144"/>
      <c r="M2149" s="211"/>
      <c r="P2149" s="1391"/>
      <c r="R2149" s="981"/>
      <c r="T2149" s="1140"/>
      <c r="V2149" s="1141"/>
      <c r="X2149" s="1140"/>
      <c r="Z2149" s="1141"/>
      <c r="AB2149" s="1140"/>
      <c r="AD2149" s="1141"/>
    </row>
    <row r="2150" spans="6:30" ht="18" customHeight="1">
      <c r="F2150" s="144"/>
      <c r="I2150" s="622"/>
      <c r="J2150" s="199"/>
      <c r="L2150" s="144"/>
      <c r="M2150" s="211"/>
      <c r="P2150" s="1391"/>
      <c r="R2150" s="981"/>
      <c r="T2150" s="1140"/>
      <c r="V2150" s="1141"/>
      <c r="X2150" s="1140"/>
      <c r="Z2150" s="1141"/>
      <c r="AB2150" s="1140"/>
      <c r="AD2150" s="1141"/>
    </row>
    <row r="2151" spans="6:30" ht="18" customHeight="1">
      <c r="F2151" s="144"/>
      <c r="I2151" s="622"/>
      <c r="J2151" s="199"/>
      <c r="L2151" s="144"/>
      <c r="M2151" s="211"/>
      <c r="P2151" s="1391"/>
      <c r="R2151" s="981"/>
      <c r="T2151" s="1140"/>
      <c r="V2151" s="1141"/>
      <c r="X2151" s="1140"/>
      <c r="Z2151" s="1141"/>
      <c r="AB2151" s="1140"/>
      <c r="AD2151" s="1141"/>
    </row>
    <row r="2152" spans="6:30" ht="18" customHeight="1">
      <c r="F2152" s="144"/>
      <c r="I2152" s="622"/>
      <c r="J2152" s="199"/>
      <c r="L2152" s="144"/>
      <c r="M2152" s="211"/>
      <c r="P2152" s="1391"/>
      <c r="R2152" s="981"/>
      <c r="T2152" s="1140"/>
      <c r="V2152" s="1141"/>
      <c r="X2152" s="1140"/>
      <c r="Z2152" s="1141"/>
      <c r="AB2152" s="1140"/>
      <c r="AD2152" s="1141"/>
    </row>
    <row r="2153" spans="6:30" ht="18" customHeight="1">
      <c r="F2153" s="144"/>
      <c r="I2153" s="622"/>
      <c r="J2153" s="199"/>
      <c r="L2153" s="144"/>
      <c r="M2153" s="211"/>
      <c r="P2153" s="1391"/>
      <c r="R2153" s="981"/>
      <c r="T2153" s="1140"/>
      <c r="V2153" s="1141"/>
      <c r="X2153" s="1140"/>
      <c r="Z2153" s="1141"/>
      <c r="AB2153" s="1140"/>
      <c r="AD2153" s="1141"/>
    </row>
    <row r="2154" spans="6:30" ht="18" customHeight="1">
      <c r="F2154" s="144"/>
      <c r="I2154" s="622"/>
      <c r="J2154" s="199"/>
      <c r="L2154" s="144"/>
      <c r="M2154" s="211"/>
      <c r="P2154" s="1391"/>
      <c r="R2154" s="981"/>
      <c r="T2154" s="1140"/>
      <c r="V2154" s="1141"/>
      <c r="X2154" s="1140"/>
      <c r="Z2154" s="1141"/>
      <c r="AB2154" s="1140"/>
      <c r="AD2154" s="1141"/>
    </row>
    <row r="2155" spans="6:30" ht="18" customHeight="1">
      <c r="F2155" s="144"/>
      <c r="I2155" s="622"/>
      <c r="J2155" s="199"/>
      <c r="L2155" s="144"/>
      <c r="M2155" s="211"/>
      <c r="P2155" s="1391"/>
      <c r="R2155" s="981"/>
      <c r="T2155" s="1140"/>
      <c r="V2155" s="1141"/>
      <c r="X2155" s="1140"/>
      <c r="Z2155" s="1141"/>
      <c r="AB2155" s="1140"/>
      <c r="AD2155" s="1141"/>
    </row>
    <row r="2156" spans="6:30" ht="18" customHeight="1">
      <c r="F2156" s="144"/>
      <c r="I2156" s="622"/>
      <c r="J2156" s="199"/>
      <c r="L2156" s="144"/>
      <c r="M2156" s="211"/>
      <c r="P2156" s="1391"/>
      <c r="R2156" s="981"/>
      <c r="T2156" s="1140"/>
      <c r="V2156" s="1141"/>
      <c r="X2156" s="1140"/>
      <c r="Z2156" s="1141"/>
      <c r="AB2156" s="1140"/>
      <c r="AD2156" s="1141"/>
    </row>
    <row r="2157" spans="6:30" ht="18" customHeight="1">
      <c r="F2157" s="144"/>
      <c r="I2157" s="622"/>
      <c r="J2157" s="199"/>
      <c r="L2157" s="144"/>
      <c r="M2157" s="211"/>
      <c r="P2157" s="1391"/>
      <c r="R2157" s="981"/>
      <c r="T2157" s="1140"/>
      <c r="V2157" s="1141"/>
      <c r="X2157" s="1140"/>
      <c r="Z2157" s="1141"/>
      <c r="AB2157" s="1140"/>
      <c r="AD2157" s="1141"/>
    </row>
    <row r="2158" spans="6:30" ht="18" customHeight="1">
      <c r="F2158" s="144"/>
      <c r="I2158" s="622"/>
      <c r="J2158" s="199"/>
      <c r="L2158" s="144"/>
      <c r="M2158" s="211"/>
      <c r="P2158" s="1391"/>
      <c r="R2158" s="981"/>
      <c r="T2158" s="1140"/>
      <c r="V2158" s="1141"/>
      <c r="X2158" s="1140"/>
      <c r="Z2158" s="1141"/>
      <c r="AB2158" s="1140"/>
      <c r="AD2158" s="1141"/>
    </row>
    <row r="2159" spans="6:30" ht="18" customHeight="1">
      <c r="F2159" s="144"/>
      <c r="I2159" s="622"/>
      <c r="J2159" s="199"/>
      <c r="L2159" s="144"/>
      <c r="M2159" s="211"/>
      <c r="P2159" s="1391"/>
      <c r="R2159" s="981"/>
      <c r="T2159" s="1140"/>
      <c r="V2159" s="1141"/>
      <c r="X2159" s="1140"/>
      <c r="Z2159" s="1141"/>
      <c r="AB2159" s="1140"/>
      <c r="AD2159" s="1141"/>
    </row>
    <row r="2160" spans="6:30" ht="18" customHeight="1">
      <c r="F2160" s="144"/>
      <c r="I2160" s="622"/>
      <c r="J2160" s="199"/>
      <c r="L2160" s="144"/>
      <c r="M2160" s="211"/>
      <c r="P2160" s="1391"/>
      <c r="R2160" s="981"/>
      <c r="T2160" s="1140"/>
      <c r="V2160" s="1141"/>
      <c r="X2160" s="1140"/>
      <c r="Z2160" s="1141"/>
      <c r="AB2160" s="1140"/>
      <c r="AD2160" s="1141"/>
    </row>
    <row r="2161" spans="6:30" ht="18" customHeight="1">
      <c r="F2161" s="144"/>
      <c r="I2161" s="622"/>
      <c r="J2161" s="199"/>
      <c r="L2161" s="144"/>
      <c r="M2161" s="211"/>
      <c r="P2161" s="1391"/>
      <c r="R2161" s="981"/>
      <c r="T2161" s="1140"/>
      <c r="V2161" s="1141"/>
      <c r="X2161" s="1140"/>
      <c r="Z2161" s="1141"/>
      <c r="AB2161" s="1140"/>
      <c r="AD2161" s="1141"/>
    </row>
    <row r="2162" spans="6:30" ht="18" customHeight="1">
      <c r="F2162" s="144"/>
      <c r="I2162" s="622"/>
      <c r="J2162" s="199"/>
      <c r="L2162" s="144"/>
      <c r="M2162" s="211"/>
      <c r="P2162" s="1391"/>
      <c r="R2162" s="981"/>
      <c r="T2162" s="1140"/>
      <c r="V2162" s="1141"/>
      <c r="X2162" s="1140"/>
      <c r="Z2162" s="1141"/>
      <c r="AB2162" s="1140"/>
      <c r="AD2162" s="1141"/>
    </row>
    <row r="2163" spans="6:30" ht="18" customHeight="1">
      <c r="F2163" s="144"/>
      <c r="I2163" s="622"/>
      <c r="J2163" s="199"/>
      <c r="L2163" s="144"/>
      <c r="M2163" s="211"/>
      <c r="P2163" s="1391"/>
      <c r="R2163" s="981"/>
      <c r="T2163" s="1140"/>
      <c r="V2163" s="1141"/>
      <c r="X2163" s="1140"/>
      <c r="Z2163" s="1141"/>
      <c r="AB2163" s="1140"/>
      <c r="AD2163" s="1141"/>
    </row>
    <row r="2164" spans="6:30" ht="18" customHeight="1">
      <c r="F2164" s="144"/>
      <c r="I2164" s="622"/>
      <c r="J2164" s="199"/>
      <c r="L2164" s="144"/>
      <c r="M2164" s="211"/>
      <c r="P2164" s="1391"/>
      <c r="R2164" s="981"/>
      <c r="T2164" s="1140"/>
      <c r="V2164" s="1141"/>
      <c r="X2164" s="1140"/>
      <c r="Z2164" s="1141"/>
      <c r="AB2164" s="1140"/>
      <c r="AD2164" s="1141"/>
    </row>
    <row r="2165" spans="6:30" ht="18" customHeight="1">
      <c r="F2165" s="144"/>
      <c r="I2165" s="622"/>
      <c r="J2165" s="199"/>
      <c r="L2165" s="144"/>
      <c r="M2165" s="211"/>
      <c r="P2165" s="1391"/>
      <c r="R2165" s="981"/>
      <c r="T2165" s="1140"/>
      <c r="V2165" s="1141"/>
      <c r="X2165" s="1140"/>
      <c r="Z2165" s="1141"/>
      <c r="AB2165" s="1140"/>
      <c r="AD2165" s="1141"/>
    </row>
    <row r="2166" spans="6:30" ht="18" customHeight="1">
      <c r="F2166" s="144"/>
      <c r="I2166" s="622"/>
      <c r="J2166" s="199"/>
      <c r="L2166" s="144"/>
      <c r="M2166" s="211"/>
      <c r="P2166" s="1391"/>
      <c r="R2166" s="981"/>
      <c r="T2166" s="1140"/>
      <c r="V2166" s="1141"/>
      <c r="X2166" s="1140"/>
      <c r="Z2166" s="1141"/>
      <c r="AB2166" s="1140"/>
      <c r="AD2166" s="1141"/>
    </row>
    <row r="2167" spans="6:30" ht="18" customHeight="1">
      <c r="F2167" s="144"/>
      <c r="I2167" s="622"/>
      <c r="J2167" s="199"/>
      <c r="L2167" s="144"/>
      <c r="M2167" s="211"/>
      <c r="P2167" s="1391"/>
      <c r="R2167" s="981"/>
      <c r="T2167" s="1140"/>
      <c r="V2167" s="1141"/>
      <c r="X2167" s="1140"/>
      <c r="Z2167" s="1141"/>
      <c r="AB2167" s="1140"/>
      <c r="AD2167" s="1141"/>
    </row>
    <row r="2168" spans="6:30" ht="18" customHeight="1">
      <c r="F2168" s="144"/>
      <c r="I2168" s="622"/>
      <c r="J2168" s="199"/>
      <c r="L2168" s="144"/>
      <c r="M2168" s="211"/>
      <c r="P2168" s="1391"/>
      <c r="R2168" s="981"/>
      <c r="T2168" s="1140"/>
      <c r="V2168" s="1141"/>
      <c r="X2168" s="1140"/>
      <c r="Z2168" s="1141"/>
      <c r="AB2168" s="1140"/>
      <c r="AD2168" s="1141"/>
    </row>
    <row r="2169" spans="6:30" ht="18" customHeight="1">
      <c r="F2169" s="144"/>
      <c r="I2169" s="622"/>
      <c r="J2169" s="199"/>
      <c r="L2169" s="144"/>
      <c r="M2169" s="211"/>
      <c r="P2169" s="1391"/>
      <c r="R2169" s="981"/>
      <c r="T2169" s="1140"/>
      <c r="V2169" s="1141"/>
      <c r="X2169" s="1140"/>
      <c r="Z2169" s="1141"/>
      <c r="AB2169" s="1140"/>
      <c r="AD2169" s="1141"/>
    </row>
    <row r="2170" spans="6:30" ht="18" customHeight="1">
      <c r="F2170" s="144"/>
      <c r="I2170" s="622"/>
      <c r="J2170" s="199"/>
      <c r="L2170" s="144"/>
      <c r="M2170" s="211"/>
      <c r="P2170" s="1391"/>
      <c r="R2170" s="981"/>
      <c r="T2170" s="1140"/>
      <c r="V2170" s="1141"/>
      <c r="X2170" s="1140"/>
      <c r="Z2170" s="1141"/>
      <c r="AB2170" s="1140"/>
      <c r="AD2170" s="1141"/>
    </row>
    <row r="2171" spans="6:30" ht="18" customHeight="1">
      <c r="F2171" s="144"/>
      <c r="I2171" s="622"/>
      <c r="J2171" s="199"/>
      <c r="L2171" s="144"/>
      <c r="M2171" s="211"/>
      <c r="P2171" s="1391"/>
      <c r="R2171" s="981"/>
      <c r="T2171" s="1140"/>
      <c r="V2171" s="1141"/>
      <c r="X2171" s="1140"/>
      <c r="Z2171" s="1141"/>
      <c r="AB2171" s="1140"/>
      <c r="AD2171" s="1141"/>
    </row>
    <row r="2172" spans="6:30" ht="18" customHeight="1">
      <c r="F2172" s="144"/>
      <c r="I2172" s="622"/>
      <c r="J2172" s="199"/>
      <c r="L2172" s="144"/>
      <c r="M2172" s="211"/>
      <c r="P2172" s="1391"/>
      <c r="R2172" s="981"/>
      <c r="T2172" s="1140"/>
      <c r="V2172" s="1141"/>
      <c r="X2172" s="1140"/>
      <c r="Z2172" s="1141"/>
      <c r="AB2172" s="1140"/>
      <c r="AD2172" s="1141"/>
    </row>
    <row r="2173" spans="6:30" ht="18" customHeight="1">
      <c r="F2173" s="144"/>
      <c r="I2173" s="622"/>
      <c r="J2173" s="199"/>
      <c r="L2173" s="144"/>
      <c r="M2173" s="211"/>
      <c r="P2173" s="1391"/>
      <c r="R2173" s="981"/>
      <c r="T2173" s="1140"/>
      <c r="V2173" s="1141"/>
      <c r="X2173" s="1140"/>
      <c r="Z2173" s="1141"/>
      <c r="AB2173" s="1140"/>
      <c r="AD2173" s="1141"/>
    </row>
    <row r="2174" spans="6:30" ht="18" customHeight="1">
      <c r="F2174" s="144"/>
      <c r="I2174" s="622"/>
      <c r="J2174" s="199"/>
      <c r="L2174" s="144"/>
      <c r="M2174" s="211"/>
      <c r="P2174" s="1391"/>
      <c r="R2174" s="981"/>
      <c r="T2174" s="1140"/>
      <c r="V2174" s="1141"/>
      <c r="X2174" s="1140"/>
      <c r="Z2174" s="1141"/>
      <c r="AB2174" s="1140"/>
      <c r="AD2174" s="1141"/>
    </row>
    <row r="2175" spans="6:30" ht="18" customHeight="1">
      <c r="F2175" s="144"/>
      <c r="I2175" s="622"/>
      <c r="J2175" s="199"/>
      <c r="L2175" s="144"/>
      <c r="M2175" s="211"/>
      <c r="P2175" s="1391"/>
      <c r="R2175" s="981"/>
      <c r="T2175" s="1140"/>
      <c r="V2175" s="1141"/>
      <c r="X2175" s="1140"/>
      <c r="Z2175" s="1141"/>
      <c r="AB2175" s="1140"/>
      <c r="AD2175" s="1141"/>
    </row>
    <row r="2176" spans="6:30" ht="18" customHeight="1">
      <c r="F2176" s="144"/>
      <c r="I2176" s="622"/>
      <c r="J2176" s="199"/>
      <c r="L2176" s="144"/>
      <c r="M2176" s="211"/>
      <c r="P2176" s="1391"/>
      <c r="R2176" s="981"/>
      <c r="T2176" s="1140"/>
      <c r="V2176" s="1141"/>
      <c r="X2176" s="1140"/>
      <c r="Z2176" s="1141"/>
      <c r="AB2176" s="1140"/>
      <c r="AD2176" s="1141"/>
    </row>
    <row r="2177" spans="6:30" ht="18" customHeight="1">
      <c r="F2177" s="144"/>
      <c r="I2177" s="622"/>
      <c r="J2177" s="199"/>
      <c r="L2177" s="144"/>
      <c r="M2177" s="211"/>
      <c r="P2177" s="1391"/>
      <c r="R2177" s="981"/>
      <c r="T2177" s="1140"/>
      <c r="V2177" s="1141"/>
      <c r="X2177" s="1140"/>
      <c r="Z2177" s="1141"/>
      <c r="AB2177" s="1140"/>
      <c r="AD2177" s="1141"/>
    </row>
    <row r="2178" spans="6:30" ht="18" customHeight="1">
      <c r="F2178" s="144"/>
      <c r="I2178" s="622"/>
      <c r="J2178" s="199"/>
      <c r="L2178" s="144"/>
      <c r="M2178" s="211"/>
      <c r="P2178" s="1391"/>
      <c r="R2178" s="981"/>
      <c r="T2178" s="1140"/>
      <c r="V2178" s="1141"/>
      <c r="X2178" s="1140"/>
      <c r="Z2178" s="1141"/>
      <c r="AB2178" s="1140"/>
      <c r="AD2178" s="1141"/>
    </row>
    <row r="2179" spans="6:30" ht="18" customHeight="1">
      <c r="F2179" s="144"/>
      <c r="I2179" s="622"/>
      <c r="J2179" s="199"/>
      <c r="L2179" s="144"/>
      <c r="M2179" s="211"/>
      <c r="P2179" s="1391"/>
      <c r="R2179" s="981"/>
      <c r="T2179" s="1140"/>
      <c r="V2179" s="1141"/>
      <c r="X2179" s="1140"/>
      <c r="Z2179" s="1141"/>
      <c r="AB2179" s="1140"/>
      <c r="AD2179" s="1141"/>
    </row>
    <row r="2180" spans="6:30" ht="18" customHeight="1">
      <c r="F2180" s="144"/>
      <c r="I2180" s="622"/>
      <c r="J2180" s="199"/>
      <c r="L2180" s="144"/>
      <c r="M2180" s="211"/>
      <c r="P2180" s="1391"/>
      <c r="R2180" s="981"/>
      <c r="T2180" s="1140"/>
      <c r="V2180" s="1141"/>
      <c r="X2180" s="1140"/>
      <c r="Z2180" s="1141"/>
      <c r="AB2180" s="1140"/>
      <c r="AD2180" s="1141"/>
    </row>
    <row r="2181" spans="6:30" ht="18" customHeight="1">
      <c r="F2181" s="144"/>
      <c r="I2181" s="622"/>
      <c r="J2181" s="199"/>
      <c r="L2181" s="144"/>
      <c r="M2181" s="211"/>
      <c r="P2181" s="1391"/>
      <c r="R2181" s="981"/>
      <c r="T2181" s="1140"/>
      <c r="V2181" s="1141"/>
      <c r="X2181" s="1140"/>
      <c r="Z2181" s="1141"/>
      <c r="AB2181" s="1140"/>
      <c r="AD2181" s="1141"/>
    </row>
    <row r="2182" spans="6:30" ht="18" customHeight="1">
      <c r="F2182" s="144"/>
      <c r="I2182" s="622"/>
      <c r="J2182" s="199"/>
      <c r="L2182" s="144"/>
      <c r="M2182" s="211"/>
      <c r="P2182" s="1391"/>
      <c r="R2182" s="981"/>
      <c r="T2182" s="1140"/>
      <c r="V2182" s="1141"/>
      <c r="X2182" s="1140"/>
      <c r="Z2182" s="1141"/>
      <c r="AB2182" s="1140"/>
      <c r="AD2182" s="1141"/>
    </row>
    <row r="2183" spans="6:30" ht="18" customHeight="1">
      <c r="F2183" s="144"/>
      <c r="I2183" s="622"/>
      <c r="J2183" s="199"/>
      <c r="L2183" s="144"/>
      <c r="M2183" s="211"/>
      <c r="P2183" s="1391"/>
      <c r="R2183" s="981"/>
      <c r="T2183" s="1140"/>
      <c r="V2183" s="1141"/>
      <c r="X2183" s="1140"/>
      <c r="Z2183" s="1141"/>
      <c r="AB2183" s="1140"/>
      <c r="AD2183" s="1141"/>
    </row>
    <row r="2184" spans="6:30" ht="18" customHeight="1">
      <c r="F2184" s="144"/>
      <c r="I2184" s="622"/>
      <c r="J2184" s="199"/>
      <c r="L2184" s="144"/>
      <c r="M2184" s="211"/>
      <c r="P2184" s="1391"/>
      <c r="R2184" s="981"/>
      <c r="T2184" s="1140"/>
      <c r="V2184" s="1141"/>
      <c r="X2184" s="1140"/>
      <c r="Z2184" s="1141"/>
      <c r="AB2184" s="1140"/>
      <c r="AD2184" s="1141"/>
    </row>
    <row r="2185" spans="6:30" ht="18" customHeight="1">
      <c r="F2185" s="144"/>
      <c r="I2185" s="622"/>
      <c r="J2185" s="199"/>
      <c r="L2185" s="144"/>
      <c r="M2185" s="211"/>
      <c r="P2185" s="1391"/>
      <c r="R2185" s="981"/>
      <c r="T2185" s="1140"/>
      <c r="V2185" s="1141"/>
      <c r="X2185" s="1140"/>
      <c r="Z2185" s="1141"/>
      <c r="AB2185" s="1140"/>
      <c r="AD2185" s="1141"/>
    </row>
    <row r="2186" spans="6:30" ht="18" customHeight="1">
      <c r="F2186" s="144"/>
      <c r="I2186" s="622"/>
      <c r="J2186" s="199"/>
      <c r="L2186" s="144"/>
      <c r="M2186" s="211"/>
      <c r="P2186" s="1391"/>
      <c r="R2186" s="981"/>
      <c r="T2186" s="1140"/>
      <c r="V2186" s="1141"/>
      <c r="X2186" s="1140"/>
      <c r="Z2186" s="1141"/>
      <c r="AB2186" s="1140"/>
      <c r="AD2186" s="1141"/>
    </row>
    <row r="2187" spans="6:30" ht="18" customHeight="1">
      <c r="F2187" s="144"/>
      <c r="I2187" s="622"/>
      <c r="J2187" s="199"/>
      <c r="L2187" s="144"/>
      <c r="M2187" s="211"/>
      <c r="P2187" s="1391"/>
      <c r="R2187" s="981"/>
      <c r="T2187" s="1140"/>
      <c r="V2187" s="1141"/>
      <c r="X2187" s="1140"/>
      <c r="Z2187" s="1141"/>
      <c r="AB2187" s="1140"/>
      <c r="AD2187" s="1141"/>
    </row>
    <row r="2188" spans="6:30" ht="18" customHeight="1">
      <c r="F2188" s="144"/>
      <c r="I2188" s="622"/>
      <c r="J2188" s="199"/>
      <c r="L2188" s="144"/>
      <c r="M2188" s="211"/>
      <c r="P2188" s="1391"/>
      <c r="R2188" s="981"/>
      <c r="T2188" s="1140"/>
      <c r="V2188" s="1141"/>
      <c r="X2188" s="1140"/>
      <c r="Z2188" s="1141"/>
      <c r="AB2188" s="1140"/>
      <c r="AD2188" s="1141"/>
    </row>
    <row r="2189" spans="6:30" ht="18" customHeight="1">
      <c r="F2189" s="144"/>
      <c r="I2189" s="622"/>
      <c r="J2189" s="199"/>
      <c r="L2189" s="144"/>
      <c r="M2189" s="211"/>
      <c r="P2189" s="1391"/>
      <c r="R2189" s="981"/>
      <c r="T2189" s="1140"/>
      <c r="V2189" s="1141"/>
      <c r="X2189" s="1140"/>
      <c r="Z2189" s="1141"/>
      <c r="AB2189" s="1140"/>
      <c r="AD2189" s="1141"/>
    </row>
    <row r="2190" spans="6:30" ht="18" customHeight="1">
      <c r="F2190" s="144"/>
      <c r="I2190" s="622"/>
      <c r="J2190" s="199"/>
      <c r="L2190" s="144"/>
      <c r="M2190" s="211"/>
      <c r="P2190" s="1391"/>
      <c r="R2190" s="981"/>
      <c r="T2190" s="1140"/>
      <c r="V2190" s="1141"/>
      <c r="X2190" s="1140"/>
      <c r="Z2190" s="1141"/>
      <c r="AB2190" s="1140"/>
      <c r="AD2190" s="1141"/>
    </row>
    <row r="2191" spans="6:30" ht="18" customHeight="1">
      <c r="F2191" s="144"/>
      <c r="I2191" s="622"/>
      <c r="J2191" s="199"/>
      <c r="L2191" s="144"/>
      <c r="M2191" s="211"/>
      <c r="P2191" s="1391"/>
      <c r="R2191" s="981"/>
      <c r="T2191" s="1140"/>
      <c r="V2191" s="1141"/>
      <c r="X2191" s="1140"/>
      <c r="Z2191" s="1141"/>
      <c r="AB2191" s="1140"/>
      <c r="AD2191" s="1141"/>
    </row>
    <row r="2192" spans="6:30" ht="18" customHeight="1">
      <c r="F2192" s="144"/>
      <c r="I2192" s="622"/>
      <c r="J2192" s="199"/>
      <c r="L2192" s="144"/>
      <c r="M2192" s="211"/>
      <c r="P2192" s="1391"/>
      <c r="R2192" s="981"/>
      <c r="T2192" s="1140"/>
      <c r="V2192" s="1141"/>
      <c r="X2192" s="1140"/>
      <c r="Z2192" s="1141"/>
      <c r="AB2192" s="1140"/>
      <c r="AD2192" s="1141"/>
    </row>
    <row r="2193" spans="6:30" ht="18" customHeight="1">
      <c r="F2193" s="144"/>
      <c r="I2193" s="622"/>
      <c r="J2193" s="199"/>
      <c r="L2193" s="144"/>
      <c r="M2193" s="211"/>
      <c r="P2193" s="1391"/>
      <c r="R2193" s="981"/>
      <c r="T2193" s="1140"/>
      <c r="V2193" s="1141"/>
      <c r="X2193" s="1140"/>
      <c r="Z2193" s="1141"/>
      <c r="AB2193" s="1140"/>
      <c r="AD2193" s="1141"/>
    </row>
    <row r="2194" spans="6:30" ht="18" customHeight="1">
      <c r="F2194" s="144"/>
      <c r="I2194" s="622"/>
      <c r="J2194" s="199"/>
      <c r="L2194" s="144"/>
      <c r="M2194" s="211"/>
      <c r="P2194" s="1391"/>
      <c r="R2194" s="981"/>
      <c r="T2194" s="1140"/>
      <c r="V2194" s="1141"/>
      <c r="X2194" s="1140"/>
      <c r="Z2194" s="1141"/>
      <c r="AB2194" s="1140"/>
      <c r="AD2194" s="1141"/>
    </row>
    <row r="2195" spans="6:30" ht="18" customHeight="1">
      <c r="F2195" s="144"/>
      <c r="I2195" s="622"/>
      <c r="J2195" s="199"/>
      <c r="L2195" s="144"/>
      <c r="M2195" s="211"/>
      <c r="P2195" s="1391"/>
      <c r="R2195" s="981"/>
      <c r="T2195" s="1140"/>
      <c r="V2195" s="1141"/>
      <c r="X2195" s="1140"/>
      <c r="Z2195" s="1141"/>
      <c r="AB2195" s="1140"/>
      <c r="AD2195" s="1141"/>
    </row>
    <row r="2196" spans="6:30" ht="18" customHeight="1">
      <c r="F2196" s="144"/>
      <c r="I2196" s="622"/>
      <c r="J2196" s="199"/>
      <c r="L2196" s="144"/>
      <c r="M2196" s="211"/>
      <c r="P2196" s="1391"/>
      <c r="R2196" s="981"/>
      <c r="T2196" s="1140"/>
      <c r="V2196" s="1141"/>
      <c r="X2196" s="1140"/>
      <c r="Z2196" s="1141"/>
      <c r="AB2196" s="1140"/>
      <c r="AD2196" s="1141"/>
    </row>
    <row r="2197" spans="6:30" ht="18" customHeight="1">
      <c r="F2197" s="144"/>
      <c r="I2197" s="622"/>
      <c r="J2197" s="199"/>
      <c r="L2197" s="144"/>
      <c r="M2197" s="211"/>
      <c r="P2197" s="1391"/>
      <c r="R2197" s="981"/>
      <c r="T2197" s="1140"/>
      <c r="V2197" s="1141"/>
      <c r="X2197" s="1140"/>
      <c r="Z2197" s="1141"/>
      <c r="AB2197" s="1140"/>
      <c r="AD2197" s="1141"/>
    </row>
    <row r="2198" spans="6:30" ht="18" customHeight="1">
      <c r="F2198" s="144"/>
      <c r="I2198" s="622"/>
      <c r="J2198" s="199"/>
      <c r="L2198" s="144"/>
      <c r="M2198" s="211"/>
      <c r="P2198" s="1391"/>
      <c r="R2198" s="981"/>
      <c r="T2198" s="1140"/>
      <c r="V2198" s="1141"/>
      <c r="X2198" s="1140"/>
      <c r="Z2198" s="1141"/>
      <c r="AB2198" s="1140"/>
      <c r="AD2198" s="1141"/>
    </row>
    <row r="2199" spans="6:30" ht="18" customHeight="1">
      <c r="F2199" s="144"/>
      <c r="I2199" s="622"/>
      <c r="J2199" s="199"/>
      <c r="L2199" s="144"/>
      <c r="M2199" s="211"/>
      <c r="P2199" s="1391"/>
      <c r="R2199" s="981"/>
      <c r="T2199" s="1140"/>
      <c r="V2199" s="1141"/>
      <c r="X2199" s="1140"/>
      <c r="Z2199" s="1141"/>
      <c r="AB2199" s="1140"/>
      <c r="AD2199" s="1141"/>
    </row>
    <row r="2200" spans="6:30" ht="18" customHeight="1">
      <c r="F2200" s="144"/>
      <c r="I2200" s="622"/>
      <c r="J2200" s="199"/>
      <c r="L2200" s="144"/>
      <c r="M2200" s="211"/>
      <c r="P2200" s="1391"/>
      <c r="R2200" s="981"/>
      <c r="T2200" s="1140"/>
      <c r="V2200" s="1141"/>
      <c r="X2200" s="1140"/>
      <c r="Z2200" s="1141"/>
      <c r="AB2200" s="1140"/>
      <c r="AD2200" s="1141"/>
    </row>
    <row r="2201" spans="6:30" ht="18" customHeight="1">
      <c r="F2201" s="144"/>
      <c r="I2201" s="622"/>
      <c r="J2201" s="199"/>
      <c r="L2201" s="144"/>
      <c r="M2201" s="211"/>
      <c r="P2201" s="1391"/>
      <c r="R2201" s="981"/>
      <c r="T2201" s="1140"/>
      <c r="V2201" s="1141"/>
      <c r="X2201" s="1140"/>
      <c r="Z2201" s="1141"/>
      <c r="AB2201" s="1140"/>
      <c r="AD2201" s="1141"/>
    </row>
    <row r="2202" spans="6:30" ht="18" customHeight="1">
      <c r="F2202" s="144"/>
      <c r="I2202" s="622"/>
      <c r="J2202" s="199"/>
      <c r="L2202" s="144"/>
      <c r="M2202" s="211"/>
      <c r="P2202" s="1391"/>
      <c r="R2202" s="981"/>
      <c r="T2202" s="1140"/>
      <c r="V2202" s="1141"/>
      <c r="X2202" s="1140"/>
      <c r="Z2202" s="1141"/>
      <c r="AB2202" s="1140"/>
      <c r="AD2202" s="1141"/>
    </row>
    <row r="2203" spans="6:30" ht="18" customHeight="1">
      <c r="F2203" s="144"/>
      <c r="I2203" s="622"/>
      <c r="J2203" s="199"/>
      <c r="L2203" s="144"/>
      <c r="M2203" s="211"/>
      <c r="P2203" s="1391"/>
      <c r="R2203" s="981"/>
      <c r="T2203" s="1140"/>
      <c r="V2203" s="1141"/>
      <c r="X2203" s="1140"/>
      <c r="Z2203" s="1141"/>
      <c r="AB2203" s="1140"/>
      <c r="AD2203" s="1141"/>
    </row>
    <row r="2204" spans="6:30" ht="18" customHeight="1">
      <c r="F2204" s="144"/>
      <c r="I2204" s="622"/>
      <c r="J2204" s="199"/>
      <c r="L2204" s="144"/>
      <c r="M2204" s="211"/>
      <c r="P2204" s="1391"/>
      <c r="R2204" s="981"/>
      <c r="T2204" s="1140"/>
      <c r="V2204" s="1141"/>
      <c r="X2204" s="1140"/>
      <c r="Z2204" s="1141"/>
      <c r="AB2204" s="1140"/>
      <c r="AD2204" s="1141"/>
    </row>
    <row r="2205" spans="6:30" ht="18" customHeight="1">
      <c r="F2205" s="144"/>
      <c r="I2205" s="622"/>
      <c r="J2205" s="199"/>
      <c r="L2205" s="144"/>
      <c r="M2205" s="211"/>
      <c r="P2205" s="1391"/>
      <c r="R2205" s="981"/>
      <c r="T2205" s="1140"/>
      <c r="V2205" s="1141"/>
      <c r="X2205" s="1140"/>
      <c r="Z2205" s="1141"/>
      <c r="AB2205" s="1140"/>
      <c r="AD2205" s="1141"/>
    </row>
    <row r="2206" spans="6:30" ht="18" customHeight="1">
      <c r="F2206" s="144"/>
      <c r="I2206" s="622"/>
      <c r="J2206" s="199"/>
      <c r="L2206" s="144"/>
      <c r="M2206" s="211"/>
      <c r="P2206" s="1391"/>
      <c r="R2206" s="981"/>
      <c r="T2206" s="1140"/>
      <c r="V2206" s="1141"/>
      <c r="X2206" s="1140"/>
      <c r="Z2206" s="1141"/>
      <c r="AB2206" s="1140"/>
      <c r="AD2206" s="1141"/>
    </row>
    <row r="2207" spans="6:30" ht="18" customHeight="1">
      <c r="F2207" s="144"/>
      <c r="I2207" s="622"/>
      <c r="J2207" s="199"/>
      <c r="L2207" s="144"/>
      <c r="M2207" s="211"/>
      <c r="P2207" s="1391"/>
      <c r="R2207" s="981"/>
      <c r="T2207" s="1140"/>
      <c r="V2207" s="1141"/>
      <c r="X2207" s="1140"/>
      <c r="Z2207" s="1141"/>
      <c r="AB2207" s="1140"/>
      <c r="AD2207" s="1141"/>
    </row>
    <row r="2208" spans="6:30" ht="18" customHeight="1">
      <c r="F2208" s="144"/>
      <c r="I2208" s="622"/>
      <c r="J2208" s="199"/>
      <c r="L2208" s="144"/>
      <c r="M2208" s="211"/>
      <c r="P2208" s="1391"/>
      <c r="R2208" s="981"/>
      <c r="T2208" s="1140"/>
      <c r="V2208" s="1141"/>
      <c r="X2208" s="1140"/>
      <c r="Z2208" s="1141"/>
      <c r="AB2208" s="1140"/>
      <c r="AD2208" s="1141"/>
    </row>
    <row r="2209" spans="6:30" ht="18" customHeight="1">
      <c r="F2209" s="144"/>
      <c r="I2209" s="622"/>
      <c r="J2209" s="199"/>
      <c r="L2209" s="144"/>
      <c r="M2209" s="211"/>
      <c r="P2209" s="1391"/>
      <c r="R2209" s="981"/>
      <c r="T2209" s="1140"/>
      <c r="V2209" s="1141"/>
      <c r="X2209" s="1140"/>
      <c r="Z2209" s="1141"/>
      <c r="AB2209" s="1140"/>
      <c r="AD2209" s="1141"/>
    </row>
    <row r="2210" spans="6:30" ht="18" customHeight="1">
      <c r="F2210" s="144"/>
      <c r="I2210" s="622"/>
      <c r="J2210" s="199"/>
      <c r="L2210" s="144"/>
      <c r="M2210" s="211"/>
      <c r="P2210" s="1391"/>
      <c r="R2210" s="981"/>
      <c r="T2210" s="1140"/>
      <c r="V2210" s="1141"/>
      <c r="X2210" s="1140"/>
      <c r="Z2210" s="1141"/>
      <c r="AB2210" s="1140"/>
      <c r="AD2210" s="1141"/>
    </row>
    <row r="2211" spans="6:30" ht="18" customHeight="1">
      <c r="F2211" s="144"/>
      <c r="I2211" s="622"/>
      <c r="J2211" s="199"/>
      <c r="L2211" s="144"/>
      <c r="M2211" s="211"/>
      <c r="P2211" s="1391"/>
      <c r="R2211" s="981"/>
      <c r="T2211" s="1140"/>
      <c r="V2211" s="1141"/>
      <c r="X2211" s="1140"/>
      <c r="Z2211" s="1141"/>
      <c r="AB2211" s="1140"/>
      <c r="AD2211" s="1141"/>
    </row>
    <row r="2212" spans="6:30" ht="18" customHeight="1">
      <c r="F2212" s="144"/>
      <c r="I2212" s="622"/>
      <c r="J2212" s="199"/>
      <c r="L2212" s="144"/>
      <c r="M2212" s="211"/>
      <c r="P2212" s="1391"/>
      <c r="R2212" s="981"/>
      <c r="T2212" s="1140"/>
      <c r="V2212" s="1141"/>
      <c r="X2212" s="1140"/>
      <c r="Z2212" s="1141"/>
      <c r="AB2212" s="1140"/>
      <c r="AD2212" s="1141"/>
    </row>
    <row r="2213" spans="6:30" ht="18" customHeight="1">
      <c r="F2213" s="144"/>
      <c r="I2213" s="622"/>
      <c r="J2213" s="199"/>
      <c r="L2213" s="144"/>
      <c r="M2213" s="211"/>
      <c r="P2213" s="1391"/>
      <c r="R2213" s="981"/>
      <c r="T2213" s="1140"/>
      <c r="V2213" s="1141"/>
      <c r="X2213" s="1140"/>
      <c r="Z2213" s="1141"/>
      <c r="AB2213" s="1140"/>
      <c r="AD2213" s="1141"/>
    </row>
    <row r="2214" spans="6:30" ht="18" customHeight="1">
      <c r="F2214" s="144"/>
      <c r="I2214" s="622"/>
      <c r="J2214" s="199"/>
      <c r="L2214" s="144"/>
      <c r="M2214" s="211"/>
      <c r="P2214" s="1391"/>
      <c r="R2214" s="981"/>
      <c r="T2214" s="1140"/>
      <c r="V2214" s="1141"/>
      <c r="X2214" s="1140"/>
      <c r="Z2214" s="1141"/>
      <c r="AB2214" s="1140"/>
      <c r="AD2214" s="1141"/>
    </row>
    <row r="2215" spans="6:30" ht="18" customHeight="1">
      <c r="F2215" s="144"/>
      <c r="I2215" s="622"/>
      <c r="J2215" s="199"/>
      <c r="L2215" s="144"/>
      <c r="M2215" s="211"/>
      <c r="P2215" s="1391"/>
      <c r="R2215" s="981"/>
      <c r="T2215" s="1140"/>
      <c r="V2215" s="1141"/>
      <c r="X2215" s="1140"/>
      <c r="Z2215" s="1141"/>
      <c r="AB2215" s="1140"/>
      <c r="AD2215" s="1141"/>
    </row>
    <row r="2216" spans="6:30" ht="18" customHeight="1">
      <c r="F2216" s="144"/>
      <c r="I2216" s="622"/>
      <c r="J2216" s="199"/>
      <c r="L2216" s="144"/>
      <c r="M2216" s="211"/>
      <c r="P2216" s="1391"/>
      <c r="R2216" s="981"/>
      <c r="T2216" s="1140"/>
      <c r="V2216" s="1141"/>
      <c r="X2216" s="1140"/>
      <c r="Z2216" s="1141"/>
      <c r="AB2216" s="1140"/>
      <c r="AD2216" s="1141"/>
    </row>
    <row r="2217" spans="6:30" ht="18" customHeight="1">
      <c r="F2217" s="144"/>
      <c r="I2217" s="622"/>
      <c r="J2217" s="199"/>
      <c r="L2217" s="144"/>
      <c r="M2217" s="211"/>
      <c r="P2217" s="1391"/>
      <c r="R2217" s="981"/>
      <c r="T2217" s="1140"/>
      <c r="V2217" s="1141"/>
      <c r="X2217" s="1140"/>
      <c r="Z2217" s="1141"/>
      <c r="AB2217" s="1140"/>
      <c r="AD2217" s="1141"/>
    </row>
    <row r="2218" spans="6:30" ht="18" customHeight="1">
      <c r="F2218" s="144"/>
      <c r="I2218" s="622"/>
      <c r="J2218" s="199"/>
      <c r="L2218" s="144"/>
      <c r="M2218" s="211"/>
      <c r="P2218" s="1391"/>
      <c r="R2218" s="981"/>
      <c r="T2218" s="1140"/>
      <c r="V2218" s="1141"/>
      <c r="X2218" s="1140"/>
      <c r="Z2218" s="1141"/>
      <c r="AB2218" s="1140"/>
      <c r="AD2218" s="1141"/>
    </row>
    <row r="2219" spans="6:30" ht="18" customHeight="1">
      <c r="F2219" s="144"/>
      <c r="I2219" s="622"/>
      <c r="J2219" s="199"/>
      <c r="L2219" s="144"/>
      <c r="M2219" s="211"/>
      <c r="P2219" s="1391"/>
      <c r="R2219" s="981"/>
      <c r="T2219" s="1140"/>
      <c r="V2219" s="1141"/>
      <c r="X2219" s="1140"/>
      <c r="Z2219" s="1141"/>
      <c r="AB2219" s="1140"/>
      <c r="AD2219" s="1141"/>
    </row>
    <row r="2220" spans="6:30" ht="18" customHeight="1">
      <c r="F2220" s="144"/>
      <c r="I2220" s="622"/>
      <c r="J2220" s="199"/>
      <c r="L2220" s="144"/>
      <c r="M2220" s="211"/>
      <c r="P2220" s="1391"/>
      <c r="R2220" s="981"/>
      <c r="T2220" s="1140"/>
      <c r="V2220" s="1141"/>
      <c r="X2220" s="1140"/>
      <c r="Z2220" s="1141"/>
      <c r="AB2220" s="1140"/>
      <c r="AD2220" s="1141"/>
    </row>
    <row r="2221" spans="6:30" ht="18" customHeight="1">
      <c r="F2221" s="144"/>
      <c r="I2221" s="622"/>
      <c r="J2221" s="199"/>
      <c r="L2221" s="144"/>
      <c r="M2221" s="211"/>
      <c r="P2221" s="1391"/>
      <c r="R2221" s="981"/>
      <c r="T2221" s="1140"/>
      <c r="V2221" s="1141"/>
      <c r="X2221" s="1140"/>
      <c r="Z2221" s="1141"/>
      <c r="AB2221" s="1140"/>
      <c r="AD2221" s="1141"/>
    </row>
    <row r="2222" spans="6:30" ht="18" customHeight="1">
      <c r="F2222" s="144"/>
      <c r="I2222" s="622"/>
      <c r="J2222" s="199"/>
      <c r="L2222" s="144"/>
      <c r="M2222" s="211"/>
      <c r="P2222" s="1391"/>
      <c r="R2222" s="981"/>
      <c r="T2222" s="1140"/>
      <c r="V2222" s="1141"/>
      <c r="X2222" s="1140"/>
      <c r="Z2222" s="1141"/>
      <c r="AB2222" s="1140"/>
      <c r="AD2222" s="1141"/>
    </row>
    <row r="2223" spans="6:30" ht="18" customHeight="1">
      <c r="F2223" s="144"/>
      <c r="I2223" s="622"/>
      <c r="J2223" s="199"/>
      <c r="L2223" s="144"/>
      <c r="M2223" s="211"/>
      <c r="P2223" s="1391"/>
      <c r="R2223" s="981"/>
      <c r="T2223" s="1140"/>
      <c r="V2223" s="1141"/>
      <c r="X2223" s="1140"/>
      <c r="Z2223" s="1141"/>
      <c r="AB2223" s="1140"/>
      <c r="AD2223" s="1141"/>
    </row>
    <row r="2224" spans="6:30" ht="18" customHeight="1">
      <c r="F2224" s="144"/>
      <c r="I2224" s="622"/>
      <c r="J2224" s="199"/>
      <c r="L2224" s="144"/>
      <c r="M2224" s="211"/>
      <c r="P2224" s="1391"/>
      <c r="R2224" s="981"/>
      <c r="T2224" s="1140"/>
      <c r="V2224" s="1141"/>
      <c r="X2224" s="1140"/>
      <c r="Z2224" s="1141"/>
      <c r="AB2224" s="1140"/>
      <c r="AD2224" s="1141"/>
    </row>
    <row r="2225" spans="6:30" ht="18" customHeight="1">
      <c r="F2225" s="144"/>
      <c r="I2225" s="622"/>
      <c r="J2225" s="199"/>
      <c r="L2225" s="144"/>
      <c r="M2225" s="211"/>
      <c r="P2225" s="1391"/>
      <c r="R2225" s="981"/>
      <c r="T2225" s="1140"/>
      <c r="V2225" s="1141"/>
      <c r="X2225" s="1140"/>
      <c r="Z2225" s="1141"/>
      <c r="AB2225" s="1140"/>
      <c r="AD2225" s="1141"/>
    </row>
    <row r="2226" spans="6:30" ht="18" customHeight="1">
      <c r="F2226" s="144"/>
      <c r="I2226" s="622"/>
      <c r="J2226" s="199"/>
      <c r="L2226" s="144"/>
      <c r="M2226" s="211"/>
      <c r="P2226" s="1391"/>
      <c r="R2226" s="981"/>
      <c r="T2226" s="1140"/>
      <c r="V2226" s="1141"/>
      <c r="X2226" s="1140"/>
      <c r="Z2226" s="1141"/>
      <c r="AB2226" s="1140"/>
      <c r="AD2226" s="1141"/>
    </row>
    <row r="2227" spans="6:30" ht="18" customHeight="1">
      <c r="F2227" s="144"/>
      <c r="I2227" s="622"/>
      <c r="J2227" s="199"/>
      <c r="L2227" s="144"/>
      <c r="M2227" s="211"/>
      <c r="P2227" s="1391"/>
      <c r="R2227" s="981"/>
      <c r="T2227" s="1140"/>
      <c r="V2227" s="1141"/>
      <c r="X2227" s="1140"/>
      <c r="Z2227" s="1141"/>
      <c r="AB2227" s="1140"/>
      <c r="AD2227" s="1141"/>
    </row>
    <row r="2228" spans="6:30" ht="18" customHeight="1">
      <c r="F2228" s="144"/>
      <c r="I2228" s="622"/>
      <c r="J2228" s="199"/>
      <c r="L2228" s="144"/>
      <c r="M2228" s="211"/>
      <c r="P2228" s="1391"/>
      <c r="R2228" s="981"/>
      <c r="T2228" s="1140"/>
      <c r="V2228" s="1141"/>
      <c r="X2228" s="1140"/>
      <c r="Z2228" s="1141"/>
      <c r="AB2228" s="1140"/>
      <c r="AD2228" s="1141"/>
    </row>
    <row r="2229" spans="6:30" ht="18" customHeight="1">
      <c r="F2229" s="144"/>
      <c r="I2229" s="622"/>
      <c r="J2229" s="199"/>
      <c r="L2229" s="144"/>
      <c r="M2229" s="211"/>
      <c r="P2229" s="1391"/>
      <c r="R2229" s="981"/>
      <c r="T2229" s="1140"/>
      <c r="V2229" s="1141"/>
      <c r="X2229" s="1140"/>
      <c r="Z2229" s="1141"/>
      <c r="AB2229" s="1140"/>
      <c r="AD2229" s="1141"/>
    </row>
    <row r="2230" spans="6:30" ht="18" customHeight="1">
      <c r="F2230" s="144"/>
      <c r="I2230" s="622"/>
      <c r="J2230" s="199"/>
      <c r="L2230" s="144"/>
      <c r="M2230" s="211"/>
      <c r="P2230" s="1391"/>
      <c r="R2230" s="981"/>
      <c r="T2230" s="1140"/>
      <c r="V2230" s="1141"/>
      <c r="X2230" s="1140"/>
      <c r="Z2230" s="1141"/>
      <c r="AB2230" s="1140"/>
      <c r="AD2230" s="1141"/>
    </row>
    <row r="2231" spans="6:30" ht="18" customHeight="1">
      <c r="F2231" s="144"/>
      <c r="I2231" s="622"/>
      <c r="J2231" s="199"/>
      <c r="L2231" s="144"/>
      <c r="M2231" s="211"/>
      <c r="P2231" s="1391"/>
      <c r="R2231" s="981"/>
      <c r="T2231" s="1140"/>
      <c r="V2231" s="1141"/>
      <c r="X2231" s="1140"/>
      <c r="Z2231" s="1141"/>
      <c r="AB2231" s="1140"/>
      <c r="AD2231" s="1141"/>
    </row>
    <row r="2232" spans="6:30" ht="18" customHeight="1">
      <c r="F2232" s="144"/>
      <c r="I2232" s="622"/>
      <c r="J2232" s="199"/>
      <c r="L2232" s="144"/>
      <c r="M2232" s="211"/>
      <c r="P2232" s="1391"/>
      <c r="R2232" s="981"/>
      <c r="T2232" s="1140"/>
      <c r="V2232" s="1141"/>
      <c r="X2232" s="1140"/>
      <c r="Z2232" s="1141"/>
      <c r="AB2232" s="1140"/>
      <c r="AD2232" s="1141"/>
    </row>
    <row r="2233" spans="6:30" ht="18" customHeight="1">
      <c r="F2233" s="144"/>
      <c r="I2233" s="622"/>
      <c r="J2233" s="199"/>
      <c r="L2233" s="144"/>
      <c r="M2233" s="211"/>
      <c r="P2233" s="1391"/>
      <c r="R2233" s="981"/>
      <c r="T2233" s="1140"/>
      <c r="V2233" s="1141"/>
      <c r="X2233" s="1140"/>
      <c r="Z2233" s="1141"/>
      <c r="AB2233" s="1140"/>
      <c r="AD2233" s="1141"/>
    </row>
    <row r="2234" spans="6:30" ht="18" customHeight="1">
      <c r="F2234" s="144"/>
      <c r="I2234" s="622"/>
      <c r="J2234" s="199"/>
      <c r="L2234" s="144"/>
      <c r="M2234" s="211"/>
      <c r="P2234" s="1391"/>
      <c r="R2234" s="981"/>
      <c r="T2234" s="1140"/>
      <c r="V2234" s="1141"/>
      <c r="X2234" s="1140"/>
      <c r="Z2234" s="1141"/>
      <c r="AB2234" s="1140"/>
      <c r="AD2234" s="1141"/>
    </row>
    <row r="2235" spans="6:30" ht="18" customHeight="1">
      <c r="F2235" s="144"/>
      <c r="I2235" s="622"/>
      <c r="J2235" s="199"/>
      <c r="L2235" s="144"/>
      <c r="M2235" s="211"/>
      <c r="P2235" s="1391"/>
      <c r="R2235" s="981"/>
      <c r="T2235" s="1140"/>
      <c r="V2235" s="1141"/>
      <c r="X2235" s="1140"/>
      <c r="Z2235" s="1141"/>
      <c r="AB2235" s="1140"/>
      <c r="AD2235" s="1141"/>
    </row>
    <row r="2236" spans="6:30" ht="18" customHeight="1">
      <c r="F2236" s="144"/>
      <c r="I2236" s="622"/>
      <c r="J2236" s="199"/>
      <c r="L2236" s="144"/>
      <c r="M2236" s="211"/>
      <c r="P2236" s="1391"/>
      <c r="R2236" s="981"/>
      <c r="T2236" s="1140"/>
      <c r="V2236" s="1141"/>
      <c r="X2236" s="1140"/>
      <c r="Z2236" s="1141"/>
      <c r="AB2236" s="1140"/>
      <c r="AD2236" s="1141"/>
    </row>
    <row r="2237" spans="6:30" ht="18" customHeight="1">
      <c r="F2237" s="144"/>
      <c r="I2237" s="622"/>
      <c r="J2237" s="199"/>
      <c r="L2237" s="144"/>
      <c r="M2237" s="211"/>
      <c r="P2237" s="1391"/>
      <c r="R2237" s="981"/>
      <c r="T2237" s="1140"/>
      <c r="V2237" s="1141"/>
      <c r="X2237" s="1140"/>
      <c r="Z2237" s="1141"/>
      <c r="AB2237" s="1140"/>
      <c r="AD2237" s="1141"/>
    </row>
    <row r="2238" spans="6:30" ht="18" customHeight="1">
      <c r="F2238" s="144"/>
      <c r="I2238" s="622"/>
      <c r="J2238" s="199"/>
      <c r="L2238" s="144"/>
      <c r="M2238" s="211"/>
      <c r="P2238" s="1391"/>
      <c r="R2238" s="981"/>
      <c r="T2238" s="1140"/>
      <c r="V2238" s="1141"/>
      <c r="X2238" s="1140"/>
      <c r="Z2238" s="1141"/>
      <c r="AB2238" s="1140"/>
      <c r="AD2238" s="1141"/>
    </row>
    <row r="2239" spans="6:30" ht="18" customHeight="1">
      <c r="F2239" s="144"/>
      <c r="I2239" s="622"/>
      <c r="J2239" s="199"/>
      <c r="L2239" s="144"/>
      <c r="M2239" s="211"/>
      <c r="P2239" s="1391"/>
      <c r="R2239" s="981"/>
      <c r="T2239" s="1140"/>
      <c r="V2239" s="1141"/>
      <c r="X2239" s="1140"/>
      <c r="Z2239" s="1141"/>
      <c r="AB2239" s="1140"/>
      <c r="AD2239" s="1141"/>
    </row>
    <row r="2240" spans="6:30" ht="18" customHeight="1">
      <c r="F2240" s="144"/>
      <c r="I2240" s="622"/>
      <c r="J2240" s="199"/>
      <c r="L2240" s="144"/>
      <c r="M2240" s="211"/>
      <c r="P2240" s="1391"/>
      <c r="R2240" s="981"/>
      <c r="T2240" s="1140"/>
      <c r="V2240" s="1141"/>
      <c r="X2240" s="1140"/>
      <c r="Z2240" s="1141"/>
      <c r="AB2240" s="1140"/>
      <c r="AD2240" s="1141"/>
    </row>
    <row r="2241" spans="6:30" ht="18" customHeight="1">
      <c r="F2241" s="144"/>
      <c r="I2241" s="622"/>
      <c r="J2241" s="199"/>
      <c r="L2241" s="144"/>
      <c r="M2241" s="211"/>
      <c r="P2241" s="1391"/>
      <c r="R2241" s="981"/>
      <c r="T2241" s="1140"/>
      <c r="V2241" s="1141"/>
      <c r="X2241" s="1140"/>
      <c r="Z2241" s="1141"/>
      <c r="AB2241" s="1140"/>
      <c r="AD2241" s="1141"/>
    </row>
    <row r="2242" spans="6:30" ht="18" customHeight="1">
      <c r="F2242" s="144"/>
      <c r="I2242" s="622"/>
      <c r="J2242" s="199"/>
      <c r="L2242" s="144"/>
      <c r="M2242" s="211"/>
      <c r="P2242" s="1391"/>
      <c r="R2242" s="981"/>
      <c r="T2242" s="1140"/>
      <c r="V2242" s="1141"/>
      <c r="X2242" s="1140"/>
      <c r="Z2242" s="1141"/>
      <c r="AB2242" s="1140"/>
      <c r="AD2242" s="1141"/>
    </row>
    <row r="2243" spans="6:30" ht="18" customHeight="1">
      <c r="F2243" s="144"/>
      <c r="I2243" s="622"/>
      <c r="J2243" s="199"/>
      <c r="L2243" s="144"/>
      <c r="M2243" s="211"/>
      <c r="P2243" s="1391"/>
      <c r="R2243" s="981"/>
      <c r="T2243" s="1140"/>
      <c r="V2243" s="1141"/>
      <c r="X2243" s="1140"/>
      <c r="Z2243" s="1141"/>
      <c r="AB2243" s="1140"/>
      <c r="AD2243" s="1141"/>
    </row>
    <row r="2244" spans="6:30" ht="18" customHeight="1">
      <c r="F2244" s="144"/>
      <c r="I2244" s="622"/>
      <c r="J2244" s="199"/>
      <c r="L2244" s="144"/>
      <c r="M2244" s="211"/>
      <c r="P2244" s="1391"/>
      <c r="R2244" s="981"/>
      <c r="T2244" s="1140"/>
      <c r="V2244" s="1141"/>
      <c r="X2244" s="1140"/>
      <c r="Z2244" s="1141"/>
      <c r="AB2244" s="1140"/>
      <c r="AD2244" s="1141"/>
    </row>
    <row r="2245" spans="6:30" ht="18" customHeight="1">
      <c r="F2245" s="144"/>
      <c r="I2245" s="622"/>
      <c r="J2245" s="199"/>
      <c r="L2245" s="144"/>
      <c r="M2245" s="211"/>
      <c r="P2245" s="1391"/>
      <c r="R2245" s="981"/>
      <c r="T2245" s="1140"/>
      <c r="V2245" s="1141"/>
      <c r="X2245" s="1140"/>
      <c r="Z2245" s="1141"/>
      <c r="AB2245" s="1140"/>
      <c r="AD2245" s="1141"/>
    </row>
    <row r="2246" spans="6:30" ht="18" customHeight="1">
      <c r="F2246" s="144"/>
      <c r="I2246" s="622"/>
      <c r="J2246" s="199"/>
      <c r="L2246" s="144"/>
      <c r="M2246" s="211"/>
      <c r="P2246" s="1391"/>
      <c r="R2246" s="981"/>
      <c r="T2246" s="1140"/>
      <c r="V2246" s="1141"/>
      <c r="X2246" s="1140"/>
      <c r="Z2246" s="1141"/>
      <c r="AB2246" s="1140"/>
      <c r="AD2246" s="1141"/>
    </row>
    <row r="2247" spans="6:30" ht="18" customHeight="1">
      <c r="F2247" s="144"/>
      <c r="I2247" s="622"/>
      <c r="J2247" s="199"/>
      <c r="L2247" s="144"/>
      <c r="M2247" s="211"/>
      <c r="P2247" s="1391"/>
      <c r="R2247" s="981"/>
      <c r="T2247" s="1140"/>
      <c r="V2247" s="1141"/>
      <c r="X2247" s="1140"/>
      <c r="Z2247" s="1141"/>
      <c r="AB2247" s="1140"/>
      <c r="AD2247" s="1141"/>
    </row>
    <row r="2248" spans="6:30" ht="18" customHeight="1">
      <c r="F2248" s="144"/>
      <c r="I2248" s="622"/>
      <c r="J2248" s="199"/>
      <c r="L2248" s="144"/>
      <c r="M2248" s="211"/>
      <c r="P2248" s="1391"/>
      <c r="R2248" s="981"/>
      <c r="T2248" s="1140"/>
      <c r="V2248" s="1141"/>
      <c r="X2248" s="1140"/>
      <c r="Z2248" s="1141"/>
      <c r="AB2248" s="1140"/>
      <c r="AD2248" s="1141"/>
    </row>
    <row r="2249" spans="6:30" ht="18" customHeight="1">
      <c r="F2249" s="144"/>
      <c r="I2249" s="622"/>
      <c r="J2249" s="199"/>
      <c r="L2249" s="144"/>
      <c r="M2249" s="211"/>
      <c r="P2249" s="1391"/>
      <c r="R2249" s="981"/>
      <c r="T2249" s="1140"/>
      <c r="V2249" s="1141"/>
      <c r="X2249" s="1140"/>
      <c r="Z2249" s="1141"/>
      <c r="AB2249" s="1140"/>
      <c r="AD2249" s="1141"/>
    </row>
    <row r="2250" spans="6:30" ht="18" customHeight="1">
      <c r="F2250" s="144"/>
      <c r="I2250" s="622"/>
      <c r="J2250" s="199"/>
      <c r="L2250" s="144"/>
      <c r="M2250" s="211"/>
      <c r="P2250" s="1391"/>
      <c r="R2250" s="981"/>
      <c r="T2250" s="1140"/>
      <c r="V2250" s="1141"/>
      <c r="X2250" s="1140"/>
      <c r="Z2250" s="1141"/>
      <c r="AB2250" s="1140"/>
      <c r="AD2250" s="1141"/>
    </row>
    <row r="2251" spans="6:30" ht="18" customHeight="1">
      <c r="F2251" s="144"/>
      <c r="I2251" s="622"/>
      <c r="J2251" s="199"/>
      <c r="L2251" s="144"/>
      <c r="M2251" s="211"/>
      <c r="P2251" s="1391"/>
      <c r="R2251" s="981"/>
      <c r="T2251" s="1140"/>
      <c r="V2251" s="1141"/>
      <c r="X2251" s="1140"/>
      <c r="Z2251" s="1141"/>
      <c r="AB2251" s="1140"/>
      <c r="AD2251" s="1141"/>
    </row>
    <row r="2252" spans="6:30" ht="18" customHeight="1">
      <c r="F2252" s="144"/>
      <c r="I2252" s="622"/>
      <c r="J2252" s="199"/>
      <c r="L2252" s="144"/>
      <c r="M2252" s="211"/>
      <c r="P2252" s="1391"/>
      <c r="R2252" s="981"/>
      <c r="T2252" s="1140"/>
      <c r="V2252" s="1141"/>
      <c r="X2252" s="1140"/>
      <c r="Z2252" s="1141"/>
      <c r="AB2252" s="1140"/>
      <c r="AD2252" s="1141"/>
    </row>
    <row r="2253" spans="6:30" ht="18" customHeight="1">
      <c r="F2253" s="144"/>
      <c r="I2253" s="622"/>
      <c r="J2253" s="199"/>
      <c r="L2253" s="144"/>
      <c r="M2253" s="211"/>
      <c r="P2253" s="1391"/>
      <c r="R2253" s="981"/>
      <c r="T2253" s="1140"/>
      <c r="V2253" s="1141"/>
      <c r="X2253" s="1140"/>
      <c r="Z2253" s="1141"/>
      <c r="AB2253" s="1140"/>
      <c r="AD2253" s="1141"/>
    </row>
    <row r="2254" spans="6:30" ht="18" customHeight="1">
      <c r="F2254" s="144"/>
      <c r="I2254" s="622"/>
      <c r="J2254" s="199"/>
      <c r="L2254" s="144"/>
      <c r="M2254" s="211"/>
      <c r="P2254" s="1391"/>
      <c r="R2254" s="981"/>
      <c r="T2254" s="1140"/>
      <c r="V2254" s="1141"/>
      <c r="X2254" s="1140"/>
      <c r="Z2254" s="1141"/>
      <c r="AB2254" s="1140"/>
      <c r="AD2254" s="1141"/>
    </row>
    <row r="2255" spans="6:30" ht="18" customHeight="1">
      <c r="F2255" s="144"/>
      <c r="I2255" s="622"/>
      <c r="J2255" s="199"/>
      <c r="L2255" s="144"/>
      <c r="M2255" s="211"/>
      <c r="P2255" s="1391"/>
      <c r="R2255" s="981"/>
      <c r="T2255" s="1140"/>
      <c r="V2255" s="1141"/>
      <c r="X2255" s="1140"/>
      <c r="Z2255" s="1141"/>
      <c r="AB2255" s="1140"/>
      <c r="AD2255" s="1141"/>
    </row>
    <row r="2256" spans="6:30" ht="18" customHeight="1">
      <c r="F2256" s="144"/>
      <c r="I2256" s="622"/>
      <c r="J2256" s="199"/>
      <c r="L2256" s="144"/>
      <c r="M2256" s="211"/>
      <c r="P2256" s="1391"/>
      <c r="R2256" s="981"/>
      <c r="T2256" s="1140"/>
      <c r="V2256" s="1141"/>
      <c r="X2256" s="1140"/>
      <c r="Z2256" s="1141"/>
      <c r="AB2256" s="1140"/>
      <c r="AD2256" s="1141"/>
    </row>
    <row r="2257" spans="6:30" ht="18" customHeight="1">
      <c r="F2257" s="144"/>
      <c r="I2257" s="622"/>
      <c r="J2257" s="199"/>
      <c r="L2257" s="144"/>
      <c r="M2257" s="211"/>
      <c r="P2257" s="1391"/>
      <c r="R2257" s="981"/>
      <c r="T2257" s="1140"/>
      <c r="V2257" s="1141"/>
      <c r="X2257" s="1140"/>
      <c r="Z2257" s="1141"/>
      <c r="AB2257" s="1140"/>
      <c r="AD2257" s="1141"/>
    </row>
    <row r="2258" spans="6:30" ht="18" customHeight="1">
      <c r="F2258" s="144"/>
      <c r="I2258" s="622"/>
      <c r="J2258" s="199"/>
      <c r="L2258" s="144"/>
      <c r="M2258" s="211"/>
      <c r="P2258" s="1391"/>
      <c r="R2258" s="981"/>
      <c r="T2258" s="1140"/>
      <c r="V2258" s="1141"/>
      <c r="X2258" s="1140"/>
      <c r="Z2258" s="1141"/>
      <c r="AB2258" s="1140"/>
      <c r="AD2258" s="1141"/>
    </row>
    <row r="2259" spans="6:30" ht="18" customHeight="1">
      <c r="F2259" s="144"/>
      <c r="I2259" s="622"/>
      <c r="J2259" s="199"/>
      <c r="L2259" s="144"/>
      <c r="M2259" s="211"/>
      <c r="P2259" s="1391"/>
      <c r="R2259" s="981"/>
      <c r="T2259" s="1140"/>
      <c r="V2259" s="1141"/>
      <c r="X2259" s="1140"/>
      <c r="Z2259" s="1141"/>
      <c r="AB2259" s="1140"/>
      <c r="AD2259" s="1141"/>
    </row>
    <row r="2260" spans="6:30" ht="18" customHeight="1">
      <c r="F2260" s="144"/>
      <c r="I2260" s="622"/>
      <c r="J2260" s="199"/>
      <c r="L2260" s="144"/>
      <c r="M2260" s="211"/>
      <c r="P2260" s="1391"/>
      <c r="R2260" s="981"/>
      <c r="T2260" s="1140"/>
      <c r="V2260" s="1141"/>
      <c r="X2260" s="1140"/>
      <c r="Z2260" s="1141"/>
      <c r="AB2260" s="1140"/>
      <c r="AD2260" s="1141"/>
    </row>
    <row r="2261" spans="6:30" ht="18" customHeight="1">
      <c r="F2261" s="144"/>
      <c r="I2261" s="622"/>
      <c r="J2261" s="199"/>
      <c r="L2261" s="144"/>
      <c r="M2261" s="211"/>
      <c r="P2261" s="1391"/>
      <c r="R2261" s="981"/>
      <c r="T2261" s="1140"/>
      <c r="V2261" s="1141"/>
      <c r="X2261" s="1140"/>
      <c r="Z2261" s="1141"/>
      <c r="AB2261" s="1140"/>
      <c r="AD2261" s="1141"/>
    </row>
    <row r="2262" spans="6:30" ht="18" customHeight="1">
      <c r="F2262" s="144"/>
      <c r="I2262" s="622"/>
      <c r="J2262" s="199"/>
      <c r="L2262" s="144"/>
      <c r="M2262" s="211"/>
      <c r="P2262" s="1391"/>
      <c r="R2262" s="981"/>
      <c r="T2262" s="1140"/>
      <c r="V2262" s="1141"/>
      <c r="X2262" s="1140"/>
      <c r="Z2262" s="1141"/>
      <c r="AB2262" s="1140"/>
      <c r="AD2262" s="1141"/>
    </row>
    <row r="2263" spans="6:30" ht="18" customHeight="1">
      <c r="F2263" s="144"/>
      <c r="I2263" s="622"/>
      <c r="J2263" s="199"/>
      <c r="L2263" s="144"/>
      <c r="M2263" s="211"/>
      <c r="P2263" s="1391"/>
      <c r="R2263" s="981"/>
      <c r="T2263" s="1140"/>
      <c r="V2263" s="1141"/>
      <c r="X2263" s="1140"/>
      <c r="Z2263" s="1141"/>
      <c r="AB2263" s="1140"/>
      <c r="AD2263" s="1141"/>
    </row>
    <row r="2264" spans="6:30" ht="18" customHeight="1">
      <c r="F2264" s="144"/>
      <c r="I2264" s="622"/>
      <c r="J2264" s="199"/>
      <c r="L2264" s="144"/>
      <c r="M2264" s="211"/>
      <c r="P2264" s="1391"/>
      <c r="R2264" s="981"/>
      <c r="T2264" s="1140"/>
      <c r="V2264" s="1141"/>
      <c r="X2264" s="1140"/>
      <c r="Z2264" s="1141"/>
      <c r="AB2264" s="1140"/>
      <c r="AD2264" s="1141"/>
    </row>
    <row r="2265" spans="6:30" ht="18" customHeight="1">
      <c r="F2265" s="144"/>
      <c r="I2265" s="622"/>
      <c r="J2265" s="199"/>
      <c r="L2265" s="144"/>
      <c r="M2265" s="211"/>
      <c r="P2265" s="1391"/>
      <c r="R2265" s="981"/>
      <c r="T2265" s="1140"/>
      <c r="V2265" s="1141"/>
      <c r="X2265" s="1140"/>
      <c r="Z2265" s="1141"/>
      <c r="AB2265" s="1140"/>
      <c r="AD2265" s="1141"/>
    </row>
    <row r="2266" spans="6:30" ht="18" customHeight="1">
      <c r="F2266" s="144"/>
      <c r="I2266" s="622"/>
      <c r="J2266" s="199"/>
      <c r="L2266" s="144"/>
      <c r="M2266" s="211"/>
      <c r="P2266" s="1391"/>
      <c r="R2266" s="981"/>
      <c r="T2266" s="1140"/>
      <c r="V2266" s="1141"/>
      <c r="X2266" s="1140"/>
      <c r="Z2266" s="1141"/>
      <c r="AB2266" s="1140"/>
      <c r="AD2266" s="1141"/>
    </row>
    <row r="2267" spans="6:30" ht="18" customHeight="1">
      <c r="F2267" s="144"/>
      <c r="I2267" s="622"/>
      <c r="J2267" s="199"/>
      <c r="L2267" s="144"/>
      <c r="M2267" s="211"/>
      <c r="P2267" s="1391"/>
      <c r="R2267" s="981"/>
      <c r="T2267" s="1140"/>
      <c r="V2267" s="1141"/>
      <c r="X2267" s="1140"/>
      <c r="Z2267" s="1141"/>
      <c r="AB2267" s="1140"/>
      <c r="AD2267" s="1141"/>
    </row>
    <row r="2268" spans="6:30" ht="18" customHeight="1">
      <c r="F2268" s="144"/>
      <c r="I2268" s="622"/>
      <c r="J2268" s="199"/>
      <c r="L2268" s="144"/>
      <c r="M2268" s="211"/>
      <c r="P2268" s="1391"/>
      <c r="R2268" s="981"/>
      <c r="T2268" s="1140"/>
      <c r="V2268" s="1141"/>
      <c r="X2268" s="1140"/>
      <c r="Z2268" s="1141"/>
      <c r="AB2268" s="1140"/>
      <c r="AD2268" s="1141"/>
    </row>
    <row r="2269" spans="6:30" ht="18" customHeight="1">
      <c r="F2269" s="144"/>
      <c r="I2269" s="622"/>
      <c r="J2269" s="199"/>
      <c r="L2269" s="144"/>
      <c r="M2269" s="211"/>
      <c r="P2269" s="1391"/>
      <c r="R2269" s="981"/>
      <c r="T2269" s="1140"/>
      <c r="V2269" s="1141"/>
      <c r="X2269" s="1140"/>
      <c r="Z2269" s="1141"/>
      <c r="AB2269" s="1140"/>
      <c r="AD2269" s="1141"/>
    </row>
    <row r="2270" spans="6:30" ht="18" customHeight="1">
      <c r="F2270" s="144"/>
      <c r="I2270" s="622"/>
      <c r="J2270" s="199"/>
      <c r="L2270" s="144"/>
      <c r="M2270" s="211"/>
      <c r="P2270" s="1391"/>
      <c r="R2270" s="981"/>
      <c r="T2270" s="1140"/>
      <c r="V2270" s="1141"/>
      <c r="X2270" s="1140"/>
      <c r="Z2270" s="1141"/>
      <c r="AB2270" s="1140"/>
      <c r="AD2270" s="1141"/>
    </row>
    <row r="2271" spans="6:30" ht="18" customHeight="1">
      <c r="F2271" s="144"/>
      <c r="I2271" s="622"/>
      <c r="J2271" s="199"/>
      <c r="L2271" s="144"/>
      <c r="M2271" s="211"/>
      <c r="P2271" s="1391"/>
      <c r="R2271" s="981"/>
      <c r="T2271" s="1140"/>
      <c r="V2271" s="1141"/>
      <c r="X2271" s="1140"/>
      <c r="Z2271" s="1141"/>
      <c r="AB2271" s="1140"/>
      <c r="AD2271" s="1141"/>
    </row>
    <row r="2272" spans="6:30" ht="18" customHeight="1">
      <c r="F2272" s="144"/>
      <c r="I2272" s="622"/>
      <c r="J2272" s="199"/>
      <c r="L2272" s="144"/>
      <c r="M2272" s="211"/>
      <c r="P2272" s="1391"/>
      <c r="R2272" s="981"/>
      <c r="T2272" s="1140"/>
      <c r="V2272" s="1141"/>
      <c r="X2272" s="1140"/>
      <c r="Z2272" s="1141"/>
      <c r="AB2272" s="1140"/>
      <c r="AD2272" s="1141"/>
    </row>
    <row r="2273" spans="6:30" ht="18" customHeight="1">
      <c r="F2273" s="144"/>
      <c r="I2273" s="622"/>
      <c r="J2273" s="199"/>
      <c r="L2273" s="144"/>
      <c r="M2273" s="211"/>
      <c r="P2273" s="1391"/>
      <c r="R2273" s="981"/>
      <c r="T2273" s="1140"/>
      <c r="V2273" s="1141"/>
      <c r="X2273" s="1140"/>
      <c r="Z2273" s="1141"/>
      <c r="AB2273" s="1140"/>
      <c r="AD2273" s="1141"/>
    </row>
    <row r="2274" spans="6:30" ht="18" customHeight="1">
      <c r="F2274" s="144"/>
      <c r="I2274" s="622"/>
      <c r="J2274" s="199"/>
      <c r="L2274" s="144"/>
      <c r="M2274" s="211"/>
      <c r="P2274" s="1391"/>
      <c r="R2274" s="981"/>
      <c r="T2274" s="1140"/>
      <c r="V2274" s="1141"/>
      <c r="X2274" s="1140"/>
      <c r="Z2274" s="1141"/>
      <c r="AB2274" s="1140"/>
      <c r="AD2274" s="1141"/>
    </row>
    <row r="2275" spans="6:30" ht="18" customHeight="1">
      <c r="F2275" s="144"/>
      <c r="I2275" s="622"/>
      <c r="J2275" s="199"/>
      <c r="L2275" s="144"/>
      <c r="M2275" s="211"/>
      <c r="P2275" s="1391"/>
      <c r="R2275" s="981"/>
      <c r="T2275" s="1140"/>
      <c r="V2275" s="1141"/>
      <c r="X2275" s="1140"/>
      <c r="Z2275" s="1141"/>
      <c r="AB2275" s="1140"/>
      <c r="AD2275" s="1141"/>
    </row>
    <row r="2276" spans="6:30" ht="18" customHeight="1">
      <c r="F2276" s="144"/>
      <c r="I2276" s="622"/>
      <c r="J2276" s="199"/>
      <c r="L2276" s="144"/>
      <c r="M2276" s="211"/>
      <c r="P2276" s="1391"/>
      <c r="R2276" s="981"/>
      <c r="T2276" s="1140"/>
      <c r="V2276" s="1141"/>
      <c r="X2276" s="1140"/>
      <c r="Z2276" s="1141"/>
      <c r="AB2276" s="1140"/>
      <c r="AD2276" s="1141"/>
    </row>
    <row r="2277" spans="6:30" ht="18" customHeight="1">
      <c r="F2277" s="144"/>
      <c r="I2277" s="622"/>
      <c r="J2277" s="199"/>
      <c r="L2277" s="144"/>
      <c r="M2277" s="211"/>
      <c r="P2277" s="1391"/>
      <c r="R2277" s="981"/>
      <c r="T2277" s="1140"/>
      <c r="V2277" s="1141"/>
      <c r="X2277" s="1140"/>
      <c r="Z2277" s="1141"/>
      <c r="AB2277" s="1140"/>
      <c r="AD2277" s="1141"/>
    </row>
    <row r="2278" spans="6:30" ht="18" customHeight="1">
      <c r="F2278" s="144"/>
      <c r="I2278" s="622"/>
      <c r="J2278" s="199"/>
      <c r="L2278" s="144"/>
      <c r="M2278" s="211"/>
      <c r="P2278" s="1391"/>
      <c r="R2278" s="981"/>
      <c r="T2278" s="1140"/>
      <c r="V2278" s="1141"/>
      <c r="X2278" s="1140"/>
      <c r="Z2278" s="1141"/>
      <c r="AB2278" s="1140"/>
      <c r="AD2278" s="1141"/>
    </row>
    <row r="2279" spans="6:30" ht="18" customHeight="1">
      <c r="F2279" s="144"/>
      <c r="I2279" s="622"/>
      <c r="J2279" s="199"/>
      <c r="L2279" s="144"/>
      <c r="M2279" s="211"/>
      <c r="P2279" s="1391"/>
      <c r="R2279" s="981"/>
      <c r="T2279" s="1140"/>
      <c r="V2279" s="1141"/>
      <c r="X2279" s="1140"/>
      <c r="Z2279" s="1141"/>
      <c r="AB2279" s="1140"/>
      <c r="AD2279" s="1141"/>
    </row>
    <row r="2280" spans="6:30" ht="18" customHeight="1">
      <c r="F2280" s="144"/>
      <c r="I2280" s="622"/>
      <c r="J2280" s="199"/>
      <c r="L2280" s="144"/>
      <c r="M2280" s="211"/>
      <c r="P2280" s="1391"/>
      <c r="R2280" s="981"/>
      <c r="T2280" s="1140"/>
      <c r="V2280" s="1141"/>
      <c r="X2280" s="1140"/>
      <c r="Z2280" s="1141"/>
      <c r="AB2280" s="1140"/>
      <c r="AD2280" s="1141"/>
    </row>
    <row r="2281" spans="6:30" ht="18" customHeight="1">
      <c r="F2281" s="144"/>
      <c r="I2281" s="622"/>
      <c r="J2281" s="199"/>
      <c r="L2281" s="144"/>
      <c r="M2281" s="211"/>
      <c r="P2281" s="1391"/>
      <c r="R2281" s="981"/>
      <c r="T2281" s="1140"/>
      <c r="V2281" s="1141"/>
      <c r="X2281" s="1140"/>
      <c r="Z2281" s="1141"/>
      <c r="AB2281" s="1140"/>
      <c r="AD2281" s="1141"/>
    </row>
    <row r="2282" spans="6:30" ht="18" customHeight="1">
      <c r="F2282" s="144"/>
      <c r="I2282" s="622"/>
      <c r="J2282" s="199"/>
      <c r="L2282" s="144"/>
      <c r="M2282" s="211"/>
      <c r="P2282" s="1391"/>
      <c r="R2282" s="981"/>
      <c r="T2282" s="1140"/>
      <c r="V2282" s="1141"/>
      <c r="X2282" s="1140"/>
      <c r="Z2282" s="1141"/>
      <c r="AB2282" s="1140"/>
      <c r="AD2282" s="1141"/>
    </row>
    <row r="2283" spans="6:30" ht="18" customHeight="1">
      <c r="F2283" s="144"/>
      <c r="I2283" s="622"/>
      <c r="J2283" s="199"/>
      <c r="L2283" s="144"/>
      <c r="M2283" s="211"/>
      <c r="P2283" s="1391"/>
      <c r="R2283" s="981"/>
      <c r="T2283" s="1140"/>
      <c r="V2283" s="1141"/>
      <c r="X2283" s="1140"/>
      <c r="Z2283" s="1141"/>
      <c r="AB2283" s="1140"/>
      <c r="AD2283" s="1141"/>
    </row>
    <row r="2284" spans="6:30" ht="18" customHeight="1">
      <c r="F2284" s="144"/>
      <c r="I2284" s="622"/>
      <c r="J2284" s="199"/>
      <c r="L2284" s="144"/>
      <c r="M2284" s="211"/>
      <c r="P2284" s="1391"/>
      <c r="R2284" s="981"/>
      <c r="T2284" s="1140"/>
      <c r="V2284" s="1141"/>
      <c r="X2284" s="1140"/>
      <c r="Z2284" s="1141"/>
      <c r="AB2284" s="1140"/>
      <c r="AD2284" s="1141"/>
    </row>
    <row r="2285" spans="6:30" ht="18" customHeight="1">
      <c r="F2285" s="144"/>
      <c r="I2285" s="622"/>
      <c r="J2285" s="199"/>
      <c r="L2285" s="144"/>
      <c r="M2285" s="211"/>
      <c r="P2285" s="1391"/>
      <c r="R2285" s="981"/>
      <c r="T2285" s="1140"/>
      <c r="V2285" s="1141"/>
      <c r="X2285" s="1140"/>
      <c r="Z2285" s="1141"/>
      <c r="AB2285" s="1140"/>
      <c r="AD2285" s="1141"/>
    </row>
    <row r="2286" spans="6:30" ht="18" customHeight="1">
      <c r="F2286" s="144"/>
      <c r="I2286" s="622"/>
      <c r="J2286" s="199"/>
      <c r="L2286" s="144"/>
      <c r="M2286" s="211"/>
      <c r="P2286" s="1391"/>
      <c r="R2286" s="981"/>
      <c r="T2286" s="1140"/>
      <c r="V2286" s="1141"/>
      <c r="X2286" s="1140"/>
      <c r="Z2286" s="1141"/>
      <c r="AB2286" s="1140"/>
      <c r="AD2286" s="1141"/>
    </row>
    <row r="2287" spans="6:30" ht="18" customHeight="1">
      <c r="F2287" s="144"/>
      <c r="I2287" s="622"/>
      <c r="J2287" s="199"/>
      <c r="L2287" s="144"/>
      <c r="M2287" s="211"/>
      <c r="P2287" s="1391"/>
      <c r="R2287" s="981"/>
      <c r="T2287" s="1140"/>
      <c r="V2287" s="1141"/>
      <c r="X2287" s="1140"/>
      <c r="Z2287" s="1141"/>
      <c r="AB2287" s="1140"/>
      <c r="AD2287" s="1141"/>
    </row>
    <row r="2288" spans="6:30" ht="18" customHeight="1">
      <c r="F2288" s="144"/>
      <c r="I2288" s="622"/>
      <c r="J2288" s="199"/>
      <c r="L2288" s="144"/>
      <c r="M2288" s="211"/>
      <c r="P2288" s="1391"/>
      <c r="R2288" s="981"/>
      <c r="T2288" s="1140"/>
      <c r="V2288" s="1141"/>
      <c r="X2288" s="1140"/>
      <c r="Z2288" s="1141"/>
      <c r="AB2288" s="1140"/>
      <c r="AD2288" s="1141"/>
    </row>
    <row r="2289" spans="6:30" ht="18" customHeight="1">
      <c r="F2289" s="144"/>
      <c r="I2289" s="622"/>
      <c r="J2289" s="199"/>
      <c r="L2289" s="144"/>
      <c r="M2289" s="211"/>
      <c r="P2289" s="1391"/>
      <c r="R2289" s="981"/>
      <c r="T2289" s="1140"/>
      <c r="V2289" s="1141"/>
      <c r="X2289" s="1140"/>
      <c r="Z2289" s="1141"/>
      <c r="AB2289" s="1140"/>
      <c r="AD2289" s="1141"/>
    </row>
    <row r="2290" spans="6:30" ht="18" customHeight="1">
      <c r="F2290" s="144"/>
      <c r="I2290" s="622"/>
      <c r="J2290" s="199"/>
      <c r="L2290" s="144"/>
      <c r="M2290" s="211"/>
      <c r="P2290" s="1391"/>
      <c r="R2290" s="981"/>
      <c r="T2290" s="1140"/>
      <c r="V2290" s="1141"/>
      <c r="X2290" s="1140"/>
      <c r="Z2290" s="1141"/>
      <c r="AB2290" s="1140"/>
      <c r="AD2290" s="1141"/>
    </row>
    <row r="2291" spans="6:30" ht="18" customHeight="1">
      <c r="F2291" s="144"/>
      <c r="I2291" s="622"/>
      <c r="J2291" s="199"/>
      <c r="L2291" s="144"/>
      <c r="M2291" s="211"/>
      <c r="P2291" s="1391"/>
      <c r="R2291" s="981"/>
      <c r="T2291" s="1140"/>
      <c r="V2291" s="1141"/>
      <c r="X2291" s="1140"/>
      <c r="Z2291" s="1141"/>
      <c r="AB2291" s="1140"/>
      <c r="AD2291" s="1141"/>
    </row>
    <row r="2292" spans="6:30" ht="18" customHeight="1">
      <c r="F2292" s="144"/>
      <c r="I2292" s="622"/>
      <c r="J2292" s="199"/>
      <c r="L2292" s="144"/>
      <c r="M2292" s="211"/>
      <c r="P2292" s="1391"/>
      <c r="R2292" s="981"/>
      <c r="T2292" s="1140"/>
      <c r="V2292" s="1141"/>
      <c r="X2292" s="1140"/>
      <c r="Z2292" s="1141"/>
      <c r="AB2292" s="1140"/>
      <c r="AD2292" s="1141"/>
    </row>
    <row r="2293" spans="6:30" ht="18" customHeight="1">
      <c r="F2293" s="144"/>
      <c r="I2293" s="622"/>
      <c r="J2293" s="199"/>
      <c r="L2293" s="144"/>
      <c r="M2293" s="211"/>
      <c r="P2293" s="1391"/>
      <c r="R2293" s="981"/>
      <c r="T2293" s="1140"/>
      <c r="V2293" s="1141"/>
      <c r="X2293" s="1140"/>
      <c r="Z2293" s="1141"/>
      <c r="AB2293" s="1140"/>
      <c r="AD2293" s="1141"/>
    </row>
    <row r="2294" spans="6:30" ht="18" customHeight="1">
      <c r="F2294" s="144"/>
      <c r="I2294" s="622"/>
      <c r="J2294" s="199"/>
      <c r="L2294" s="144"/>
      <c r="M2294" s="211"/>
      <c r="P2294" s="1391"/>
      <c r="R2294" s="981"/>
      <c r="T2294" s="1140"/>
      <c r="V2294" s="1141"/>
      <c r="X2294" s="1140"/>
      <c r="Z2294" s="1141"/>
      <c r="AB2294" s="1140"/>
      <c r="AD2294" s="1141"/>
    </row>
    <row r="2295" spans="6:30" ht="18" customHeight="1">
      <c r="F2295" s="144"/>
      <c r="I2295" s="622"/>
      <c r="J2295" s="199"/>
      <c r="L2295" s="144"/>
      <c r="M2295" s="211"/>
      <c r="P2295" s="1391"/>
      <c r="R2295" s="981"/>
      <c r="T2295" s="1140"/>
      <c r="V2295" s="1141"/>
      <c r="X2295" s="1140"/>
      <c r="Z2295" s="1141"/>
      <c r="AB2295" s="1140"/>
      <c r="AD2295" s="1141"/>
    </row>
    <row r="2296" spans="6:30" ht="18" customHeight="1">
      <c r="F2296" s="144"/>
      <c r="I2296" s="622"/>
      <c r="J2296" s="199"/>
      <c r="L2296" s="144"/>
      <c r="M2296" s="211"/>
      <c r="P2296" s="1391"/>
      <c r="R2296" s="981"/>
      <c r="T2296" s="1140"/>
      <c r="V2296" s="1141"/>
      <c r="X2296" s="1140"/>
      <c r="Z2296" s="1141"/>
      <c r="AB2296" s="1140"/>
      <c r="AD2296" s="1141"/>
    </row>
    <row r="2297" spans="6:30" ht="18" customHeight="1">
      <c r="F2297" s="144"/>
      <c r="I2297" s="622"/>
      <c r="J2297" s="199"/>
      <c r="L2297" s="144"/>
      <c r="M2297" s="211"/>
      <c r="P2297" s="1391"/>
      <c r="R2297" s="981"/>
      <c r="T2297" s="1140"/>
      <c r="V2297" s="1141"/>
      <c r="X2297" s="1140"/>
      <c r="Z2297" s="1141"/>
      <c r="AB2297" s="1140"/>
      <c r="AD2297" s="1141"/>
    </row>
    <row r="2298" spans="6:30" ht="18" customHeight="1">
      <c r="F2298" s="144"/>
      <c r="I2298" s="622"/>
      <c r="J2298" s="199"/>
      <c r="L2298" s="144"/>
      <c r="M2298" s="211"/>
      <c r="P2298" s="1391"/>
      <c r="R2298" s="981"/>
      <c r="T2298" s="1140"/>
      <c r="V2298" s="1141"/>
      <c r="X2298" s="1140"/>
      <c r="Z2298" s="1141"/>
      <c r="AB2298" s="1140"/>
      <c r="AD2298" s="1141"/>
    </row>
    <row r="2299" spans="6:30" ht="18" customHeight="1">
      <c r="F2299" s="144"/>
      <c r="I2299" s="622"/>
      <c r="J2299" s="199"/>
      <c r="L2299" s="144"/>
      <c r="M2299" s="211"/>
      <c r="P2299" s="1391"/>
      <c r="R2299" s="981"/>
      <c r="T2299" s="1140"/>
      <c r="V2299" s="1141"/>
      <c r="X2299" s="1140"/>
      <c r="Z2299" s="1141"/>
      <c r="AB2299" s="1140"/>
      <c r="AD2299" s="1141"/>
    </row>
    <row r="2300" spans="6:30" ht="18" customHeight="1">
      <c r="F2300" s="144"/>
      <c r="I2300" s="622"/>
      <c r="J2300" s="199"/>
      <c r="L2300" s="144"/>
      <c r="M2300" s="211"/>
      <c r="P2300" s="1391"/>
      <c r="R2300" s="981"/>
      <c r="T2300" s="1140"/>
      <c r="V2300" s="1141"/>
      <c r="X2300" s="1140"/>
      <c r="Z2300" s="1141"/>
      <c r="AB2300" s="1140"/>
      <c r="AD2300" s="1141"/>
    </row>
    <row r="2301" spans="6:30" ht="18" customHeight="1">
      <c r="F2301" s="144"/>
      <c r="I2301" s="622"/>
      <c r="J2301" s="199"/>
      <c r="L2301" s="144"/>
      <c r="M2301" s="211"/>
      <c r="P2301" s="1391"/>
      <c r="R2301" s="981"/>
      <c r="T2301" s="1140"/>
      <c r="V2301" s="1141"/>
      <c r="X2301" s="1140"/>
      <c r="Z2301" s="1141"/>
      <c r="AB2301" s="1140"/>
      <c r="AD2301" s="1141"/>
    </row>
    <row r="2302" spans="6:30" ht="18" customHeight="1">
      <c r="F2302" s="144"/>
      <c r="I2302" s="622"/>
      <c r="J2302" s="199"/>
      <c r="L2302" s="144"/>
      <c r="M2302" s="211"/>
      <c r="P2302" s="1391"/>
      <c r="R2302" s="981"/>
      <c r="T2302" s="1140"/>
      <c r="V2302" s="1141"/>
      <c r="X2302" s="1140"/>
      <c r="Z2302" s="1141"/>
      <c r="AB2302" s="1140"/>
      <c r="AD2302" s="1141"/>
    </row>
    <row r="2303" spans="6:30" ht="18" customHeight="1">
      <c r="F2303" s="144"/>
      <c r="I2303" s="622"/>
      <c r="J2303" s="199"/>
      <c r="L2303" s="144"/>
      <c r="M2303" s="211"/>
      <c r="P2303" s="1391"/>
      <c r="R2303" s="981"/>
      <c r="T2303" s="1140"/>
      <c r="V2303" s="1141"/>
      <c r="X2303" s="1140"/>
      <c r="Z2303" s="1141"/>
      <c r="AB2303" s="1140"/>
      <c r="AD2303" s="1141"/>
    </row>
    <row r="2304" spans="6:30" ht="18" customHeight="1">
      <c r="F2304" s="144"/>
      <c r="I2304" s="622"/>
      <c r="J2304" s="199"/>
      <c r="L2304" s="144"/>
      <c r="M2304" s="211"/>
      <c r="P2304" s="1391"/>
      <c r="R2304" s="981"/>
      <c r="T2304" s="1140"/>
      <c r="V2304" s="1141"/>
      <c r="X2304" s="1140"/>
      <c r="Z2304" s="1141"/>
      <c r="AB2304" s="1140"/>
      <c r="AD2304" s="1141"/>
    </row>
    <row r="2305" spans="6:30" ht="18" customHeight="1">
      <c r="F2305" s="144"/>
      <c r="I2305" s="622"/>
      <c r="J2305" s="199"/>
      <c r="L2305" s="144"/>
      <c r="M2305" s="211"/>
      <c r="P2305" s="1391"/>
      <c r="R2305" s="981"/>
      <c r="T2305" s="1140"/>
      <c r="V2305" s="1141"/>
      <c r="X2305" s="1140"/>
      <c r="Z2305" s="1141"/>
      <c r="AB2305" s="1140"/>
      <c r="AD2305" s="1141"/>
    </row>
    <row r="2306" spans="6:30" ht="18" customHeight="1">
      <c r="F2306" s="144"/>
      <c r="I2306" s="622"/>
      <c r="J2306" s="199"/>
      <c r="L2306" s="144"/>
      <c r="M2306" s="211"/>
      <c r="P2306" s="1391"/>
      <c r="R2306" s="981"/>
      <c r="T2306" s="1140"/>
      <c r="V2306" s="1141"/>
      <c r="X2306" s="1140"/>
      <c r="Z2306" s="1141"/>
      <c r="AB2306" s="1140"/>
      <c r="AD2306" s="1141"/>
    </row>
    <row r="2307" spans="6:30" ht="18" customHeight="1">
      <c r="F2307" s="144"/>
      <c r="I2307" s="622"/>
      <c r="J2307" s="199"/>
      <c r="L2307" s="144"/>
      <c r="M2307" s="211"/>
      <c r="P2307" s="1391"/>
      <c r="R2307" s="981"/>
      <c r="T2307" s="1140"/>
      <c r="V2307" s="1141"/>
      <c r="X2307" s="1140"/>
      <c r="Z2307" s="1141"/>
      <c r="AB2307" s="1140"/>
      <c r="AD2307" s="1141"/>
    </row>
    <row r="2308" spans="6:30" ht="18" customHeight="1">
      <c r="F2308" s="144"/>
      <c r="I2308" s="622"/>
      <c r="J2308" s="199"/>
      <c r="L2308" s="144"/>
      <c r="M2308" s="211"/>
      <c r="P2308" s="1391"/>
      <c r="R2308" s="981"/>
      <c r="T2308" s="1140"/>
      <c r="V2308" s="1141"/>
      <c r="X2308" s="1140"/>
      <c r="Z2308" s="1141"/>
      <c r="AB2308" s="1140"/>
      <c r="AD2308" s="1141"/>
    </row>
    <row r="2309" spans="6:30" ht="18" customHeight="1">
      <c r="F2309" s="144"/>
      <c r="I2309" s="622"/>
      <c r="J2309" s="199"/>
      <c r="L2309" s="144"/>
      <c r="M2309" s="211"/>
      <c r="P2309" s="1391"/>
      <c r="R2309" s="981"/>
      <c r="T2309" s="1140"/>
      <c r="V2309" s="1141"/>
      <c r="X2309" s="1140"/>
      <c r="Z2309" s="1141"/>
      <c r="AB2309" s="1140"/>
      <c r="AD2309" s="1141"/>
    </row>
    <row r="2310" spans="6:30" ht="18" customHeight="1">
      <c r="F2310" s="144"/>
      <c r="I2310" s="622"/>
      <c r="J2310" s="199"/>
      <c r="L2310" s="144"/>
      <c r="M2310" s="211"/>
      <c r="P2310" s="1391"/>
      <c r="R2310" s="981"/>
      <c r="T2310" s="1140"/>
      <c r="V2310" s="1141"/>
      <c r="X2310" s="1140"/>
      <c r="Z2310" s="1141"/>
      <c r="AB2310" s="1140"/>
      <c r="AD2310" s="1141"/>
    </row>
    <row r="2311" spans="6:30" ht="18" customHeight="1">
      <c r="F2311" s="144"/>
      <c r="I2311" s="622"/>
      <c r="J2311" s="199"/>
      <c r="L2311" s="144"/>
      <c r="M2311" s="211"/>
      <c r="P2311" s="1391"/>
      <c r="R2311" s="981"/>
      <c r="T2311" s="1140"/>
      <c r="V2311" s="1141"/>
      <c r="X2311" s="1140"/>
      <c r="Z2311" s="1141"/>
      <c r="AB2311" s="1140"/>
      <c r="AD2311" s="1141"/>
    </row>
    <row r="2312" spans="6:30" ht="18" customHeight="1">
      <c r="F2312" s="144"/>
      <c r="I2312" s="622"/>
      <c r="J2312" s="199"/>
      <c r="L2312" s="144"/>
      <c r="M2312" s="211"/>
      <c r="P2312" s="1391"/>
      <c r="R2312" s="981"/>
      <c r="T2312" s="1140"/>
      <c r="V2312" s="1141"/>
      <c r="X2312" s="1140"/>
      <c r="Z2312" s="1141"/>
      <c r="AB2312" s="1140"/>
      <c r="AD2312" s="1141"/>
    </row>
    <row r="2313" spans="6:30" ht="18" customHeight="1">
      <c r="F2313" s="144"/>
      <c r="I2313" s="622"/>
      <c r="J2313" s="199"/>
      <c r="L2313" s="144"/>
      <c r="M2313" s="211"/>
      <c r="P2313" s="1391"/>
      <c r="R2313" s="981"/>
      <c r="T2313" s="1140"/>
      <c r="V2313" s="1141"/>
      <c r="X2313" s="1140"/>
      <c r="Z2313" s="1141"/>
      <c r="AB2313" s="1140"/>
      <c r="AD2313" s="1141"/>
    </row>
    <row r="2314" spans="6:30" ht="18" customHeight="1">
      <c r="F2314" s="144"/>
      <c r="I2314" s="622"/>
      <c r="J2314" s="199"/>
      <c r="L2314" s="144"/>
      <c r="M2314" s="211"/>
      <c r="P2314" s="1391"/>
      <c r="R2314" s="981"/>
      <c r="T2314" s="1140"/>
      <c r="V2314" s="1141"/>
      <c r="X2314" s="1140"/>
      <c r="Z2314" s="1141"/>
      <c r="AB2314" s="1140"/>
      <c r="AD2314" s="1141"/>
    </row>
    <row r="2315" spans="6:30" ht="18" customHeight="1">
      <c r="F2315" s="144"/>
      <c r="I2315" s="622"/>
      <c r="J2315" s="199"/>
      <c r="L2315" s="144"/>
      <c r="M2315" s="211"/>
      <c r="P2315" s="1391"/>
      <c r="R2315" s="981"/>
      <c r="T2315" s="1140"/>
      <c r="V2315" s="1141"/>
      <c r="X2315" s="1140"/>
      <c r="Z2315" s="1141"/>
      <c r="AB2315" s="1140"/>
      <c r="AD2315" s="1141"/>
    </row>
    <row r="2316" spans="6:30" ht="18" customHeight="1">
      <c r="F2316" s="144"/>
      <c r="I2316" s="622"/>
      <c r="J2316" s="199"/>
      <c r="L2316" s="144"/>
      <c r="M2316" s="211"/>
      <c r="P2316" s="1391"/>
      <c r="R2316" s="981"/>
      <c r="T2316" s="1140"/>
      <c r="V2316" s="1141"/>
      <c r="X2316" s="1140"/>
      <c r="Z2316" s="1141"/>
      <c r="AB2316" s="1140"/>
      <c r="AD2316" s="1141"/>
    </row>
    <row r="2317" spans="6:30" ht="18" customHeight="1">
      <c r="F2317" s="144"/>
      <c r="I2317" s="622"/>
      <c r="J2317" s="199"/>
      <c r="L2317" s="144"/>
      <c r="M2317" s="211"/>
      <c r="P2317" s="1391"/>
      <c r="R2317" s="981"/>
      <c r="T2317" s="1140"/>
      <c r="V2317" s="1141"/>
      <c r="X2317" s="1140"/>
      <c r="Z2317" s="1141"/>
      <c r="AB2317" s="1140"/>
      <c r="AD2317" s="1141"/>
    </row>
    <row r="2318" spans="6:30" ht="18" customHeight="1">
      <c r="F2318" s="144"/>
      <c r="I2318" s="622"/>
      <c r="J2318" s="199"/>
      <c r="L2318" s="144"/>
      <c r="M2318" s="211"/>
      <c r="P2318" s="1391"/>
      <c r="R2318" s="981"/>
      <c r="T2318" s="1140"/>
      <c r="V2318" s="1141"/>
      <c r="X2318" s="1140"/>
      <c r="Z2318" s="1141"/>
      <c r="AB2318" s="1140"/>
      <c r="AD2318" s="1141"/>
    </row>
    <row r="2319" spans="6:30" ht="18" customHeight="1">
      <c r="F2319" s="144"/>
      <c r="I2319" s="622"/>
      <c r="J2319" s="199"/>
      <c r="L2319" s="144"/>
      <c r="M2319" s="211"/>
      <c r="P2319" s="1391"/>
      <c r="R2319" s="981"/>
      <c r="T2319" s="1140"/>
      <c r="V2319" s="1141"/>
      <c r="X2319" s="1140"/>
      <c r="Z2319" s="1141"/>
      <c r="AB2319" s="1140"/>
      <c r="AD2319" s="1141"/>
    </row>
    <row r="2320" spans="6:30" ht="18" customHeight="1">
      <c r="F2320" s="144"/>
      <c r="I2320" s="622"/>
      <c r="J2320" s="199"/>
      <c r="L2320" s="144"/>
      <c r="M2320" s="211"/>
      <c r="P2320" s="1391"/>
      <c r="R2320" s="981"/>
      <c r="T2320" s="1140"/>
      <c r="V2320" s="1141"/>
      <c r="X2320" s="1140"/>
      <c r="Z2320" s="1141"/>
      <c r="AB2320" s="1140"/>
      <c r="AD2320" s="1141"/>
    </row>
    <row r="2321" spans="6:30" ht="18" customHeight="1">
      <c r="F2321" s="144"/>
      <c r="I2321" s="622"/>
      <c r="J2321" s="199"/>
      <c r="L2321" s="144"/>
      <c r="M2321" s="211"/>
      <c r="P2321" s="1391"/>
      <c r="R2321" s="981"/>
      <c r="T2321" s="1140"/>
      <c r="V2321" s="1141"/>
      <c r="X2321" s="1140"/>
      <c r="Z2321" s="1141"/>
      <c r="AB2321" s="1140"/>
      <c r="AD2321" s="1141"/>
    </row>
    <row r="2322" spans="6:30" ht="18" customHeight="1">
      <c r="F2322" s="144"/>
      <c r="I2322" s="622"/>
      <c r="J2322" s="199"/>
      <c r="L2322" s="144"/>
      <c r="M2322" s="211"/>
      <c r="P2322" s="1391"/>
      <c r="R2322" s="981"/>
      <c r="T2322" s="1140"/>
      <c r="V2322" s="1141"/>
      <c r="X2322" s="1140"/>
      <c r="Z2322" s="1141"/>
      <c r="AB2322" s="1140"/>
      <c r="AD2322" s="1141"/>
    </row>
    <row r="2323" spans="6:30" ht="18" customHeight="1">
      <c r="F2323" s="144"/>
      <c r="I2323" s="622"/>
      <c r="J2323" s="199"/>
      <c r="L2323" s="144"/>
      <c r="M2323" s="211"/>
      <c r="P2323" s="1391"/>
      <c r="R2323" s="981"/>
      <c r="T2323" s="1140"/>
      <c r="V2323" s="1141"/>
      <c r="X2323" s="1140"/>
      <c r="Z2323" s="1141"/>
      <c r="AB2323" s="1140"/>
      <c r="AD2323" s="1141"/>
    </row>
    <row r="2324" spans="6:30" ht="18" customHeight="1">
      <c r="F2324" s="144"/>
      <c r="I2324" s="622"/>
      <c r="J2324" s="199"/>
      <c r="L2324" s="144"/>
      <c r="M2324" s="211"/>
      <c r="P2324" s="1391"/>
      <c r="R2324" s="981"/>
      <c r="T2324" s="1140"/>
      <c r="V2324" s="1141"/>
      <c r="X2324" s="1140"/>
      <c r="Z2324" s="1141"/>
      <c r="AB2324" s="1140"/>
      <c r="AD2324" s="1141"/>
    </row>
    <row r="2325" spans="6:30" ht="18" customHeight="1">
      <c r="F2325" s="144"/>
      <c r="I2325" s="622"/>
      <c r="J2325" s="199"/>
      <c r="L2325" s="144"/>
      <c r="M2325" s="211"/>
      <c r="P2325" s="1391"/>
      <c r="R2325" s="981"/>
      <c r="T2325" s="1140"/>
      <c r="V2325" s="1141"/>
      <c r="X2325" s="1140"/>
      <c r="Z2325" s="1141"/>
      <c r="AB2325" s="1140"/>
      <c r="AD2325" s="1141"/>
    </row>
    <row r="2326" spans="6:30" ht="18" customHeight="1">
      <c r="F2326" s="144"/>
      <c r="I2326" s="622"/>
      <c r="J2326" s="199"/>
      <c r="L2326" s="144"/>
      <c r="M2326" s="211"/>
      <c r="P2326" s="1391"/>
      <c r="R2326" s="981"/>
      <c r="T2326" s="1140"/>
      <c r="V2326" s="1141"/>
      <c r="X2326" s="1140"/>
      <c r="Z2326" s="1141"/>
      <c r="AB2326" s="1140"/>
      <c r="AD2326" s="1141"/>
    </row>
    <row r="2327" spans="6:30" ht="18" customHeight="1">
      <c r="F2327" s="144"/>
      <c r="I2327" s="622"/>
      <c r="J2327" s="199"/>
      <c r="L2327" s="144"/>
      <c r="M2327" s="211"/>
      <c r="P2327" s="1391"/>
      <c r="R2327" s="981"/>
      <c r="T2327" s="1140"/>
      <c r="V2327" s="1141"/>
      <c r="X2327" s="1140"/>
      <c r="Z2327" s="1141"/>
      <c r="AB2327" s="1140"/>
      <c r="AD2327" s="1141"/>
    </row>
    <row r="2328" spans="6:30" ht="18" customHeight="1">
      <c r="F2328" s="144"/>
      <c r="I2328" s="622"/>
      <c r="J2328" s="199"/>
      <c r="L2328" s="144"/>
      <c r="M2328" s="211"/>
      <c r="P2328" s="1391"/>
      <c r="R2328" s="981"/>
      <c r="T2328" s="1140"/>
      <c r="V2328" s="1141"/>
      <c r="X2328" s="1140"/>
      <c r="Z2328" s="1141"/>
      <c r="AB2328" s="1140"/>
      <c r="AD2328" s="1141"/>
    </row>
    <row r="2329" spans="6:30" ht="18" customHeight="1">
      <c r="F2329" s="144"/>
      <c r="I2329" s="622"/>
      <c r="J2329" s="199"/>
      <c r="L2329" s="144"/>
      <c r="M2329" s="211"/>
      <c r="P2329" s="1391"/>
      <c r="R2329" s="981"/>
      <c r="T2329" s="1140"/>
      <c r="V2329" s="1141"/>
      <c r="X2329" s="1140"/>
      <c r="Z2329" s="1141"/>
      <c r="AB2329" s="1140"/>
      <c r="AD2329" s="1141"/>
    </row>
    <row r="2330" spans="6:30" ht="18" customHeight="1">
      <c r="F2330" s="144"/>
      <c r="I2330" s="622"/>
      <c r="J2330" s="199"/>
      <c r="L2330" s="144"/>
      <c r="M2330" s="211"/>
      <c r="P2330" s="1391"/>
      <c r="R2330" s="981"/>
      <c r="T2330" s="1140"/>
      <c r="V2330" s="1141"/>
      <c r="X2330" s="1140"/>
      <c r="Z2330" s="1141"/>
      <c r="AB2330" s="1140"/>
      <c r="AD2330" s="1141"/>
    </row>
    <row r="2331" spans="6:30" ht="18" customHeight="1">
      <c r="F2331" s="144"/>
      <c r="I2331" s="622"/>
      <c r="J2331" s="199"/>
      <c r="L2331" s="144"/>
      <c r="M2331" s="211"/>
      <c r="P2331" s="1391"/>
      <c r="R2331" s="981"/>
      <c r="T2331" s="1140"/>
      <c r="V2331" s="1141"/>
      <c r="X2331" s="1140"/>
      <c r="Z2331" s="1141"/>
      <c r="AB2331" s="1140"/>
      <c r="AD2331" s="1141"/>
    </row>
    <row r="2332" spans="6:30" ht="18" customHeight="1">
      <c r="F2332" s="144"/>
      <c r="I2332" s="622"/>
      <c r="J2332" s="199"/>
      <c r="L2332" s="144"/>
      <c r="M2332" s="211"/>
      <c r="P2332" s="1391"/>
      <c r="R2332" s="981"/>
      <c r="T2332" s="1140"/>
      <c r="V2332" s="1141"/>
      <c r="X2332" s="1140"/>
      <c r="Z2332" s="1141"/>
      <c r="AB2332" s="1140"/>
      <c r="AD2332" s="1141"/>
    </row>
    <row r="2333" spans="6:30" ht="18" customHeight="1">
      <c r="F2333" s="144"/>
      <c r="I2333" s="622"/>
      <c r="J2333" s="199"/>
      <c r="L2333" s="144"/>
      <c r="M2333" s="211"/>
      <c r="P2333" s="1391"/>
      <c r="R2333" s="981"/>
      <c r="T2333" s="1140"/>
      <c r="V2333" s="1141"/>
      <c r="X2333" s="1140"/>
      <c r="Z2333" s="1141"/>
      <c r="AB2333" s="1140"/>
      <c r="AD2333" s="1141"/>
    </row>
    <row r="2334" spans="6:30" ht="18" customHeight="1">
      <c r="F2334" s="144"/>
      <c r="I2334" s="622"/>
      <c r="J2334" s="199"/>
      <c r="L2334" s="144"/>
      <c r="M2334" s="211"/>
      <c r="P2334" s="1391"/>
      <c r="R2334" s="981"/>
      <c r="T2334" s="1140"/>
      <c r="V2334" s="1141"/>
      <c r="X2334" s="1140"/>
      <c r="Z2334" s="1141"/>
      <c r="AB2334" s="1140"/>
      <c r="AD2334" s="1141"/>
    </row>
    <row r="2335" spans="6:30" ht="18" customHeight="1">
      <c r="F2335" s="144"/>
      <c r="I2335" s="622"/>
      <c r="J2335" s="199"/>
      <c r="L2335" s="144"/>
      <c r="M2335" s="211"/>
      <c r="P2335" s="1391"/>
      <c r="R2335" s="981"/>
      <c r="T2335" s="1140"/>
      <c r="V2335" s="1141"/>
      <c r="X2335" s="1140"/>
      <c r="Z2335" s="1141"/>
      <c r="AB2335" s="1140"/>
      <c r="AD2335" s="1141"/>
    </row>
    <row r="2336" spans="6:30" ht="18" customHeight="1">
      <c r="F2336" s="144"/>
      <c r="I2336" s="622"/>
      <c r="J2336" s="199"/>
      <c r="L2336" s="144"/>
      <c r="M2336" s="211"/>
      <c r="P2336" s="1391"/>
      <c r="R2336" s="981"/>
      <c r="T2336" s="1140"/>
      <c r="V2336" s="1141"/>
      <c r="X2336" s="1140"/>
      <c r="Z2336" s="1141"/>
      <c r="AB2336" s="1140"/>
      <c r="AD2336" s="1141"/>
    </row>
    <row r="2337" spans="6:30" ht="18" customHeight="1">
      <c r="F2337" s="144"/>
      <c r="I2337" s="622"/>
      <c r="J2337" s="199"/>
      <c r="L2337" s="144"/>
      <c r="M2337" s="211"/>
      <c r="P2337" s="1391"/>
      <c r="R2337" s="981"/>
      <c r="T2337" s="1140"/>
      <c r="V2337" s="1141"/>
      <c r="X2337" s="1140"/>
      <c r="Z2337" s="1141"/>
      <c r="AB2337" s="1140"/>
      <c r="AD2337" s="1141"/>
    </row>
    <row r="2338" spans="6:30" ht="18" customHeight="1">
      <c r="F2338" s="144"/>
      <c r="I2338" s="622"/>
      <c r="J2338" s="199"/>
      <c r="L2338" s="144"/>
      <c r="M2338" s="211"/>
      <c r="P2338" s="1391"/>
      <c r="R2338" s="981"/>
      <c r="T2338" s="1140"/>
      <c r="V2338" s="1141"/>
      <c r="X2338" s="1140"/>
      <c r="Z2338" s="1141"/>
      <c r="AB2338" s="1140"/>
      <c r="AD2338" s="1141"/>
    </row>
    <row r="2339" spans="6:30" ht="18" customHeight="1">
      <c r="F2339" s="144"/>
      <c r="I2339" s="622"/>
      <c r="J2339" s="199"/>
      <c r="L2339" s="144"/>
      <c r="M2339" s="211"/>
      <c r="P2339" s="1391"/>
      <c r="R2339" s="981"/>
      <c r="T2339" s="1140"/>
      <c r="V2339" s="1141"/>
      <c r="X2339" s="1140"/>
      <c r="Z2339" s="1141"/>
      <c r="AB2339" s="1140"/>
      <c r="AD2339" s="1141"/>
    </row>
    <row r="2340" spans="6:30" ht="18" customHeight="1">
      <c r="F2340" s="144"/>
      <c r="I2340" s="622"/>
      <c r="J2340" s="199"/>
      <c r="L2340" s="144"/>
      <c r="M2340" s="211"/>
      <c r="P2340" s="1391"/>
      <c r="R2340" s="981"/>
      <c r="T2340" s="1140"/>
      <c r="V2340" s="1141"/>
      <c r="X2340" s="1140"/>
      <c r="Z2340" s="1141"/>
      <c r="AB2340" s="1140"/>
      <c r="AD2340" s="1141"/>
    </row>
    <row r="2341" spans="6:30" ht="18" customHeight="1">
      <c r="F2341" s="144"/>
      <c r="I2341" s="622"/>
      <c r="J2341" s="199"/>
      <c r="L2341" s="144"/>
      <c r="M2341" s="211"/>
      <c r="P2341" s="1391"/>
      <c r="R2341" s="981"/>
      <c r="T2341" s="1140"/>
      <c r="V2341" s="1141"/>
      <c r="X2341" s="1140"/>
      <c r="Z2341" s="1141"/>
      <c r="AB2341" s="1140"/>
      <c r="AD2341" s="1141"/>
    </row>
    <row r="2342" spans="6:30" ht="18" customHeight="1">
      <c r="F2342" s="144"/>
      <c r="I2342" s="622"/>
      <c r="J2342" s="199"/>
      <c r="L2342" s="144"/>
      <c r="M2342" s="211"/>
      <c r="P2342" s="1391"/>
      <c r="R2342" s="981"/>
      <c r="T2342" s="1140"/>
      <c r="V2342" s="1141"/>
      <c r="X2342" s="1140"/>
      <c r="Z2342" s="1141"/>
      <c r="AB2342" s="1140"/>
      <c r="AD2342" s="1141"/>
    </row>
    <row r="2343" spans="6:30" ht="18" customHeight="1">
      <c r="F2343" s="144"/>
      <c r="I2343" s="622"/>
      <c r="J2343" s="199"/>
      <c r="L2343" s="144"/>
      <c r="M2343" s="211"/>
      <c r="P2343" s="1391"/>
      <c r="R2343" s="981"/>
      <c r="T2343" s="1140"/>
      <c r="V2343" s="1141"/>
      <c r="X2343" s="1140"/>
      <c r="Z2343" s="1141"/>
      <c r="AB2343" s="1140"/>
      <c r="AD2343" s="1141"/>
    </row>
    <row r="2344" spans="6:30" ht="18" customHeight="1">
      <c r="F2344" s="144"/>
      <c r="I2344" s="622"/>
      <c r="J2344" s="199"/>
      <c r="L2344" s="144"/>
      <c r="M2344" s="211"/>
      <c r="P2344" s="1391"/>
      <c r="R2344" s="981"/>
      <c r="T2344" s="1140"/>
      <c r="V2344" s="1141"/>
      <c r="X2344" s="1140"/>
      <c r="Z2344" s="1141"/>
      <c r="AB2344" s="1140"/>
      <c r="AD2344" s="1141"/>
    </row>
    <row r="2345" spans="6:30" ht="18" customHeight="1">
      <c r="F2345" s="144"/>
      <c r="I2345" s="622"/>
      <c r="J2345" s="199"/>
      <c r="L2345" s="144"/>
      <c r="M2345" s="211"/>
      <c r="P2345" s="1391"/>
      <c r="R2345" s="981"/>
      <c r="T2345" s="1140"/>
      <c r="V2345" s="1141"/>
      <c r="X2345" s="1140"/>
      <c r="Z2345" s="1141"/>
      <c r="AB2345" s="1140"/>
      <c r="AD2345" s="1141"/>
    </row>
    <row r="2346" spans="6:30" ht="18" customHeight="1">
      <c r="F2346" s="144"/>
      <c r="I2346" s="622"/>
      <c r="J2346" s="199"/>
      <c r="L2346" s="144"/>
      <c r="M2346" s="211"/>
      <c r="P2346" s="1391"/>
      <c r="R2346" s="981"/>
      <c r="T2346" s="1140"/>
      <c r="V2346" s="1141"/>
      <c r="X2346" s="1140"/>
      <c r="Z2346" s="1141"/>
      <c r="AB2346" s="1140"/>
      <c r="AD2346" s="1141"/>
    </row>
    <row r="2347" spans="6:30" ht="18" customHeight="1">
      <c r="F2347" s="144"/>
      <c r="I2347" s="622"/>
      <c r="J2347" s="199"/>
      <c r="L2347" s="144"/>
      <c r="M2347" s="211"/>
      <c r="P2347" s="1391"/>
      <c r="R2347" s="981"/>
      <c r="T2347" s="1140"/>
      <c r="V2347" s="1141"/>
      <c r="X2347" s="1140"/>
      <c r="Z2347" s="1141"/>
      <c r="AB2347" s="1140"/>
      <c r="AD2347" s="1141"/>
    </row>
    <row r="2348" spans="6:30" ht="18" customHeight="1">
      <c r="F2348" s="144"/>
      <c r="I2348" s="622"/>
      <c r="J2348" s="199"/>
      <c r="L2348" s="144"/>
      <c r="M2348" s="211"/>
      <c r="P2348" s="1391"/>
      <c r="R2348" s="981"/>
      <c r="T2348" s="1140"/>
      <c r="V2348" s="1141"/>
      <c r="X2348" s="1140"/>
      <c r="Z2348" s="1141"/>
      <c r="AB2348" s="1140"/>
      <c r="AD2348" s="1141"/>
    </row>
    <row r="2349" spans="6:30" ht="18" customHeight="1">
      <c r="F2349" s="144"/>
      <c r="I2349" s="622"/>
      <c r="J2349" s="199"/>
      <c r="L2349" s="144"/>
      <c r="M2349" s="211"/>
      <c r="P2349" s="1391"/>
      <c r="R2349" s="981"/>
      <c r="T2349" s="1140"/>
      <c r="V2349" s="1141"/>
      <c r="X2349" s="1140"/>
      <c r="Z2349" s="1141"/>
      <c r="AB2349" s="1140"/>
      <c r="AD2349" s="1141"/>
    </row>
    <row r="2350" spans="6:30" ht="18" customHeight="1">
      <c r="F2350" s="144"/>
      <c r="I2350" s="622"/>
      <c r="J2350" s="199"/>
      <c r="L2350" s="144"/>
      <c r="M2350" s="211"/>
      <c r="P2350" s="1391"/>
      <c r="R2350" s="981"/>
      <c r="T2350" s="1140"/>
      <c r="V2350" s="1141"/>
      <c r="X2350" s="1140"/>
      <c r="Z2350" s="1141"/>
      <c r="AB2350" s="1140"/>
      <c r="AD2350" s="1141"/>
    </row>
    <row r="2351" spans="6:30" ht="18" customHeight="1">
      <c r="F2351" s="144"/>
      <c r="I2351" s="622"/>
      <c r="J2351" s="199"/>
      <c r="L2351" s="144"/>
      <c r="M2351" s="211"/>
      <c r="P2351" s="1391"/>
      <c r="R2351" s="981"/>
      <c r="T2351" s="1140"/>
      <c r="V2351" s="1141"/>
      <c r="X2351" s="1140"/>
      <c r="Z2351" s="1141"/>
      <c r="AB2351" s="1140"/>
      <c r="AD2351" s="1141"/>
    </row>
    <row r="2352" spans="6:30" ht="18" customHeight="1">
      <c r="F2352" s="144"/>
      <c r="I2352" s="622"/>
      <c r="J2352" s="199"/>
      <c r="L2352" s="144"/>
      <c r="M2352" s="211"/>
      <c r="P2352" s="1391"/>
      <c r="R2352" s="981"/>
      <c r="T2352" s="1140"/>
      <c r="V2352" s="1141"/>
      <c r="X2352" s="1140"/>
      <c r="Z2352" s="1141"/>
      <c r="AB2352" s="1140"/>
      <c r="AD2352" s="1141"/>
    </row>
    <row r="2353" spans="6:30" ht="18" customHeight="1">
      <c r="F2353" s="144"/>
      <c r="I2353" s="622"/>
      <c r="J2353" s="199"/>
      <c r="L2353" s="144"/>
      <c r="M2353" s="211"/>
      <c r="P2353" s="1391"/>
      <c r="R2353" s="981"/>
      <c r="T2353" s="1140"/>
      <c r="V2353" s="1141"/>
      <c r="X2353" s="1140"/>
      <c r="Z2353" s="1141"/>
      <c r="AB2353" s="1140"/>
      <c r="AD2353" s="1141"/>
    </row>
    <row r="2354" spans="6:30" ht="18" customHeight="1">
      <c r="F2354" s="144"/>
      <c r="I2354" s="622"/>
      <c r="J2354" s="199"/>
      <c r="L2354" s="144"/>
      <c r="M2354" s="211"/>
      <c r="P2354" s="1391"/>
      <c r="R2354" s="981"/>
      <c r="T2354" s="1140"/>
      <c r="V2354" s="1141"/>
      <c r="X2354" s="1140"/>
      <c r="Z2354" s="1141"/>
      <c r="AB2354" s="1140"/>
      <c r="AD2354" s="1141"/>
    </row>
    <row r="2355" spans="6:30" ht="18" customHeight="1">
      <c r="F2355" s="144"/>
      <c r="I2355" s="622"/>
      <c r="J2355" s="199"/>
      <c r="L2355" s="144"/>
      <c r="M2355" s="211"/>
      <c r="P2355" s="1391"/>
      <c r="R2355" s="981"/>
      <c r="T2355" s="1140"/>
      <c r="V2355" s="1141"/>
      <c r="X2355" s="1140"/>
      <c r="Z2355" s="1141"/>
      <c r="AB2355" s="1140"/>
      <c r="AD2355" s="1141"/>
    </row>
    <row r="2356" spans="6:30" ht="18" customHeight="1">
      <c r="F2356" s="144"/>
      <c r="I2356" s="622"/>
      <c r="J2356" s="199"/>
      <c r="L2356" s="144"/>
      <c r="M2356" s="211"/>
      <c r="P2356" s="1391"/>
      <c r="R2356" s="981"/>
      <c r="T2356" s="1140"/>
      <c r="V2356" s="1141"/>
      <c r="X2356" s="1140"/>
      <c r="Z2356" s="1141"/>
      <c r="AB2356" s="1140"/>
      <c r="AD2356" s="1141"/>
    </row>
    <row r="2357" spans="6:30" ht="18" customHeight="1">
      <c r="F2357" s="144"/>
      <c r="I2357" s="622"/>
      <c r="J2357" s="199"/>
      <c r="L2357" s="144"/>
      <c r="M2357" s="211"/>
      <c r="P2357" s="1391"/>
      <c r="R2357" s="981"/>
      <c r="T2357" s="1140"/>
      <c r="V2357" s="1141"/>
      <c r="X2357" s="1140"/>
      <c r="Z2357" s="1141"/>
      <c r="AB2357" s="1140"/>
      <c r="AD2357" s="1141"/>
    </row>
    <row r="2358" spans="6:30" ht="18" customHeight="1">
      <c r="F2358" s="144"/>
      <c r="I2358" s="622"/>
      <c r="J2358" s="199"/>
      <c r="L2358" s="144"/>
      <c r="M2358" s="211"/>
      <c r="P2358" s="1391"/>
      <c r="R2358" s="981"/>
      <c r="T2358" s="1140"/>
      <c r="V2358" s="1141"/>
      <c r="X2358" s="1140"/>
      <c r="Z2358" s="1141"/>
      <c r="AB2358" s="1140"/>
      <c r="AD2358" s="1141"/>
    </row>
    <row r="2359" spans="6:30" ht="18" customHeight="1">
      <c r="F2359" s="144"/>
      <c r="I2359" s="622"/>
      <c r="J2359" s="199"/>
      <c r="L2359" s="144"/>
      <c r="M2359" s="211"/>
      <c r="P2359" s="1391"/>
      <c r="R2359" s="981"/>
      <c r="T2359" s="1140"/>
      <c r="V2359" s="1141"/>
      <c r="X2359" s="1140"/>
      <c r="Z2359" s="1141"/>
      <c r="AB2359" s="1140"/>
      <c r="AD2359" s="1141"/>
    </row>
    <row r="2360" spans="6:30" ht="18" customHeight="1">
      <c r="F2360" s="144"/>
      <c r="I2360" s="622"/>
      <c r="J2360" s="199"/>
      <c r="L2360" s="144"/>
      <c r="M2360" s="211"/>
      <c r="P2360" s="1391"/>
      <c r="R2360" s="981"/>
      <c r="T2360" s="1140"/>
      <c r="V2360" s="1141"/>
      <c r="X2360" s="1140"/>
      <c r="Z2360" s="1141"/>
      <c r="AB2360" s="1140"/>
      <c r="AD2360" s="1141"/>
    </row>
    <row r="2361" spans="6:30" ht="18" customHeight="1">
      <c r="F2361" s="144"/>
      <c r="I2361" s="622"/>
      <c r="J2361" s="199"/>
      <c r="L2361" s="144"/>
      <c r="M2361" s="211"/>
      <c r="P2361" s="1391"/>
      <c r="R2361" s="981"/>
      <c r="T2361" s="1140"/>
      <c r="V2361" s="1141"/>
      <c r="X2361" s="1140"/>
      <c r="Z2361" s="1141"/>
      <c r="AB2361" s="1140"/>
      <c r="AD2361" s="1141"/>
    </row>
    <row r="2362" spans="6:30" ht="18" customHeight="1">
      <c r="F2362" s="144"/>
      <c r="I2362" s="622"/>
      <c r="J2362" s="199"/>
      <c r="L2362" s="144"/>
      <c r="M2362" s="211"/>
      <c r="P2362" s="1391"/>
      <c r="R2362" s="981"/>
      <c r="T2362" s="1140"/>
      <c r="V2362" s="1141"/>
      <c r="X2362" s="1140"/>
      <c r="Z2362" s="1141"/>
      <c r="AB2362" s="1140"/>
      <c r="AD2362" s="1141"/>
    </row>
    <row r="2363" spans="6:30" ht="18" customHeight="1">
      <c r="F2363" s="144"/>
      <c r="I2363" s="622"/>
      <c r="J2363" s="199"/>
      <c r="L2363" s="144"/>
      <c r="M2363" s="211"/>
      <c r="P2363" s="1391"/>
      <c r="R2363" s="981"/>
      <c r="T2363" s="1140"/>
      <c r="V2363" s="1141"/>
      <c r="X2363" s="1140"/>
      <c r="Z2363" s="1141"/>
      <c r="AB2363" s="1140"/>
      <c r="AD2363" s="1141"/>
    </row>
    <row r="2364" spans="6:30" ht="18" customHeight="1">
      <c r="F2364" s="144"/>
      <c r="I2364" s="622"/>
      <c r="J2364" s="199"/>
      <c r="L2364" s="144"/>
      <c r="M2364" s="211"/>
      <c r="P2364" s="1391"/>
      <c r="R2364" s="981"/>
      <c r="T2364" s="1140"/>
      <c r="V2364" s="1141"/>
      <c r="X2364" s="1140"/>
      <c r="Z2364" s="1141"/>
      <c r="AB2364" s="1140"/>
      <c r="AD2364" s="1141"/>
    </row>
    <row r="2365" spans="6:30" ht="18" customHeight="1">
      <c r="F2365" s="144"/>
      <c r="I2365" s="622"/>
      <c r="J2365" s="199"/>
      <c r="L2365" s="144"/>
      <c r="M2365" s="211"/>
      <c r="P2365" s="1391"/>
      <c r="R2365" s="981"/>
      <c r="T2365" s="1140"/>
      <c r="V2365" s="1141"/>
      <c r="X2365" s="1140"/>
      <c r="Z2365" s="1141"/>
      <c r="AB2365" s="1140"/>
      <c r="AD2365" s="1141"/>
    </row>
    <row r="2366" spans="6:30" ht="18" customHeight="1">
      <c r="F2366" s="144"/>
      <c r="I2366" s="622"/>
      <c r="J2366" s="199"/>
      <c r="L2366" s="144"/>
      <c r="M2366" s="211"/>
      <c r="P2366" s="1391"/>
      <c r="R2366" s="981"/>
      <c r="T2366" s="1140"/>
      <c r="V2366" s="1141"/>
      <c r="X2366" s="1140"/>
      <c r="Z2366" s="1141"/>
      <c r="AB2366" s="1140"/>
      <c r="AD2366" s="1141"/>
    </row>
    <row r="2367" spans="6:30" ht="18" customHeight="1">
      <c r="F2367" s="144"/>
      <c r="I2367" s="622"/>
      <c r="J2367" s="199"/>
      <c r="L2367" s="144"/>
      <c r="M2367" s="211"/>
      <c r="P2367" s="1391"/>
      <c r="R2367" s="981"/>
      <c r="T2367" s="1140"/>
      <c r="V2367" s="1141"/>
      <c r="X2367" s="1140"/>
      <c r="Z2367" s="1141"/>
      <c r="AB2367" s="1140"/>
      <c r="AD2367" s="1141"/>
    </row>
    <row r="2368" spans="6:30" ht="18" customHeight="1">
      <c r="F2368" s="144"/>
      <c r="I2368" s="622"/>
      <c r="J2368" s="199"/>
      <c r="L2368" s="144"/>
      <c r="M2368" s="211"/>
      <c r="P2368" s="1391"/>
      <c r="R2368" s="981"/>
      <c r="T2368" s="1140"/>
      <c r="V2368" s="1141"/>
      <c r="X2368" s="1140"/>
      <c r="Z2368" s="1141"/>
      <c r="AB2368" s="1140"/>
      <c r="AD2368" s="1141"/>
    </row>
    <row r="2369" spans="6:30" ht="18" customHeight="1">
      <c r="F2369" s="144"/>
      <c r="I2369" s="622"/>
      <c r="J2369" s="199"/>
      <c r="L2369" s="144"/>
      <c r="M2369" s="211"/>
      <c r="P2369" s="1391"/>
      <c r="R2369" s="981"/>
      <c r="T2369" s="1140"/>
      <c r="V2369" s="1141"/>
      <c r="X2369" s="1140"/>
      <c r="Z2369" s="1141"/>
      <c r="AB2369" s="1140"/>
      <c r="AD2369" s="1141"/>
    </row>
    <row r="2370" spans="6:30" ht="18" customHeight="1">
      <c r="F2370" s="144"/>
      <c r="I2370" s="622"/>
      <c r="J2370" s="199"/>
      <c r="L2370" s="144"/>
      <c r="M2370" s="211"/>
      <c r="P2370" s="1391"/>
      <c r="R2370" s="981"/>
      <c r="T2370" s="1140"/>
      <c r="V2370" s="1141"/>
      <c r="X2370" s="1140"/>
      <c r="Z2370" s="1141"/>
      <c r="AB2370" s="1140"/>
      <c r="AD2370" s="1141"/>
    </row>
    <row r="2371" spans="6:30" ht="18" customHeight="1">
      <c r="F2371" s="144"/>
      <c r="I2371" s="622"/>
      <c r="J2371" s="199"/>
      <c r="L2371" s="144"/>
      <c r="M2371" s="211"/>
      <c r="P2371" s="1391"/>
      <c r="R2371" s="981"/>
      <c r="T2371" s="1140"/>
      <c r="V2371" s="1141"/>
      <c r="X2371" s="1140"/>
      <c r="Z2371" s="1141"/>
      <c r="AB2371" s="1140"/>
      <c r="AD2371" s="1141"/>
    </row>
    <row r="2372" spans="6:30" ht="18" customHeight="1">
      <c r="F2372" s="144"/>
      <c r="I2372" s="622"/>
      <c r="J2372" s="199"/>
      <c r="L2372" s="144"/>
      <c r="M2372" s="211"/>
      <c r="P2372" s="1391"/>
      <c r="R2372" s="981"/>
      <c r="T2372" s="1140"/>
      <c r="V2372" s="1141"/>
      <c r="X2372" s="1140"/>
      <c r="Z2372" s="1141"/>
      <c r="AB2372" s="1140"/>
      <c r="AD2372" s="1141"/>
    </row>
    <row r="2373" spans="6:30" ht="18" customHeight="1">
      <c r="F2373" s="144"/>
      <c r="I2373" s="622"/>
      <c r="J2373" s="199"/>
      <c r="L2373" s="144"/>
      <c r="M2373" s="211"/>
      <c r="P2373" s="1391"/>
      <c r="R2373" s="981"/>
      <c r="T2373" s="1140"/>
      <c r="V2373" s="1141"/>
      <c r="X2373" s="1140"/>
      <c r="Z2373" s="1141"/>
      <c r="AB2373" s="1140"/>
      <c r="AD2373" s="1141"/>
    </row>
    <row r="2374" spans="6:30" ht="18" customHeight="1">
      <c r="F2374" s="144"/>
      <c r="I2374" s="622"/>
      <c r="J2374" s="199"/>
      <c r="L2374" s="144"/>
      <c r="M2374" s="211"/>
      <c r="P2374" s="1391"/>
      <c r="R2374" s="981"/>
      <c r="T2374" s="1140"/>
      <c r="V2374" s="1141"/>
      <c r="X2374" s="1140"/>
      <c r="Z2374" s="1141"/>
      <c r="AB2374" s="1140"/>
      <c r="AD2374" s="1141"/>
    </row>
    <row r="2375" spans="6:30" ht="18" customHeight="1">
      <c r="F2375" s="144"/>
      <c r="I2375" s="622"/>
      <c r="J2375" s="199"/>
      <c r="L2375" s="144"/>
      <c r="M2375" s="211"/>
      <c r="P2375" s="1391"/>
      <c r="R2375" s="981"/>
      <c r="T2375" s="1140"/>
      <c r="V2375" s="1141"/>
      <c r="X2375" s="1140"/>
      <c r="Z2375" s="1141"/>
      <c r="AB2375" s="1140"/>
      <c r="AD2375" s="1141"/>
    </row>
    <row r="2376" spans="6:30" ht="18" customHeight="1">
      <c r="F2376" s="144"/>
      <c r="I2376" s="622"/>
      <c r="J2376" s="199"/>
      <c r="L2376" s="144"/>
      <c r="M2376" s="211"/>
      <c r="P2376" s="1391"/>
      <c r="R2376" s="981"/>
      <c r="T2376" s="1140"/>
      <c r="V2376" s="1141"/>
      <c r="X2376" s="1140"/>
      <c r="Z2376" s="1141"/>
      <c r="AB2376" s="1140"/>
      <c r="AD2376" s="1141"/>
    </row>
    <row r="2377" spans="6:30" ht="18" customHeight="1">
      <c r="F2377" s="144"/>
      <c r="I2377" s="622"/>
      <c r="J2377" s="199"/>
      <c r="L2377" s="144"/>
      <c r="M2377" s="211"/>
      <c r="P2377" s="1391"/>
      <c r="R2377" s="981"/>
      <c r="T2377" s="1140"/>
      <c r="V2377" s="1141"/>
      <c r="X2377" s="1140"/>
      <c r="Z2377" s="1141"/>
      <c r="AB2377" s="1140"/>
      <c r="AD2377" s="1141"/>
    </row>
    <row r="2378" spans="6:30" ht="18" customHeight="1">
      <c r="F2378" s="144"/>
      <c r="I2378" s="622"/>
      <c r="J2378" s="199"/>
      <c r="L2378" s="144"/>
      <c r="M2378" s="211"/>
      <c r="P2378" s="1391"/>
      <c r="R2378" s="981"/>
      <c r="T2378" s="1140"/>
      <c r="V2378" s="1141"/>
      <c r="X2378" s="1140"/>
      <c r="Z2378" s="1141"/>
      <c r="AB2378" s="1140"/>
      <c r="AD2378" s="1141"/>
    </row>
    <row r="2379" spans="6:30" ht="18" customHeight="1">
      <c r="F2379" s="144"/>
      <c r="I2379" s="622"/>
      <c r="J2379" s="199"/>
      <c r="L2379" s="144"/>
      <c r="M2379" s="211"/>
      <c r="P2379" s="1391"/>
      <c r="R2379" s="981"/>
      <c r="T2379" s="1140"/>
      <c r="V2379" s="1141"/>
      <c r="X2379" s="1140"/>
      <c r="Z2379" s="1141"/>
      <c r="AB2379" s="1140"/>
      <c r="AD2379" s="1141"/>
    </row>
    <row r="2380" spans="6:30" ht="18" customHeight="1">
      <c r="F2380" s="144"/>
      <c r="I2380" s="622"/>
      <c r="J2380" s="199"/>
      <c r="L2380" s="144"/>
      <c r="M2380" s="211"/>
      <c r="P2380" s="1391"/>
      <c r="R2380" s="981"/>
      <c r="T2380" s="1140"/>
      <c r="V2380" s="1141"/>
      <c r="X2380" s="1140"/>
      <c r="Z2380" s="1141"/>
      <c r="AB2380" s="1140"/>
      <c r="AD2380" s="1141"/>
    </row>
    <row r="2381" spans="6:30" ht="18" customHeight="1">
      <c r="F2381" s="144"/>
      <c r="I2381" s="622"/>
      <c r="J2381" s="199"/>
      <c r="L2381" s="144"/>
      <c r="M2381" s="211"/>
      <c r="P2381" s="1391"/>
      <c r="R2381" s="981"/>
      <c r="T2381" s="1140"/>
      <c r="V2381" s="1141"/>
      <c r="X2381" s="1140"/>
      <c r="Z2381" s="1141"/>
      <c r="AB2381" s="1140"/>
      <c r="AD2381" s="1141"/>
    </row>
    <row r="2382" spans="6:30" ht="18" customHeight="1">
      <c r="F2382" s="144"/>
      <c r="I2382" s="622"/>
      <c r="J2382" s="199"/>
      <c r="L2382" s="144"/>
      <c r="M2382" s="211"/>
      <c r="P2382" s="1391"/>
      <c r="R2382" s="981"/>
      <c r="T2382" s="1140"/>
      <c r="V2382" s="1141"/>
      <c r="X2382" s="1140"/>
      <c r="Z2382" s="1141"/>
      <c r="AB2382" s="1140"/>
      <c r="AD2382" s="1141"/>
    </row>
    <row r="2383" spans="6:30" ht="18" customHeight="1">
      <c r="F2383" s="144"/>
      <c r="I2383" s="622"/>
      <c r="J2383" s="199"/>
      <c r="L2383" s="144"/>
      <c r="M2383" s="211"/>
      <c r="P2383" s="1391"/>
      <c r="R2383" s="981"/>
      <c r="T2383" s="1140"/>
      <c r="V2383" s="1141"/>
      <c r="X2383" s="1140"/>
      <c r="Z2383" s="1141"/>
      <c r="AB2383" s="1140"/>
      <c r="AD2383" s="1141"/>
    </row>
    <row r="2384" spans="6:30" ht="18" customHeight="1">
      <c r="F2384" s="144"/>
      <c r="I2384" s="622"/>
      <c r="J2384" s="199"/>
      <c r="L2384" s="144"/>
      <c r="M2384" s="211"/>
      <c r="P2384" s="1391"/>
      <c r="R2384" s="981"/>
      <c r="T2384" s="1140"/>
      <c r="V2384" s="1141"/>
      <c r="X2384" s="1140"/>
      <c r="Z2384" s="1141"/>
      <c r="AB2384" s="1140"/>
      <c r="AD2384" s="1141"/>
    </row>
    <row r="2385" spans="6:30" ht="18" customHeight="1">
      <c r="F2385" s="144"/>
      <c r="I2385" s="622"/>
      <c r="J2385" s="199"/>
      <c r="L2385" s="144"/>
      <c r="M2385" s="211"/>
      <c r="P2385" s="1391"/>
      <c r="R2385" s="981"/>
      <c r="T2385" s="1140"/>
      <c r="V2385" s="1141"/>
      <c r="X2385" s="1140"/>
      <c r="Z2385" s="1141"/>
      <c r="AB2385" s="1140"/>
      <c r="AD2385" s="1141"/>
    </row>
    <row r="2386" spans="6:30" ht="18" customHeight="1">
      <c r="F2386" s="144"/>
      <c r="I2386" s="622"/>
      <c r="J2386" s="199"/>
      <c r="L2386" s="144"/>
      <c r="M2386" s="211"/>
      <c r="P2386" s="1391"/>
      <c r="R2386" s="981"/>
      <c r="T2386" s="1140"/>
      <c r="V2386" s="1141"/>
      <c r="X2386" s="1140"/>
      <c r="Z2386" s="1141"/>
      <c r="AB2386" s="1140"/>
      <c r="AD2386" s="1141"/>
    </row>
    <row r="2387" spans="6:30" ht="18" customHeight="1">
      <c r="F2387" s="144"/>
      <c r="I2387" s="622"/>
      <c r="J2387" s="199"/>
      <c r="L2387" s="144"/>
      <c r="M2387" s="211"/>
      <c r="P2387" s="1391"/>
      <c r="R2387" s="981"/>
      <c r="T2387" s="1140"/>
      <c r="V2387" s="1141"/>
      <c r="X2387" s="1140"/>
      <c r="Z2387" s="1141"/>
      <c r="AB2387" s="1140"/>
      <c r="AD2387" s="1141"/>
    </row>
    <row r="2388" spans="6:30" ht="18" customHeight="1">
      <c r="F2388" s="144"/>
      <c r="I2388" s="622"/>
      <c r="J2388" s="199"/>
      <c r="L2388" s="144"/>
      <c r="M2388" s="211"/>
      <c r="P2388" s="1391"/>
      <c r="R2388" s="981"/>
      <c r="T2388" s="1140"/>
      <c r="V2388" s="1141"/>
      <c r="X2388" s="1140"/>
      <c r="Z2388" s="1141"/>
      <c r="AB2388" s="1140"/>
      <c r="AD2388" s="1141"/>
    </row>
    <row r="2389" spans="6:30" ht="18" customHeight="1">
      <c r="F2389" s="144"/>
      <c r="I2389" s="622"/>
      <c r="J2389" s="199"/>
      <c r="L2389" s="144"/>
      <c r="M2389" s="211"/>
      <c r="P2389" s="1391"/>
      <c r="R2389" s="981"/>
      <c r="T2389" s="1140"/>
      <c r="V2389" s="1141"/>
      <c r="X2389" s="1140"/>
      <c r="Z2389" s="1141"/>
      <c r="AB2389" s="1140"/>
      <c r="AD2389" s="1141"/>
    </row>
    <row r="2390" spans="6:30" ht="18" customHeight="1">
      <c r="F2390" s="144"/>
      <c r="I2390" s="622"/>
      <c r="J2390" s="199"/>
      <c r="L2390" s="144"/>
      <c r="M2390" s="211"/>
      <c r="P2390" s="1391"/>
      <c r="R2390" s="981"/>
      <c r="T2390" s="1140"/>
      <c r="V2390" s="1141"/>
      <c r="X2390" s="1140"/>
      <c r="Z2390" s="1141"/>
      <c r="AB2390" s="1140"/>
      <c r="AD2390" s="1141"/>
    </row>
    <row r="2391" spans="6:30" ht="18" customHeight="1">
      <c r="F2391" s="144"/>
      <c r="I2391" s="622"/>
      <c r="J2391" s="199"/>
      <c r="L2391" s="144"/>
      <c r="M2391" s="211"/>
      <c r="P2391" s="1391"/>
      <c r="R2391" s="981"/>
      <c r="T2391" s="1140"/>
      <c r="V2391" s="1141"/>
      <c r="X2391" s="1140"/>
      <c r="Z2391" s="1141"/>
      <c r="AB2391" s="1140"/>
      <c r="AD2391" s="1141"/>
    </row>
    <row r="2392" spans="6:30" ht="18" customHeight="1">
      <c r="F2392" s="144"/>
      <c r="I2392" s="622"/>
      <c r="J2392" s="199"/>
      <c r="L2392" s="144"/>
      <c r="M2392" s="211"/>
      <c r="P2392" s="1391"/>
      <c r="R2392" s="981"/>
      <c r="T2392" s="1140"/>
      <c r="V2392" s="1141"/>
      <c r="X2392" s="1140"/>
      <c r="Z2392" s="1141"/>
      <c r="AB2392" s="1140"/>
      <c r="AD2392" s="1141"/>
    </row>
    <row r="2393" spans="6:30" ht="18" customHeight="1">
      <c r="F2393" s="144"/>
      <c r="I2393" s="622"/>
      <c r="J2393" s="199"/>
      <c r="L2393" s="144"/>
      <c r="M2393" s="211"/>
      <c r="P2393" s="1391"/>
      <c r="R2393" s="981"/>
      <c r="T2393" s="1140"/>
      <c r="V2393" s="1141"/>
      <c r="X2393" s="1140"/>
      <c r="Z2393" s="1141"/>
      <c r="AB2393" s="1140"/>
      <c r="AD2393" s="1141"/>
    </row>
    <row r="2394" spans="6:30" ht="18" customHeight="1">
      <c r="F2394" s="144"/>
      <c r="I2394" s="622"/>
      <c r="J2394" s="199"/>
      <c r="L2394" s="144"/>
      <c r="M2394" s="211"/>
      <c r="P2394" s="1391"/>
      <c r="R2394" s="981"/>
      <c r="T2394" s="1140"/>
      <c r="V2394" s="1141"/>
      <c r="X2394" s="1140"/>
      <c r="Z2394" s="1141"/>
      <c r="AB2394" s="1140"/>
      <c r="AD2394" s="1141"/>
    </row>
    <row r="2395" spans="6:30" ht="18" customHeight="1">
      <c r="F2395" s="144"/>
      <c r="I2395" s="622"/>
      <c r="J2395" s="199"/>
      <c r="L2395" s="144"/>
      <c r="M2395" s="211"/>
      <c r="P2395" s="1391"/>
      <c r="R2395" s="981"/>
      <c r="T2395" s="1140"/>
      <c r="V2395" s="1141"/>
      <c r="X2395" s="1140"/>
      <c r="Z2395" s="1141"/>
      <c r="AB2395" s="1140"/>
      <c r="AD2395" s="1141"/>
    </row>
    <row r="2396" spans="6:30" ht="18" customHeight="1">
      <c r="F2396" s="144"/>
      <c r="I2396" s="622"/>
      <c r="J2396" s="199"/>
      <c r="L2396" s="144"/>
      <c r="M2396" s="211"/>
      <c r="P2396" s="1391"/>
      <c r="R2396" s="981"/>
      <c r="T2396" s="1140"/>
      <c r="V2396" s="1141"/>
      <c r="X2396" s="1140"/>
      <c r="Z2396" s="1141"/>
      <c r="AB2396" s="1140"/>
      <c r="AD2396" s="1141"/>
    </row>
    <row r="2397" spans="6:30" ht="18" customHeight="1">
      <c r="F2397" s="144"/>
      <c r="I2397" s="622"/>
      <c r="J2397" s="199"/>
      <c r="L2397" s="144"/>
      <c r="M2397" s="211"/>
      <c r="P2397" s="1391"/>
      <c r="R2397" s="981"/>
      <c r="T2397" s="1140"/>
      <c r="V2397" s="1141"/>
      <c r="X2397" s="1140"/>
      <c r="Z2397" s="1141"/>
      <c r="AB2397" s="1140"/>
      <c r="AD2397" s="1141"/>
    </row>
    <row r="2398" spans="6:30" ht="18" customHeight="1">
      <c r="F2398" s="144"/>
      <c r="I2398" s="622"/>
      <c r="J2398" s="199"/>
      <c r="L2398" s="144"/>
      <c r="M2398" s="211"/>
      <c r="P2398" s="1391"/>
      <c r="R2398" s="981"/>
      <c r="T2398" s="1140"/>
      <c r="V2398" s="1141"/>
      <c r="X2398" s="1140"/>
      <c r="Z2398" s="1141"/>
      <c r="AB2398" s="1140"/>
      <c r="AD2398" s="1141"/>
    </row>
    <row r="2399" spans="6:30" ht="18" customHeight="1">
      <c r="F2399" s="144"/>
      <c r="I2399" s="622"/>
      <c r="J2399" s="199"/>
      <c r="L2399" s="144"/>
      <c r="M2399" s="211"/>
      <c r="P2399" s="1391"/>
      <c r="R2399" s="981"/>
      <c r="T2399" s="1140"/>
      <c r="V2399" s="1141"/>
      <c r="X2399" s="1140"/>
      <c r="Z2399" s="1141"/>
      <c r="AB2399" s="1140"/>
      <c r="AD2399" s="1141"/>
    </row>
    <row r="2400" spans="6:30" ht="18" customHeight="1">
      <c r="F2400" s="144"/>
      <c r="I2400" s="622"/>
      <c r="J2400" s="199"/>
      <c r="L2400" s="144"/>
      <c r="M2400" s="211"/>
      <c r="P2400" s="1391"/>
      <c r="R2400" s="981"/>
      <c r="T2400" s="1140"/>
      <c r="V2400" s="1141"/>
      <c r="X2400" s="1140"/>
      <c r="Z2400" s="1141"/>
      <c r="AB2400" s="1140"/>
      <c r="AD2400" s="1141"/>
    </row>
    <row r="2401" spans="6:30" ht="18" customHeight="1">
      <c r="F2401" s="144"/>
      <c r="I2401" s="622"/>
      <c r="J2401" s="199"/>
      <c r="L2401" s="144"/>
      <c r="M2401" s="211"/>
      <c r="P2401" s="1391"/>
      <c r="R2401" s="981"/>
      <c r="T2401" s="1140"/>
      <c r="V2401" s="1141"/>
      <c r="X2401" s="1140"/>
      <c r="Z2401" s="1141"/>
      <c r="AB2401" s="1140"/>
      <c r="AD2401" s="1141"/>
    </row>
    <row r="2402" spans="6:30" ht="18" customHeight="1">
      <c r="F2402" s="144"/>
      <c r="I2402" s="622"/>
      <c r="J2402" s="199"/>
      <c r="L2402" s="144"/>
      <c r="M2402" s="211"/>
      <c r="P2402" s="1391"/>
      <c r="R2402" s="981"/>
      <c r="T2402" s="1140"/>
      <c r="V2402" s="1141"/>
      <c r="X2402" s="1140"/>
      <c r="Z2402" s="1141"/>
      <c r="AB2402" s="1140"/>
      <c r="AD2402" s="1141"/>
    </row>
    <row r="2403" spans="6:30" ht="18" customHeight="1">
      <c r="F2403" s="144"/>
      <c r="I2403" s="622"/>
      <c r="J2403" s="199"/>
      <c r="L2403" s="144"/>
      <c r="M2403" s="211"/>
      <c r="P2403" s="1391"/>
      <c r="R2403" s="981"/>
      <c r="T2403" s="1140"/>
      <c r="V2403" s="1141"/>
      <c r="X2403" s="1140"/>
      <c r="Z2403" s="1141"/>
      <c r="AB2403" s="1140"/>
      <c r="AD2403" s="1141"/>
    </row>
    <row r="2404" spans="6:30" ht="18" customHeight="1">
      <c r="F2404" s="144"/>
      <c r="I2404" s="622"/>
      <c r="J2404" s="199"/>
      <c r="L2404" s="144"/>
      <c r="M2404" s="211"/>
      <c r="P2404" s="1391"/>
      <c r="R2404" s="981"/>
      <c r="T2404" s="1140"/>
      <c r="V2404" s="1141"/>
      <c r="X2404" s="1140"/>
      <c r="Z2404" s="1141"/>
      <c r="AB2404" s="1140"/>
      <c r="AD2404" s="1141"/>
    </row>
    <row r="2405" spans="6:30" ht="18" customHeight="1">
      <c r="F2405" s="144"/>
      <c r="I2405" s="622"/>
      <c r="J2405" s="199"/>
      <c r="L2405" s="144"/>
      <c r="M2405" s="211"/>
      <c r="P2405" s="1391"/>
      <c r="R2405" s="981"/>
      <c r="T2405" s="1140"/>
      <c r="V2405" s="1141"/>
      <c r="X2405" s="1140"/>
      <c r="Z2405" s="1141"/>
      <c r="AB2405" s="1140"/>
      <c r="AD2405" s="1141"/>
    </row>
    <row r="2406" spans="6:30" ht="18" customHeight="1">
      <c r="F2406" s="144"/>
      <c r="I2406" s="622"/>
      <c r="J2406" s="199"/>
      <c r="L2406" s="144"/>
      <c r="M2406" s="211"/>
      <c r="P2406" s="1391"/>
      <c r="R2406" s="981"/>
      <c r="T2406" s="1140"/>
      <c r="V2406" s="1141"/>
      <c r="X2406" s="1140"/>
      <c r="Z2406" s="1141"/>
      <c r="AB2406" s="1140"/>
      <c r="AD2406" s="1141"/>
    </row>
    <row r="2407" spans="6:30" ht="18" customHeight="1">
      <c r="F2407" s="144"/>
      <c r="I2407" s="622"/>
      <c r="J2407" s="199"/>
      <c r="L2407" s="144"/>
      <c r="M2407" s="211"/>
      <c r="P2407" s="1391"/>
      <c r="R2407" s="981"/>
      <c r="T2407" s="1140"/>
      <c r="V2407" s="1141"/>
      <c r="X2407" s="1140"/>
      <c r="Z2407" s="1141"/>
      <c r="AB2407" s="1140"/>
      <c r="AD2407" s="1141"/>
    </row>
    <row r="2408" spans="6:30" ht="18" customHeight="1">
      <c r="F2408" s="144"/>
      <c r="I2408" s="622"/>
      <c r="J2408" s="199"/>
      <c r="L2408" s="144"/>
      <c r="M2408" s="211"/>
      <c r="P2408" s="1391"/>
      <c r="R2408" s="981"/>
      <c r="T2408" s="1140"/>
      <c r="V2408" s="1141"/>
      <c r="X2408" s="1140"/>
      <c r="Z2408" s="1141"/>
      <c r="AB2408" s="1140"/>
      <c r="AD2408" s="1141"/>
    </row>
    <row r="2409" spans="6:30" ht="18" customHeight="1">
      <c r="F2409" s="144"/>
      <c r="I2409" s="622"/>
      <c r="J2409" s="199"/>
      <c r="L2409" s="144"/>
      <c r="M2409" s="211"/>
      <c r="P2409" s="1391"/>
      <c r="R2409" s="981"/>
      <c r="T2409" s="1140"/>
      <c r="V2409" s="1141"/>
      <c r="X2409" s="1140"/>
      <c r="Z2409" s="1141"/>
      <c r="AB2409" s="1140"/>
      <c r="AD2409" s="1141"/>
    </row>
    <row r="2410" spans="6:30" ht="18" customHeight="1">
      <c r="F2410" s="144"/>
      <c r="I2410" s="622"/>
      <c r="J2410" s="199"/>
      <c r="L2410" s="144"/>
      <c r="M2410" s="211"/>
      <c r="P2410" s="1391"/>
      <c r="R2410" s="981"/>
      <c r="T2410" s="1140"/>
      <c r="V2410" s="1141"/>
      <c r="X2410" s="1140"/>
      <c r="Z2410" s="1141"/>
      <c r="AB2410" s="1140"/>
      <c r="AD2410" s="1141"/>
    </row>
    <row r="2411" spans="6:30" ht="18" customHeight="1">
      <c r="F2411" s="144"/>
      <c r="I2411" s="622"/>
      <c r="J2411" s="199"/>
      <c r="L2411" s="144"/>
      <c r="M2411" s="211"/>
      <c r="P2411" s="1391"/>
      <c r="R2411" s="981"/>
      <c r="T2411" s="1140"/>
      <c r="V2411" s="1141"/>
      <c r="X2411" s="1140"/>
      <c r="Z2411" s="1141"/>
      <c r="AB2411" s="1140"/>
      <c r="AD2411" s="1141"/>
    </row>
    <row r="2412" spans="6:30" ht="18" customHeight="1">
      <c r="F2412" s="144"/>
      <c r="I2412" s="622"/>
      <c r="J2412" s="199"/>
      <c r="L2412" s="144"/>
      <c r="M2412" s="211"/>
      <c r="P2412" s="1391"/>
      <c r="R2412" s="981"/>
      <c r="T2412" s="1140"/>
      <c r="V2412" s="1141"/>
      <c r="X2412" s="1140"/>
      <c r="Z2412" s="1141"/>
      <c r="AB2412" s="1140"/>
      <c r="AD2412" s="1141"/>
    </row>
    <row r="2413" spans="6:30" ht="18" customHeight="1">
      <c r="F2413" s="144"/>
      <c r="I2413" s="622"/>
      <c r="J2413" s="199"/>
      <c r="L2413" s="144"/>
      <c r="M2413" s="211"/>
      <c r="P2413" s="1391"/>
      <c r="R2413" s="981"/>
      <c r="T2413" s="1140"/>
      <c r="V2413" s="1141"/>
      <c r="X2413" s="1140"/>
      <c r="Z2413" s="1141"/>
      <c r="AB2413" s="1140"/>
      <c r="AD2413" s="1141"/>
    </row>
    <row r="2414" spans="6:30" ht="18" customHeight="1">
      <c r="F2414" s="144"/>
      <c r="I2414" s="622"/>
      <c r="J2414" s="199"/>
      <c r="L2414" s="144"/>
      <c r="M2414" s="211"/>
      <c r="P2414" s="1391"/>
      <c r="R2414" s="981"/>
      <c r="T2414" s="1140"/>
      <c r="V2414" s="1141"/>
      <c r="X2414" s="1140"/>
      <c r="Z2414" s="1141"/>
      <c r="AB2414" s="1140"/>
      <c r="AD2414" s="1141"/>
    </row>
    <row r="2415" spans="6:30" ht="18" customHeight="1">
      <c r="F2415" s="144"/>
      <c r="I2415" s="622"/>
      <c r="J2415" s="199"/>
      <c r="L2415" s="144"/>
      <c r="M2415" s="211"/>
      <c r="P2415" s="1391"/>
      <c r="R2415" s="981"/>
      <c r="T2415" s="1140"/>
      <c r="V2415" s="1141"/>
      <c r="X2415" s="1140"/>
      <c r="Z2415" s="1141"/>
      <c r="AB2415" s="1140"/>
      <c r="AD2415" s="1141"/>
    </row>
    <row r="2416" spans="6:30" ht="18" customHeight="1">
      <c r="F2416" s="144"/>
      <c r="I2416" s="622"/>
      <c r="J2416" s="199"/>
      <c r="L2416" s="144"/>
      <c r="M2416" s="211"/>
      <c r="P2416" s="1391"/>
      <c r="R2416" s="981"/>
      <c r="T2416" s="1140"/>
      <c r="V2416" s="1141"/>
      <c r="X2416" s="1140"/>
      <c r="Z2416" s="1141"/>
      <c r="AB2416" s="1140"/>
      <c r="AD2416" s="1141"/>
    </row>
    <row r="2417" spans="6:30" ht="18" customHeight="1">
      <c r="F2417" s="144"/>
      <c r="I2417" s="622"/>
      <c r="J2417" s="199"/>
      <c r="L2417" s="144"/>
      <c r="M2417" s="211"/>
      <c r="P2417" s="1391"/>
      <c r="R2417" s="981"/>
      <c r="T2417" s="1140"/>
      <c r="V2417" s="1141"/>
      <c r="X2417" s="1140"/>
      <c r="Z2417" s="1141"/>
      <c r="AB2417" s="1140"/>
      <c r="AD2417" s="1141"/>
    </row>
    <row r="2418" spans="6:30" ht="18" customHeight="1">
      <c r="F2418" s="144"/>
      <c r="I2418" s="622"/>
      <c r="J2418" s="199"/>
      <c r="L2418" s="144"/>
      <c r="M2418" s="211"/>
      <c r="P2418" s="1391"/>
      <c r="R2418" s="981"/>
      <c r="T2418" s="1140"/>
      <c r="V2418" s="1141"/>
      <c r="X2418" s="1140"/>
      <c r="Z2418" s="1141"/>
      <c r="AB2418" s="1140"/>
      <c r="AD2418" s="1141"/>
    </row>
    <row r="2419" spans="6:30" ht="18" customHeight="1">
      <c r="F2419" s="144"/>
      <c r="I2419" s="622"/>
      <c r="J2419" s="199"/>
      <c r="L2419" s="144"/>
      <c r="M2419" s="211"/>
      <c r="P2419" s="1391"/>
      <c r="R2419" s="981"/>
      <c r="T2419" s="1140"/>
      <c r="V2419" s="1141"/>
      <c r="X2419" s="1140"/>
      <c r="Z2419" s="1141"/>
      <c r="AB2419" s="1140"/>
      <c r="AD2419" s="1141"/>
    </row>
    <row r="2420" spans="6:30" ht="18" customHeight="1">
      <c r="F2420" s="144"/>
      <c r="I2420" s="622"/>
      <c r="J2420" s="199"/>
      <c r="L2420" s="144"/>
      <c r="M2420" s="211"/>
      <c r="P2420" s="1391"/>
      <c r="R2420" s="981"/>
      <c r="T2420" s="1140"/>
      <c r="V2420" s="1141"/>
      <c r="X2420" s="1140"/>
      <c r="Z2420" s="1141"/>
      <c r="AB2420" s="1140"/>
      <c r="AD2420" s="1141"/>
    </row>
    <row r="2421" spans="6:30" ht="18" customHeight="1">
      <c r="F2421" s="144"/>
      <c r="I2421" s="622"/>
      <c r="J2421" s="199"/>
      <c r="L2421" s="144"/>
      <c r="M2421" s="211"/>
      <c r="P2421" s="1391"/>
      <c r="R2421" s="981"/>
      <c r="T2421" s="1140"/>
      <c r="V2421" s="1141"/>
      <c r="X2421" s="1140"/>
      <c r="Z2421" s="1141"/>
      <c r="AB2421" s="1140"/>
      <c r="AD2421" s="1141"/>
    </row>
    <row r="2422" spans="6:30" ht="18" customHeight="1">
      <c r="F2422" s="144"/>
      <c r="I2422" s="622"/>
      <c r="J2422" s="199"/>
      <c r="L2422" s="144"/>
      <c r="M2422" s="211"/>
      <c r="P2422" s="1391"/>
      <c r="R2422" s="981"/>
      <c r="T2422" s="1140"/>
      <c r="V2422" s="1141"/>
      <c r="X2422" s="1140"/>
      <c r="Z2422" s="1141"/>
      <c r="AB2422" s="1140"/>
      <c r="AD2422" s="1141"/>
    </row>
    <row r="2423" spans="6:30" ht="18" customHeight="1">
      <c r="F2423" s="144"/>
      <c r="I2423" s="622"/>
      <c r="J2423" s="199"/>
      <c r="L2423" s="144"/>
      <c r="M2423" s="211"/>
      <c r="P2423" s="1391"/>
      <c r="R2423" s="981"/>
      <c r="T2423" s="1140"/>
      <c r="V2423" s="1141"/>
      <c r="X2423" s="1140"/>
      <c r="Z2423" s="1141"/>
      <c r="AB2423" s="1140"/>
      <c r="AD2423" s="1141"/>
    </row>
    <row r="2424" spans="6:30" ht="18" customHeight="1">
      <c r="F2424" s="144"/>
      <c r="I2424" s="622"/>
      <c r="J2424" s="199"/>
      <c r="L2424" s="144"/>
      <c r="M2424" s="211"/>
      <c r="P2424" s="1391"/>
      <c r="R2424" s="981"/>
      <c r="T2424" s="1140"/>
      <c r="V2424" s="1141"/>
      <c r="X2424" s="1140"/>
      <c r="Z2424" s="1141"/>
      <c r="AB2424" s="1140"/>
      <c r="AD2424" s="1141"/>
    </row>
    <row r="2425" spans="6:30" ht="18" customHeight="1">
      <c r="F2425" s="144"/>
      <c r="I2425" s="622"/>
      <c r="J2425" s="199"/>
      <c r="L2425" s="144"/>
      <c r="M2425" s="211"/>
      <c r="P2425" s="1391"/>
      <c r="R2425" s="981"/>
      <c r="T2425" s="1140"/>
      <c r="V2425" s="1141"/>
      <c r="X2425" s="1140"/>
      <c r="Z2425" s="1141"/>
      <c r="AB2425" s="1140"/>
      <c r="AD2425" s="1141"/>
    </row>
    <row r="2426" spans="6:30" ht="18" customHeight="1">
      <c r="F2426" s="144"/>
      <c r="I2426" s="622"/>
      <c r="J2426" s="199"/>
      <c r="L2426" s="144"/>
      <c r="M2426" s="211"/>
      <c r="P2426" s="1391"/>
      <c r="R2426" s="981"/>
      <c r="T2426" s="1140"/>
      <c r="V2426" s="1141"/>
      <c r="X2426" s="1140"/>
      <c r="Z2426" s="1141"/>
      <c r="AB2426" s="1140"/>
      <c r="AD2426" s="1141"/>
    </row>
    <row r="2427" spans="6:30" ht="18" customHeight="1">
      <c r="F2427" s="144"/>
      <c r="I2427" s="622"/>
      <c r="J2427" s="199"/>
      <c r="L2427" s="144"/>
      <c r="M2427" s="211"/>
      <c r="P2427" s="1391"/>
      <c r="R2427" s="981"/>
      <c r="T2427" s="1140"/>
      <c r="V2427" s="1141"/>
      <c r="X2427" s="1140"/>
      <c r="Z2427" s="1141"/>
      <c r="AB2427" s="1140"/>
      <c r="AD2427" s="1141"/>
    </row>
    <row r="2428" spans="6:30" ht="18" customHeight="1">
      <c r="F2428" s="144"/>
      <c r="I2428" s="622"/>
      <c r="J2428" s="199"/>
      <c r="L2428" s="144"/>
      <c r="M2428" s="211"/>
      <c r="P2428" s="1391"/>
      <c r="R2428" s="981"/>
      <c r="T2428" s="1140"/>
      <c r="V2428" s="1141"/>
      <c r="X2428" s="1140"/>
      <c r="Z2428" s="1141"/>
      <c r="AB2428" s="1140"/>
      <c r="AD2428" s="1141"/>
    </row>
    <row r="2429" spans="6:30" ht="18" customHeight="1">
      <c r="F2429" s="144"/>
      <c r="I2429" s="622"/>
      <c r="J2429" s="199"/>
      <c r="L2429" s="144"/>
      <c r="M2429" s="211"/>
      <c r="P2429" s="1391"/>
      <c r="R2429" s="981"/>
      <c r="T2429" s="1140"/>
      <c r="V2429" s="1141"/>
      <c r="X2429" s="1140"/>
      <c r="Z2429" s="1141"/>
      <c r="AB2429" s="1140"/>
      <c r="AD2429" s="1141"/>
    </row>
    <row r="2430" spans="6:30" ht="18" customHeight="1">
      <c r="F2430" s="144"/>
      <c r="I2430" s="622"/>
      <c r="J2430" s="199"/>
      <c r="L2430" s="144"/>
      <c r="M2430" s="211"/>
      <c r="P2430" s="1391"/>
      <c r="R2430" s="981"/>
      <c r="T2430" s="1140"/>
      <c r="V2430" s="1141"/>
      <c r="X2430" s="1140"/>
      <c r="Z2430" s="1141"/>
      <c r="AB2430" s="1140"/>
      <c r="AD2430" s="1141"/>
    </row>
    <row r="2431" spans="6:30" ht="18" customHeight="1">
      <c r="F2431" s="144"/>
      <c r="I2431" s="622"/>
      <c r="J2431" s="199"/>
      <c r="L2431" s="144"/>
      <c r="M2431" s="211"/>
      <c r="P2431" s="1391"/>
      <c r="R2431" s="981"/>
      <c r="T2431" s="1140"/>
      <c r="V2431" s="1141"/>
      <c r="X2431" s="1140"/>
      <c r="Z2431" s="1141"/>
      <c r="AB2431" s="1140"/>
      <c r="AD2431" s="1141"/>
    </row>
    <row r="2432" spans="6:30" ht="18" customHeight="1">
      <c r="F2432" s="144"/>
      <c r="I2432" s="622"/>
      <c r="J2432" s="199"/>
      <c r="L2432" s="144"/>
      <c r="M2432" s="211"/>
      <c r="P2432" s="1391"/>
      <c r="R2432" s="981"/>
      <c r="T2432" s="1140"/>
      <c r="V2432" s="1141"/>
      <c r="X2432" s="1140"/>
      <c r="Z2432" s="1141"/>
      <c r="AB2432" s="1140"/>
      <c r="AD2432" s="1141"/>
    </row>
    <row r="2433" spans="6:30" ht="18" customHeight="1">
      <c r="F2433" s="144"/>
      <c r="I2433" s="622"/>
      <c r="J2433" s="199"/>
      <c r="L2433" s="144"/>
      <c r="M2433" s="211"/>
      <c r="P2433" s="1391"/>
      <c r="R2433" s="981"/>
      <c r="T2433" s="1140"/>
      <c r="V2433" s="1141"/>
      <c r="X2433" s="1140"/>
      <c r="Z2433" s="1141"/>
      <c r="AB2433" s="1140"/>
      <c r="AD2433" s="1141"/>
    </row>
    <row r="2434" spans="6:30" ht="18" customHeight="1">
      <c r="F2434" s="144"/>
      <c r="I2434" s="622"/>
      <c r="J2434" s="199"/>
      <c r="L2434" s="144"/>
      <c r="M2434" s="211"/>
      <c r="P2434" s="1391"/>
      <c r="R2434" s="981"/>
      <c r="T2434" s="1140"/>
      <c r="V2434" s="1141"/>
      <c r="X2434" s="1140"/>
      <c r="Z2434" s="1141"/>
      <c r="AB2434" s="1140"/>
      <c r="AD2434" s="1141"/>
    </row>
    <row r="2435" spans="6:30" ht="18" customHeight="1">
      <c r="F2435" s="144"/>
      <c r="I2435" s="622"/>
      <c r="J2435" s="199"/>
      <c r="L2435" s="144"/>
      <c r="M2435" s="211"/>
      <c r="P2435" s="1391"/>
      <c r="R2435" s="981"/>
      <c r="T2435" s="1140"/>
      <c r="V2435" s="1141"/>
      <c r="X2435" s="1140"/>
      <c r="Z2435" s="1141"/>
      <c r="AB2435" s="1140"/>
      <c r="AD2435" s="1141"/>
    </row>
    <row r="2436" spans="6:30" ht="18" customHeight="1">
      <c r="F2436" s="144"/>
      <c r="I2436" s="622"/>
      <c r="J2436" s="199"/>
      <c r="L2436" s="144"/>
      <c r="M2436" s="211"/>
      <c r="P2436" s="1391"/>
      <c r="R2436" s="981"/>
      <c r="T2436" s="1140"/>
      <c r="V2436" s="1141"/>
      <c r="X2436" s="1140"/>
      <c r="Z2436" s="1141"/>
      <c r="AB2436" s="1140"/>
      <c r="AD2436" s="1141"/>
    </row>
    <row r="2437" spans="6:30" ht="18" customHeight="1">
      <c r="F2437" s="144"/>
      <c r="I2437" s="622"/>
      <c r="J2437" s="199"/>
      <c r="L2437" s="144"/>
      <c r="M2437" s="211"/>
      <c r="P2437" s="1391"/>
      <c r="R2437" s="981"/>
      <c r="T2437" s="1140"/>
      <c r="V2437" s="1141"/>
      <c r="X2437" s="1140"/>
      <c r="Z2437" s="1141"/>
      <c r="AB2437" s="1140"/>
      <c r="AD2437" s="1141"/>
    </row>
    <row r="2438" spans="6:30" ht="18" customHeight="1">
      <c r="F2438" s="144"/>
      <c r="I2438" s="622"/>
      <c r="J2438" s="199"/>
      <c r="L2438" s="144"/>
      <c r="M2438" s="211"/>
      <c r="P2438" s="1391"/>
      <c r="R2438" s="981"/>
      <c r="T2438" s="1140"/>
      <c r="V2438" s="1141"/>
      <c r="X2438" s="1140"/>
      <c r="Z2438" s="1141"/>
      <c r="AB2438" s="1140"/>
      <c r="AD2438" s="1141"/>
    </row>
    <row r="2439" spans="6:30" ht="18" customHeight="1">
      <c r="F2439" s="144"/>
      <c r="I2439" s="622"/>
      <c r="J2439" s="199"/>
      <c r="L2439" s="144"/>
      <c r="M2439" s="211"/>
      <c r="P2439" s="1391"/>
      <c r="R2439" s="981"/>
      <c r="T2439" s="1140"/>
      <c r="V2439" s="1141"/>
      <c r="X2439" s="1140"/>
      <c r="Z2439" s="1141"/>
      <c r="AB2439" s="1140"/>
      <c r="AD2439" s="1141"/>
    </row>
    <row r="2440" spans="6:30" ht="18" customHeight="1">
      <c r="F2440" s="144"/>
      <c r="I2440" s="622"/>
      <c r="J2440" s="199"/>
      <c r="L2440" s="144"/>
      <c r="M2440" s="211"/>
      <c r="P2440" s="1391"/>
      <c r="R2440" s="981"/>
      <c r="T2440" s="1140"/>
      <c r="V2440" s="1141"/>
      <c r="X2440" s="1140"/>
      <c r="Z2440" s="1141"/>
      <c r="AB2440" s="1140"/>
      <c r="AD2440" s="1141"/>
    </row>
    <row r="2441" spans="6:30" ht="18" customHeight="1">
      <c r="F2441" s="144"/>
      <c r="I2441" s="622"/>
      <c r="J2441" s="199"/>
      <c r="L2441" s="144"/>
      <c r="M2441" s="211"/>
      <c r="P2441" s="1391"/>
      <c r="R2441" s="981"/>
      <c r="T2441" s="1140"/>
      <c r="V2441" s="1141"/>
      <c r="X2441" s="1140"/>
      <c r="Z2441" s="1141"/>
      <c r="AB2441" s="1140"/>
      <c r="AD2441" s="1141"/>
    </row>
    <row r="2442" spans="6:30" ht="18" customHeight="1">
      <c r="F2442" s="144"/>
      <c r="I2442" s="622"/>
      <c r="J2442" s="199"/>
      <c r="L2442" s="144"/>
      <c r="M2442" s="211"/>
      <c r="P2442" s="1391"/>
      <c r="R2442" s="981"/>
      <c r="T2442" s="1140"/>
      <c r="V2442" s="1141"/>
      <c r="X2442" s="1140"/>
      <c r="Z2442" s="1141"/>
      <c r="AB2442" s="1140"/>
      <c r="AD2442" s="1141"/>
    </row>
    <row r="2443" spans="6:30" ht="18" customHeight="1">
      <c r="F2443" s="144"/>
      <c r="I2443" s="622"/>
      <c r="J2443" s="199"/>
      <c r="L2443" s="144"/>
      <c r="M2443" s="211"/>
      <c r="P2443" s="1391"/>
      <c r="R2443" s="981"/>
      <c r="T2443" s="1140"/>
      <c r="V2443" s="1141"/>
      <c r="X2443" s="1140"/>
      <c r="Z2443" s="1141"/>
      <c r="AB2443" s="1140"/>
      <c r="AD2443" s="1141"/>
    </row>
    <row r="2444" spans="6:30" ht="18" customHeight="1">
      <c r="F2444" s="144"/>
      <c r="I2444" s="622"/>
      <c r="J2444" s="199"/>
      <c r="L2444" s="144"/>
      <c r="M2444" s="211"/>
      <c r="P2444" s="1391"/>
      <c r="R2444" s="981"/>
      <c r="T2444" s="1140"/>
      <c r="V2444" s="1141"/>
      <c r="X2444" s="1140"/>
      <c r="Z2444" s="1141"/>
      <c r="AB2444" s="1140"/>
      <c r="AD2444" s="1141"/>
    </row>
    <row r="2445" spans="6:30" ht="18" customHeight="1">
      <c r="F2445" s="144"/>
      <c r="I2445" s="622"/>
      <c r="J2445" s="199"/>
      <c r="L2445" s="144"/>
      <c r="M2445" s="211"/>
      <c r="P2445" s="1391"/>
      <c r="R2445" s="981"/>
      <c r="T2445" s="1140"/>
      <c r="V2445" s="1141"/>
      <c r="X2445" s="1140"/>
      <c r="Z2445" s="1141"/>
      <c r="AB2445" s="1140"/>
      <c r="AD2445" s="1141"/>
    </row>
    <row r="2446" spans="6:30" ht="18" customHeight="1">
      <c r="F2446" s="144"/>
      <c r="I2446" s="622"/>
      <c r="J2446" s="199"/>
      <c r="L2446" s="144"/>
      <c r="M2446" s="211"/>
      <c r="P2446" s="1391"/>
      <c r="R2446" s="981"/>
      <c r="T2446" s="1140"/>
      <c r="V2446" s="1141"/>
      <c r="X2446" s="1140"/>
      <c r="Z2446" s="1141"/>
      <c r="AB2446" s="1140"/>
      <c r="AD2446" s="1141"/>
    </row>
    <row r="2447" spans="6:30" ht="18" customHeight="1">
      <c r="F2447" s="144"/>
      <c r="I2447" s="622"/>
      <c r="J2447" s="199"/>
      <c r="L2447" s="144"/>
      <c r="M2447" s="211"/>
      <c r="P2447" s="1391"/>
      <c r="R2447" s="981"/>
      <c r="T2447" s="1140"/>
      <c r="V2447" s="1141"/>
      <c r="X2447" s="1140"/>
      <c r="Z2447" s="1141"/>
      <c r="AB2447" s="1140"/>
      <c r="AD2447" s="1141"/>
    </row>
    <row r="2448" spans="6:30" ht="18" customHeight="1">
      <c r="F2448" s="144"/>
      <c r="I2448" s="622"/>
      <c r="J2448" s="199"/>
      <c r="L2448" s="144"/>
      <c r="M2448" s="211"/>
      <c r="P2448" s="1391"/>
      <c r="R2448" s="981"/>
      <c r="T2448" s="1140"/>
      <c r="V2448" s="1141"/>
      <c r="X2448" s="1140"/>
      <c r="Z2448" s="1141"/>
      <c r="AB2448" s="1140"/>
      <c r="AD2448" s="1141"/>
    </row>
    <row r="2449" spans="6:30" ht="18" customHeight="1">
      <c r="F2449" s="144"/>
      <c r="I2449" s="622"/>
      <c r="J2449" s="199"/>
      <c r="L2449" s="144"/>
      <c r="M2449" s="211"/>
      <c r="P2449" s="1391"/>
      <c r="R2449" s="981"/>
      <c r="T2449" s="1140"/>
      <c r="V2449" s="1141"/>
      <c r="X2449" s="1140"/>
      <c r="Z2449" s="1141"/>
      <c r="AB2449" s="1140"/>
      <c r="AD2449" s="1141"/>
    </row>
    <row r="2450" spans="6:30" ht="18" customHeight="1">
      <c r="F2450" s="144"/>
      <c r="I2450" s="622"/>
      <c r="J2450" s="199"/>
      <c r="L2450" s="144"/>
      <c r="M2450" s="211"/>
      <c r="P2450" s="1391"/>
      <c r="R2450" s="981"/>
      <c r="T2450" s="1140"/>
      <c r="V2450" s="1141"/>
      <c r="X2450" s="1140"/>
      <c r="Z2450" s="1141"/>
      <c r="AB2450" s="1140"/>
      <c r="AD2450" s="1141"/>
    </row>
    <row r="2451" spans="6:30" ht="18" customHeight="1">
      <c r="F2451" s="144"/>
      <c r="I2451" s="622"/>
      <c r="J2451" s="199"/>
      <c r="L2451" s="144"/>
      <c r="M2451" s="211"/>
      <c r="P2451" s="1391"/>
      <c r="R2451" s="981"/>
      <c r="T2451" s="1140"/>
      <c r="V2451" s="1141"/>
      <c r="X2451" s="1140"/>
      <c r="Z2451" s="1141"/>
      <c r="AB2451" s="1140"/>
      <c r="AD2451" s="1141"/>
    </row>
    <row r="2452" spans="6:30" ht="18" customHeight="1">
      <c r="F2452" s="144"/>
      <c r="I2452" s="622"/>
      <c r="J2452" s="199"/>
      <c r="L2452" s="144"/>
      <c r="M2452" s="211"/>
      <c r="P2452" s="1391"/>
      <c r="R2452" s="981"/>
      <c r="T2452" s="1140"/>
      <c r="V2452" s="1141"/>
      <c r="X2452" s="1140"/>
      <c r="Z2452" s="1141"/>
      <c r="AB2452" s="1140"/>
      <c r="AD2452" s="1141"/>
    </row>
    <row r="2453" spans="6:30" ht="18" customHeight="1">
      <c r="F2453" s="144"/>
      <c r="I2453" s="622"/>
      <c r="J2453" s="199"/>
      <c r="L2453" s="144"/>
      <c r="M2453" s="211"/>
      <c r="P2453" s="1391"/>
      <c r="R2453" s="981"/>
      <c r="T2453" s="1140"/>
      <c r="V2453" s="1141"/>
      <c r="X2453" s="1140"/>
      <c r="Z2453" s="1141"/>
      <c r="AB2453" s="1140"/>
      <c r="AD2453" s="1141"/>
    </row>
    <row r="2454" spans="6:30" ht="18" customHeight="1">
      <c r="F2454" s="144"/>
      <c r="I2454" s="622"/>
      <c r="J2454" s="199"/>
      <c r="L2454" s="144"/>
      <c r="M2454" s="211"/>
      <c r="P2454" s="1391"/>
      <c r="R2454" s="981"/>
      <c r="T2454" s="1140"/>
      <c r="V2454" s="1141"/>
      <c r="X2454" s="1140"/>
      <c r="Z2454" s="1141"/>
      <c r="AB2454" s="1140"/>
      <c r="AD2454" s="1141"/>
    </row>
    <row r="2455" spans="6:30" ht="18" customHeight="1">
      <c r="F2455" s="144"/>
      <c r="I2455" s="622"/>
      <c r="J2455" s="199"/>
      <c r="L2455" s="144"/>
      <c r="M2455" s="211"/>
      <c r="P2455" s="1391"/>
      <c r="R2455" s="981"/>
      <c r="T2455" s="1140"/>
      <c r="V2455" s="1141"/>
      <c r="X2455" s="1140"/>
      <c r="Z2455" s="1141"/>
      <c r="AB2455" s="1140"/>
      <c r="AD2455" s="1141"/>
    </row>
    <row r="2456" spans="6:30" ht="18" customHeight="1">
      <c r="F2456" s="144"/>
      <c r="I2456" s="622"/>
      <c r="J2456" s="199"/>
      <c r="L2456" s="144"/>
      <c r="M2456" s="211"/>
      <c r="P2456" s="1391"/>
      <c r="R2456" s="981"/>
      <c r="T2456" s="1140"/>
      <c r="V2456" s="1141"/>
      <c r="X2456" s="1140"/>
      <c r="Z2456" s="1141"/>
      <c r="AB2456" s="1140"/>
      <c r="AD2456" s="1141"/>
    </row>
    <row r="2457" spans="6:30" ht="18" customHeight="1">
      <c r="F2457" s="144"/>
      <c r="I2457" s="622"/>
      <c r="J2457" s="199"/>
      <c r="L2457" s="144"/>
      <c r="M2457" s="211"/>
      <c r="P2457" s="1391"/>
      <c r="R2457" s="981"/>
      <c r="T2457" s="1140"/>
      <c r="V2457" s="1141"/>
      <c r="X2457" s="1140"/>
      <c r="Z2457" s="1141"/>
      <c r="AB2457" s="1140"/>
      <c r="AD2457" s="1141"/>
    </row>
    <row r="2458" spans="6:30" ht="18" customHeight="1">
      <c r="F2458" s="144"/>
      <c r="I2458" s="622"/>
      <c r="J2458" s="199"/>
      <c r="L2458" s="144"/>
      <c r="M2458" s="211"/>
      <c r="P2458" s="1391"/>
      <c r="R2458" s="981"/>
      <c r="T2458" s="1140"/>
      <c r="V2458" s="1141"/>
      <c r="X2458" s="1140"/>
      <c r="Z2458" s="1141"/>
      <c r="AB2458" s="1140"/>
      <c r="AD2458" s="1141"/>
    </row>
    <row r="2459" spans="6:30" ht="18" customHeight="1">
      <c r="F2459" s="144"/>
      <c r="I2459" s="622"/>
      <c r="J2459" s="199"/>
      <c r="L2459" s="144"/>
      <c r="M2459" s="211"/>
      <c r="P2459" s="1391"/>
      <c r="R2459" s="981"/>
      <c r="T2459" s="1140"/>
      <c r="V2459" s="1141"/>
      <c r="X2459" s="1140"/>
      <c r="Z2459" s="1141"/>
      <c r="AB2459" s="1140"/>
      <c r="AD2459" s="1141"/>
    </row>
    <row r="2460" spans="6:30" ht="18" customHeight="1">
      <c r="F2460" s="144"/>
      <c r="I2460" s="622"/>
      <c r="J2460" s="199"/>
      <c r="L2460" s="144"/>
      <c r="M2460" s="211"/>
      <c r="P2460" s="1391"/>
      <c r="R2460" s="981"/>
      <c r="T2460" s="1140"/>
      <c r="V2460" s="1141"/>
      <c r="X2460" s="1140"/>
      <c r="Z2460" s="1141"/>
      <c r="AB2460" s="1140"/>
      <c r="AD2460" s="1141"/>
    </row>
    <row r="2461" spans="6:30" ht="18" customHeight="1">
      <c r="F2461" s="144"/>
      <c r="I2461" s="622"/>
      <c r="J2461" s="199"/>
      <c r="L2461" s="144"/>
      <c r="M2461" s="211"/>
      <c r="P2461" s="1391"/>
      <c r="R2461" s="981"/>
      <c r="T2461" s="1140"/>
      <c r="V2461" s="1141"/>
      <c r="X2461" s="1140"/>
      <c r="Z2461" s="1141"/>
      <c r="AB2461" s="1140"/>
      <c r="AD2461" s="1141"/>
    </row>
    <row r="2462" spans="6:30" ht="18" customHeight="1">
      <c r="F2462" s="144"/>
      <c r="I2462" s="622"/>
      <c r="J2462" s="199"/>
      <c r="L2462" s="144"/>
      <c r="M2462" s="211"/>
      <c r="P2462" s="1391"/>
      <c r="R2462" s="981"/>
      <c r="T2462" s="1140"/>
      <c r="V2462" s="1141"/>
      <c r="X2462" s="1140"/>
      <c r="Z2462" s="1141"/>
      <c r="AB2462" s="1140"/>
      <c r="AD2462" s="1141"/>
    </row>
    <row r="2463" spans="6:30" ht="18" customHeight="1">
      <c r="F2463" s="144"/>
      <c r="I2463" s="622"/>
      <c r="J2463" s="199"/>
      <c r="L2463" s="144"/>
      <c r="M2463" s="211"/>
      <c r="P2463" s="1391"/>
      <c r="R2463" s="981"/>
      <c r="T2463" s="1140"/>
      <c r="V2463" s="1141"/>
      <c r="X2463" s="1140"/>
      <c r="Z2463" s="1141"/>
      <c r="AB2463" s="1140"/>
      <c r="AD2463" s="1141"/>
    </row>
    <row r="2464" spans="6:30" ht="18" customHeight="1">
      <c r="F2464" s="144"/>
      <c r="I2464" s="622"/>
      <c r="J2464" s="199"/>
      <c r="L2464" s="144"/>
      <c r="M2464" s="211"/>
      <c r="P2464" s="1391"/>
      <c r="R2464" s="981"/>
      <c r="T2464" s="1140"/>
      <c r="V2464" s="1141"/>
      <c r="X2464" s="1140"/>
      <c r="Z2464" s="1141"/>
      <c r="AB2464" s="1140"/>
      <c r="AD2464" s="1141"/>
    </row>
    <row r="2465" spans="6:30" ht="18" customHeight="1">
      <c r="F2465" s="144"/>
      <c r="I2465" s="622"/>
      <c r="J2465" s="199"/>
      <c r="L2465" s="144"/>
      <c r="M2465" s="211"/>
      <c r="P2465" s="1391"/>
      <c r="R2465" s="981"/>
      <c r="T2465" s="1140"/>
      <c r="V2465" s="1141"/>
      <c r="X2465" s="1140"/>
      <c r="Z2465" s="1141"/>
      <c r="AB2465" s="1140"/>
      <c r="AD2465" s="1141"/>
    </row>
    <row r="2466" spans="6:30" ht="18" customHeight="1">
      <c r="F2466" s="144"/>
      <c r="I2466" s="622"/>
      <c r="J2466" s="199"/>
      <c r="L2466" s="144"/>
      <c r="M2466" s="211"/>
      <c r="P2466" s="1391"/>
      <c r="R2466" s="981"/>
      <c r="T2466" s="1140"/>
      <c r="V2466" s="1141"/>
      <c r="X2466" s="1140"/>
      <c r="Z2466" s="1141"/>
      <c r="AB2466" s="1140"/>
      <c r="AD2466" s="1141"/>
    </row>
    <row r="2467" spans="6:30" ht="18" customHeight="1">
      <c r="F2467" s="144"/>
      <c r="I2467" s="622"/>
      <c r="J2467" s="199"/>
      <c r="L2467" s="144"/>
      <c r="M2467" s="211"/>
      <c r="P2467" s="1391"/>
      <c r="R2467" s="981"/>
      <c r="T2467" s="1140"/>
      <c r="V2467" s="1141"/>
      <c r="X2467" s="1140"/>
      <c r="Z2467" s="1141"/>
      <c r="AB2467" s="1140"/>
      <c r="AD2467" s="1141"/>
    </row>
    <row r="2468" spans="6:30" ht="18" customHeight="1">
      <c r="F2468" s="144"/>
      <c r="I2468" s="622"/>
      <c r="J2468" s="199"/>
      <c r="L2468" s="144"/>
      <c r="M2468" s="211"/>
      <c r="P2468" s="1391"/>
      <c r="R2468" s="981"/>
      <c r="T2468" s="1140"/>
      <c r="V2468" s="1141"/>
      <c r="X2468" s="1140"/>
      <c r="Z2468" s="1141"/>
      <c r="AB2468" s="1140"/>
      <c r="AD2468" s="1141"/>
    </row>
    <row r="2469" spans="6:30" ht="18" customHeight="1">
      <c r="F2469" s="144"/>
      <c r="I2469" s="622"/>
      <c r="J2469" s="199"/>
      <c r="L2469" s="144"/>
      <c r="M2469" s="211"/>
      <c r="P2469" s="1391"/>
      <c r="R2469" s="981"/>
      <c r="T2469" s="1140"/>
      <c r="V2469" s="1141"/>
      <c r="X2469" s="1140"/>
      <c r="Z2469" s="1141"/>
      <c r="AB2469" s="1140"/>
      <c r="AD2469" s="1141"/>
    </row>
    <row r="2470" spans="6:30" ht="18" customHeight="1">
      <c r="F2470" s="144"/>
      <c r="I2470" s="622"/>
      <c r="J2470" s="199"/>
      <c r="L2470" s="144"/>
      <c r="M2470" s="211"/>
      <c r="P2470" s="1391"/>
      <c r="R2470" s="981"/>
      <c r="T2470" s="1140"/>
      <c r="V2470" s="1141"/>
      <c r="X2470" s="1140"/>
      <c r="Z2470" s="1141"/>
      <c r="AB2470" s="1140"/>
      <c r="AD2470" s="1141"/>
    </row>
    <row r="2471" spans="6:30" ht="18" customHeight="1">
      <c r="F2471" s="144"/>
      <c r="I2471" s="622"/>
      <c r="J2471" s="199"/>
      <c r="L2471" s="144"/>
      <c r="M2471" s="211"/>
      <c r="P2471" s="1391"/>
      <c r="R2471" s="981"/>
      <c r="T2471" s="1140"/>
      <c r="V2471" s="1141"/>
      <c r="X2471" s="1140"/>
      <c r="Z2471" s="1141"/>
      <c r="AB2471" s="1140"/>
      <c r="AD2471" s="1141"/>
    </row>
    <row r="2472" spans="6:30" ht="18" customHeight="1">
      <c r="F2472" s="144"/>
      <c r="I2472" s="622"/>
      <c r="J2472" s="199"/>
      <c r="L2472" s="144"/>
      <c r="M2472" s="211"/>
      <c r="P2472" s="1391"/>
      <c r="R2472" s="981"/>
      <c r="T2472" s="1140"/>
      <c r="V2472" s="1141"/>
      <c r="X2472" s="1140"/>
      <c r="Z2472" s="1141"/>
      <c r="AB2472" s="1140"/>
      <c r="AD2472" s="1141"/>
    </row>
    <row r="2473" spans="6:30" ht="18" customHeight="1">
      <c r="F2473" s="144"/>
      <c r="I2473" s="622"/>
      <c r="J2473" s="199"/>
      <c r="L2473" s="144"/>
      <c r="M2473" s="211"/>
      <c r="P2473" s="1391"/>
      <c r="R2473" s="981"/>
      <c r="T2473" s="1140"/>
      <c r="V2473" s="1141"/>
      <c r="X2473" s="1140"/>
      <c r="Z2473" s="1141"/>
      <c r="AB2473" s="1140"/>
      <c r="AD2473" s="1141"/>
    </row>
    <row r="2474" spans="6:30" ht="18" customHeight="1">
      <c r="F2474" s="144"/>
      <c r="I2474" s="622"/>
      <c r="J2474" s="199"/>
      <c r="L2474" s="144"/>
      <c r="M2474" s="211"/>
      <c r="P2474" s="1391"/>
      <c r="R2474" s="981"/>
      <c r="T2474" s="1140"/>
      <c r="V2474" s="1141"/>
      <c r="X2474" s="1140"/>
      <c r="Z2474" s="1141"/>
      <c r="AB2474" s="1140"/>
      <c r="AD2474" s="1141"/>
    </row>
    <row r="2475" spans="6:30" ht="18" customHeight="1">
      <c r="F2475" s="144"/>
      <c r="I2475" s="622"/>
      <c r="J2475" s="199"/>
      <c r="L2475" s="144"/>
      <c r="M2475" s="211"/>
      <c r="P2475" s="1391"/>
      <c r="R2475" s="981"/>
      <c r="T2475" s="1140"/>
      <c r="V2475" s="1141"/>
      <c r="X2475" s="1140"/>
      <c r="Z2475" s="1141"/>
      <c r="AB2475" s="1140"/>
      <c r="AD2475" s="1141"/>
    </row>
    <row r="2476" spans="6:30" ht="18" customHeight="1">
      <c r="F2476" s="144"/>
      <c r="I2476" s="622"/>
      <c r="J2476" s="199"/>
      <c r="L2476" s="144"/>
      <c r="M2476" s="211"/>
      <c r="P2476" s="1391"/>
      <c r="R2476" s="981"/>
      <c r="T2476" s="1140"/>
      <c r="V2476" s="1141"/>
      <c r="X2476" s="1140"/>
      <c r="Z2476" s="1141"/>
      <c r="AB2476" s="1140"/>
      <c r="AD2476" s="1141"/>
    </row>
    <row r="2477" spans="6:30" ht="18" customHeight="1">
      <c r="F2477" s="144"/>
      <c r="I2477" s="622"/>
      <c r="J2477" s="199"/>
      <c r="L2477" s="144"/>
      <c r="M2477" s="211"/>
      <c r="P2477" s="1391"/>
      <c r="R2477" s="981"/>
      <c r="T2477" s="1140"/>
      <c r="V2477" s="1141"/>
      <c r="X2477" s="1140"/>
      <c r="Z2477" s="1141"/>
      <c r="AB2477" s="1140"/>
      <c r="AD2477" s="1141"/>
    </row>
    <row r="2478" spans="6:30" ht="18" customHeight="1">
      <c r="F2478" s="144"/>
      <c r="I2478" s="622"/>
      <c r="J2478" s="199"/>
      <c r="L2478" s="144"/>
      <c r="M2478" s="211"/>
      <c r="P2478" s="1391"/>
      <c r="R2478" s="981"/>
      <c r="T2478" s="1140"/>
      <c r="V2478" s="1141"/>
      <c r="X2478" s="1140"/>
      <c r="Z2478" s="1141"/>
      <c r="AB2478" s="1140"/>
      <c r="AD2478" s="1141"/>
    </row>
    <row r="2479" spans="6:30" ht="18" customHeight="1">
      <c r="F2479" s="144"/>
      <c r="I2479" s="622"/>
      <c r="J2479" s="199"/>
      <c r="L2479" s="144"/>
      <c r="M2479" s="211"/>
      <c r="P2479" s="1391"/>
      <c r="R2479" s="981"/>
      <c r="T2479" s="1140"/>
      <c r="V2479" s="1141"/>
      <c r="X2479" s="1140"/>
      <c r="Z2479" s="1141"/>
      <c r="AB2479" s="1140"/>
      <c r="AD2479" s="1141"/>
    </row>
    <row r="2480" spans="6:30" ht="18" customHeight="1">
      <c r="F2480" s="144"/>
      <c r="I2480" s="622"/>
      <c r="J2480" s="199"/>
      <c r="L2480" s="144"/>
      <c r="M2480" s="211"/>
      <c r="P2480" s="1391"/>
      <c r="R2480" s="981"/>
      <c r="T2480" s="1140"/>
      <c r="V2480" s="1141"/>
      <c r="X2480" s="1140"/>
      <c r="Z2480" s="1141"/>
      <c r="AB2480" s="1140"/>
      <c r="AD2480" s="1141"/>
    </row>
    <row r="2481" spans="6:30" ht="18" customHeight="1">
      <c r="F2481" s="144"/>
      <c r="I2481" s="622"/>
      <c r="J2481" s="199"/>
      <c r="L2481" s="144"/>
      <c r="M2481" s="211"/>
      <c r="P2481" s="1391"/>
      <c r="R2481" s="981"/>
      <c r="T2481" s="1140"/>
      <c r="V2481" s="1141"/>
      <c r="X2481" s="1140"/>
      <c r="Z2481" s="1141"/>
      <c r="AB2481" s="1140"/>
      <c r="AD2481" s="1141"/>
    </row>
    <row r="2482" spans="6:30" ht="18" customHeight="1">
      <c r="F2482" s="144"/>
      <c r="I2482" s="622"/>
      <c r="J2482" s="199"/>
      <c r="L2482" s="144"/>
      <c r="M2482" s="211"/>
      <c r="P2482" s="1391"/>
      <c r="R2482" s="981"/>
      <c r="T2482" s="1140"/>
      <c r="V2482" s="1141"/>
      <c r="X2482" s="1140"/>
      <c r="Z2482" s="1141"/>
      <c r="AB2482" s="1140"/>
      <c r="AD2482" s="1141"/>
    </row>
    <row r="2483" spans="6:30" ht="18" customHeight="1">
      <c r="F2483" s="144"/>
      <c r="I2483" s="622"/>
      <c r="J2483" s="199"/>
      <c r="L2483" s="144"/>
      <c r="M2483" s="211"/>
      <c r="P2483" s="1391"/>
      <c r="R2483" s="981"/>
      <c r="T2483" s="1140"/>
      <c r="V2483" s="1141"/>
      <c r="X2483" s="1140"/>
      <c r="Z2483" s="1141"/>
      <c r="AB2483" s="1140"/>
      <c r="AD2483" s="1141"/>
    </row>
    <row r="2484" spans="6:30" ht="18" customHeight="1">
      <c r="F2484" s="144"/>
      <c r="I2484" s="622"/>
      <c r="J2484" s="199"/>
      <c r="L2484" s="144"/>
      <c r="M2484" s="211"/>
      <c r="P2484" s="1391"/>
      <c r="R2484" s="981"/>
      <c r="T2484" s="1140"/>
      <c r="V2484" s="1141"/>
      <c r="X2484" s="1140"/>
      <c r="Z2484" s="1141"/>
      <c r="AB2484" s="1140"/>
      <c r="AD2484" s="1141"/>
    </row>
    <row r="2485" spans="6:30" ht="18" customHeight="1">
      <c r="F2485" s="144"/>
      <c r="I2485" s="622"/>
      <c r="J2485" s="199"/>
      <c r="L2485" s="144"/>
      <c r="M2485" s="211"/>
      <c r="P2485" s="1391"/>
      <c r="R2485" s="981"/>
      <c r="T2485" s="1140"/>
      <c r="V2485" s="1141"/>
      <c r="X2485" s="1140"/>
      <c r="Z2485" s="1141"/>
      <c r="AB2485" s="1140"/>
      <c r="AD2485" s="1141"/>
    </row>
    <row r="2486" spans="6:30" ht="18" customHeight="1">
      <c r="F2486" s="144"/>
      <c r="I2486" s="622"/>
      <c r="J2486" s="199"/>
      <c r="L2486" s="144"/>
      <c r="M2486" s="211"/>
      <c r="P2486" s="1391"/>
      <c r="R2486" s="981"/>
      <c r="T2486" s="1140"/>
      <c r="V2486" s="1141"/>
      <c r="X2486" s="1140"/>
      <c r="Z2486" s="1141"/>
      <c r="AB2486" s="1140"/>
      <c r="AD2486" s="1141"/>
    </row>
    <row r="2487" spans="6:30" ht="18" customHeight="1">
      <c r="F2487" s="144"/>
      <c r="I2487" s="622"/>
      <c r="J2487" s="199"/>
      <c r="L2487" s="144"/>
      <c r="M2487" s="211"/>
      <c r="P2487" s="1391"/>
      <c r="R2487" s="981"/>
      <c r="T2487" s="1140"/>
      <c r="V2487" s="1141"/>
      <c r="X2487" s="1140"/>
      <c r="Z2487" s="1141"/>
      <c r="AB2487" s="1140"/>
      <c r="AD2487" s="1141"/>
    </row>
    <row r="2488" spans="6:30" ht="18" customHeight="1">
      <c r="F2488" s="144"/>
      <c r="I2488" s="622"/>
      <c r="J2488" s="199"/>
      <c r="L2488" s="144"/>
      <c r="M2488" s="211"/>
      <c r="P2488" s="1391"/>
      <c r="R2488" s="981"/>
      <c r="T2488" s="1140"/>
      <c r="V2488" s="1141"/>
      <c r="X2488" s="1140"/>
      <c r="Z2488" s="1141"/>
      <c r="AB2488" s="1140"/>
      <c r="AD2488" s="1141"/>
    </row>
    <row r="2489" spans="6:30" ht="18" customHeight="1">
      <c r="F2489" s="144"/>
      <c r="I2489" s="622"/>
      <c r="J2489" s="199"/>
      <c r="L2489" s="144"/>
      <c r="M2489" s="211"/>
      <c r="P2489" s="1391"/>
      <c r="R2489" s="981"/>
      <c r="T2489" s="1140"/>
      <c r="V2489" s="1141"/>
      <c r="X2489" s="1140"/>
      <c r="Z2489" s="1141"/>
      <c r="AB2489" s="1140"/>
      <c r="AD2489" s="1141"/>
    </row>
    <row r="2490" spans="6:30" ht="18" customHeight="1">
      <c r="F2490" s="144"/>
      <c r="I2490" s="622"/>
      <c r="J2490" s="199"/>
      <c r="L2490" s="144"/>
      <c r="M2490" s="211"/>
      <c r="P2490" s="1391"/>
      <c r="R2490" s="981"/>
      <c r="T2490" s="1140"/>
      <c r="V2490" s="1141"/>
      <c r="X2490" s="1140"/>
      <c r="Z2490" s="1141"/>
      <c r="AB2490" s="1140"/>
      <c r="AD2490" s="1141"/>
    </row>
    <row r="2491" spans="6:30" ht="18" customHeight="1">
      <c r="F2491" s="144"/>
      <c r="I2491" s="622"/>
      <c r="J2491" s="199"/>
      <c r="L2491" s="144"/>
      <c r="M2491" s="211"/>
      <c r="P2491" s="1391"/>
      <c r="R2491" s="981"/>
      <c r="T2491" s="1140"/>
      <c r="V2491" s="1141"/>
      <c r="X2491" s="1140"/>
      <c r="Z2491" s="1141"/>
      <c r="AB2491" s="1140"/>
      <c r="AD2491" s="1141"/>
    </row>
    <row r="2492" spans="6:30" ht="18" customHeight="1">
      <c r="F2492" s="144"/>
      <c r="I2492" s="622"/>
      <c r="J2492" s="199"/>
      <c r="L2492" s="144"/>
      <c r="M2492" s="211"/>
      <c r="P2492" s="1391"/>
      <c r="R2492" s="981"/>
      <c r="T2492" s="1140"/>
      <c r="V2492" s="1141"/>
      <c r="X2492" s="1140"/>
      <c r="Z2492" s="1141"/>
      <c r="AB2492" s="1140"/>
      <c r="AD2492" s="1141"/>
    </row>
    <row r="2493" spans="6:30" ht="18" customHeight="1">
      <c r="F2493" s="144"/>
      <c r="I2493" s="622"/>
      <c r="J2493" s="199"/>
      <c r="L2493" s="144"/>
      <c r="M2493" s="211"/>
      <c r="P2493" s="1391"/>
      <c r="R2493" s="981"/>
      <c r="T2493" s="1140"/>
      <c r="V2493" s="1141"/>
      <c r="X2493" s="1140"/>
      <c r="Z2493" s="1141"/>
      <c r="AB2493" s="1140"/>
      <c r="AD2493" s="1141"/>
    </row>
    <row r="2494" spans="6:30" ht="18" customHeight="1">
      <c r="F2494" s="144"/>
      <c r="I2494" s="622"/>
      <c r="J2494" s="199"/>
      <c r="L2494" s="144"/>
      <c r="M2494" s="211"/>
      <c r="P2494" s="1391"/>
      <c r="R2494" s="981"/>
      <c r="T2494" s="1140"/>
      <c r="V2494" s="1141"/>
      <c r="X2494" s="1140"/>
      <c r="Z2494" s="1141"/>
      <c r="AB2494" s="1140"/>
      <c r="AD2494" s="1141"/>
    </row>
    <row r="2495" spans="6:30" ht="18" customHeight="1">
      <c r="F2495" s="144"/>
      <c r="I2495" s="622"/>
      <c r="J2495" s="199"/>
      <c r="L2495" s="144"/>
      <c r="M2495" s="211"/>
      <c r="P2495" s="1391"/>
      <c r="R2495" s="981"/>
      <c r="T2495" s="1140"/>
      <c r="V2495" s="1141"/>
      <c r="X2495" s="1140"/>
      <c r="Z2495" s="1141"/>
      <c r="AB2495" s="1140"/>
      <c r="AD2495" s="1141"/>
    </row>
    <row r="2496" spans="6:30" ht="18" customHeight="1">
      <c r="F2496" s="144"/>
      <c r="I2496" s="622"/>
      <c r="J2496" s="199"/>
      <c r="L2496" s="144"/>
      <c r="M2496" s="211"/>
      <c r="P2496" s="1391"/>
      <c r="R2496" s="981"/>
      <c r="T2496" s="1140"/>
      <c r="V2496" s="1141"/>
      <c r="X2496" s="1140"/>
      <c r="Z2496" s="1141"/>
      <c r="AB2496" s="1140"/>
      <c r="AD2496" s="1141"/>
    </row>
    <row r="2497" spans="6:30" ht="18" customHeight="1">
      <c r="F2497" s="144"/>
      <c r="I2497" s="622"/>
      <c r="J2497" s="199"/>
      <c r="L2497" s="144"/>
      <c r="M2497" s="211"/>
      <c r="P2497" s="1391"/>
      <c r="R2497" s="981"/>
      <c r="T2497" s="1140"/>
      <c r="V2497" s="1141"/>
      <c r="X2497" s="1140"/>
      <c r="Z2497" s="1141"/>
      <c r="AB2497" s="1140"/>
      <c r="AD2497" s="1141"/>
    </row>
    <row r="2498" spans="6:30" ht="18" customHeight="1">
      <c r="F2498" s="144"/>
      <c r="I2498" s="622"/>
      <c r="J2498" s="199"/>
      <c r="L2498" s="144"/>
      <c r="M2498" s="211"/>
      <c r="P2498" s="1391"/>
      <c r="R2498" s="981"/>
      <c r="T2498" s="1140"/>
      <c r="V2498" s="1141"/>
      <c r="X2498" s="1140"/>
      <c r="Z2498" s="1141"/>
      <c r="AB2498" s="1140"/>
      <c r="AD2498" s="1141"/>
    </row>
    <row r="2499" spans="6:30" ht="18" customHeight="1">
      <c r="F2499" s="144"/>
      <c r="I2499" s="622"/>
      <c r="J2499" s="199"/>
      <c r="L2499" s="144"/>
      <c r="M2499" s="211"/>
      <c r="P2499" s="1391"/>
      <c r="R2499" s="981"/>
      <c r="T2499" s="1140"/>
      <c r="V2499" s="1141"/>
      <c r="X2499" s="1140"/>
      <c r="Z2499" s="1141"/>
      <c r="AB2499" s="1140"/>
      <c r="AD2499" s="1141"/>
    </row>
    <row r="2500" spans="6:30" ht="18" customHeight="1">
      <c r="F2500" s="144"/>
      <c r="I2500" s="622"/>
      <c r="J2500" s="199"/>
      <c r="L2500" s="144"/>
      <c r="M2500" s="211"/>
      <c r="P2500" s="1391"/>
      <c r="R2500" s="981"/>
      <c r="T2500" s="1140"/>
      <c r="V2500" s="1141"/>
      <c r="X2500" s="1140"/>
      <c r="Z2500" s="1141"/>
      <c r="AB2500" s="1140"/>
      <c r="AD2500" s="1141"/>
    </row>
    <row r="2501" spans="6:30" ht="18" customHeight="1">
      <c r="F2501" s="144"/>
      <c r="I2501" s="622"/>
      <c r="J2501" s="199"/>
      <c r="L2501" s="144"/>
      <c r="M2501" s="211"/>
      <c r="P2501" s="1391"/>
      <c r="R2501" s="981"/>
      <c r="T2501" s="1140"/>
      <c r="V2501" s="1141"/>
      <c r="X2501" s="1140"/>
      <c r="Z2501" s="1141"/>
      <c r="AB2501" s="1140"/>
      <c r="AD2501" s="1141"/>
    </row>
    <row r="2502" spans="6:30" ht="18" customHeight="1">
      <c r="F2502" s="144"/>
      <c r="I2502" s="622"/>
      <c r="J2502" s="199"/>
      <c r="L2502" s="144"/>
      <c r="M2502" s="211"/>
      <c r="P2502" s="1391"/>
      <c r="R2502" s="981"/>
      <c r="T2502" s="1140"/>
      <c r="V2502" s="1141"/>
      <c r="X2502" s="1140"/>
      <c r="Z2502" s="1141"/>
      <c r="AB2502" s="1140"/>
      <c r="AD2502" s="1141"/>
    </row>
    <row r="2503" spans="6:30" ht="18" customHeight="1">
      <c r="F2503" s="144"/>
      <c r="I2503" s="622"/>
      <c r="J2503" s="199"/>
      <c r="L2503" s="144"/>
      <c r="M2503" s="211"/>
      <c r="P2503" s="1391"/>
      <c r="R2503" s="981"/>
      <c r="T2503" s="1140"/>
      <c r="V2503" s="1141"/>
      <c r="X2503" s="1140"/>
      <c r="Z2503" s="1141"/>
      <c r="AB2503" s="1140"/>
      <c r="AD2503" s="1141"/>
    </row>
    <row r="2504" spans="6:30" ht="18" customHeight="1">
      <c r="F2504" s="144"/>
      <c r="I2504" s="622"/>
      <c r="J2504" s="199"/>
      <c r="L2504" s="144"/>
      <c r="M2504" s="211"/>
      <c r="P2504" s="1391"/>
      <c r="R2504" s="981"/>
      <c r="T2504" s="1140"/>
      <c r="V2504" s="1141"/>
      <c r="X2504" s="1140"/>
      <c r="Z2504" s="1141"/>
      <c r="AB2504" s="1140"/>
      <c r="AD2504" s="1141"/>
    </row>
    <row r="2505" spans="6:30" ht="18" customHeight="1">
      <c r="F2505" s="144"/>
      <c r="I2505" s="622"/>
      <c r="J2505" s="199"/>
      <c r="L2505" s="144"/>
      <c r="M2505" s="211"/>
      <c r="P2505" s="1391"/>
      <c r="R2505" s="981"/>
      <c r="T2505" s="1140"/>
      <c r="V2505" s="1141"/>
      <c r="X2505" s="1140"/>
      <c r="Z2505" s="1141"/>
      <c r="AB2505" s="1140"/>
      <c r="AD2505" s="1141"/>
    </row>
    <row r="2506" spans="6:30" ht="18" customHeight="1">
      <c r="F2506" s="144"/>
      <c r="I2506" s="622"/>
      <c r="J2506" s="199"/>
      <c r="L2506" s="144"/>
      <c r="M2506" s="211"/>
      <c r="P2506" s="1391"/>
      <c r="R2506" s="981"/>
      <c r="T2506" s="1140"/>
      <c r="V2506" s="1141"/>
      <c r="X2506" s="1140"/>
      <c r="Z2506" s="1141"/>
      <c r="AB2506" s="1140"/>
      <c r="AD2506" s="1141"/>
    </row>
    <row r="2507" spans="6:30" ht="18" customHeight="1">
      <c r="F2507" s="144"/>
      <c r="I2507" s="622"/>
      <c r="J2507" s="199"/>
      <c r="L2507" s="144"/>
      <c r="M2507" s="211"/>
      <c r="P2507" s="1391"/>
      <c r="R2507" s="981"/>
      <c r="T2507" s="1140"/>
      <c r="V2507" s="1141"/>
      <c r="X2507" s="1140"/>
      <c r="Z2507" s="1141"/>
      <c r="AB2507" s="1140"/>
      <c r="AD2507" s="1141"/>
    </row>
    <row r="2508" spans="6:30" ht="18" customHeight="1">
      <c r="F2508" s="144"/>
      <c r="I2508" s="622"/>
      <c r="J2508" s="199"/>
      <c r="L2508" s="144"/>
      <c r="M2508" s="211"/>
      <c r="P2508" s="1391"/>
      <c r="R2508" s="981"/>
      <c r="T2508" s="1140"/>
      <c r="V2508" s="1141"/>
      <c r="X2508" s="1140"/>
      <c r="Z2508" s="1141"/>
      <c r="AB2508" s="1140"/>
      <c r="AD2508" s="1141"/>
    </row>
    <row r="2509" spans="6:30" ht="18" customHeight="1">
      <c r="F2509" s="144"/>
      <c r="I2509" s="622"/>
      <c r="J2509" s="199"/>
      <c r="L2509" s="144"/>
      <c r="M2509" s="211"/>
      <c r="P2509" s="1391"/>
      <c r="R2509" s="981"/>
      <c r="T2509" s="1140"/>
      <c r="V2509" s="1141"/>
      <c r="X2509" s="1140"/>
      <c r="Z2509" s="1141"/>
      <c r="AB2509" s="1140"/>
      <c r="AD2509" s="1141"/>
    </row>
    <row r="2510" spans="6:30" ht="18" customHeight="1">
      <c r="F2510" s="144"/>
      <c r="I2510" s="622"/>
      <c r="J2510" s="199"/>
      <c r="L2510" s="144"/>
      <c r="M2510" s="211"/>
      <c r="P2510" s="1391"/>
      <c r="R2510" s="981"/>
      <c r="T2510" s="1140"/>
      <c r="V2510" s="1141"/>
      <c r="X2510" s="1140"/>
      <c r="Z2510" s="1141"/>
      <c r="AB2510" s="1140"/>
      <c r="AD2510" s="1141"/>
    </row>
    <row r="2511" spans="6:30" ht="18" customHeight="1">
      <c r="F2511" s="144"/>
      <c r="I2511" s="622"/>
      <c r="J2511" s="199"/>
      <c r="L2511" s="144"/>
      <c r="M2511" s="211"/>
      <c r="P2511" s="1391"/>
      <c r="R2511" s="981"/>
      <c r="T2511" s="1140"/>
      <c r="V2511" s="1141"/>
      <c r="X2511" s="1140"/>
      <c r="Z2511" s="1141"/>
      <c r="AB2511" s="1140"/>
      <c r="AD2511" s="1141"/>
    </row>
    <row r="2512" spans="6:30" ht="18" customHeight="1">
      <c r="F2512" s="144"/>
      <c r="I2512" s="622"/>
      <c r="J2512" s="199"/>
      <c r="L2512" s="144"/>
      <c r="M2512" s="211"/>
      <c r="P2512" s="1391"/>
      <c r="R2512" s="981"/>
      <c r="T2512" s="1140"/>
      <c r="V2512" s="1141"/>
      <c r="X2512" s="1140"/>
      <c r="Z2512" s="1141"/>
      <c r="AB2512" s="1140"/>
      <c r="AD2512" s="1141"/>
    </row>
    <row r="2513" spans="6:30" ht="18" customHeight="1">
      <c r="F2513" s="144"/>
      <c r="I2513" s="622"/>
      <c r="J2513" s="199"/>
      <c r="L2513" s="144"/>
      <c r="M2513" s="211"/>
      <c r="P2513" s="1391"/>
      <c r="R2513" s="981"/>
      <c r="T2513" s="1140"/>
      <c r="V2513" s="1141"/>
      <c r="X2513" s="1140"/>
      <c r="Z2513" s="1141"/>
      <c r="AB2513" s="1140"/>
      <c r="AD2513" s="1141"/>
    </row>
    <row r="2514" spans="6:30" ht="18" customHeight="1">
      <c r="F2514" s="144"/>
      <c r="I2514" s="622"/>
      <c r="J2514" s="199"/>
      <c r="L2514" s="144"/>
      <c r="M2514" s="211"/>
      <c r="P2514" s="1391"/>
      <c r="R2514" s="981"/>
      <c r="T2514" s="1140"/>
      <c r="V2514" s="1141"/>
      <c r="X2514" s="1140"/>
      <c r="Z2514" s="1141"/>
      <c r="AB2514" s="1140"/>
      <c r="AD2514" s="1141"/>
    </row>
    <row r="2515" spans="6:30" ht="18" customHeight="1">
      <c r="F2515" s="144"/>
      <c r="I2515" s="622"/>
      <c r="J2515" s="199"/>
      <c r="L2515" s="144"/>
      <c r="M2515" s="211"/>
      <c r="P2515" s="1391"/>
      <c r="R2515" s="981"/>
      <c r="T2515" s="1140"/>
      <c r="V2515" s="1141"/>
      <c r="X2515" s="1140"/>
      <c r="Z2515" s="1141"/>
      <c r="AB2515" s="1140"/>
      <c r="AD2515" s="1141"/>
    </row>
    <row r="2516" spans="6:30" ht="18" customHeight="1">
      <c r="F2516" s="144"/>
      <c r="I2516" s="622"/>
      <c r="J2516" s="199"/>
      <c r="L2516" s="144"/>
      <c r="M2516" s="211"/>
      <c r="P2516" s="1391"/>
      <c r="R2516" s="981"/>
      <c r="T2516" s="1140"/>
      <c r="V2516" s="1141"/>
      <c r="X2516" s="1140"/>
      <c r="Z2516" s="1141"/>
      <c r="AB2516" s="1140"/>
      <c r="AD2516" s="1141"/>
    </row>
    <row r="2517" spans="6:30" ht="18" customHeight="1">
      <c r="F2517" s="144"/>
      <c r="I2517" s="622"/>
      <c r="J2517" s="199"/>
      <c r="L2517" s="144"/>
      <c r="M2517" s="211"/>
      <c r="P2517" s="1391"/>
      <c r="R2517" s="981"/>
      <c r="T2517" s="1140"/>
      <c r="V2517" s="1141"/>
      <c r="X2517" s="1140"/>
      <c r="Z2517" s="1141"/>
      <c r="AB2517" s="1140"/>
      <c r="AD2517" s="1141"/>
    </row>
    <row r="2518" spans="6:30" ht="18" customHeight="1">
      <c r="F2518" s="144"/>
      <c r="I2518" s="622"/>
      <c r="J2518" s="199"/>
      <c r="L2518" s="144"/>
      <c r="M2518" s="211"/>
      <c r="P2518" s="1391"/>
      <c r="R2518" s="981"/>
      <c r="T2518" s="1140"/>
      <c r="V2518" s="1141"/>
      <c r="X2518" s="1140"/>
      <c r="Z2518" s="1141"/>
      <c r="AB2518" s="1140"/>
      <c r="AD2518" s="1141"/>
    </row>
    <row r="2519" spans="6:30" ht="18" customHeight="1">
      <c r="F2519" s="144"/>
      <c r="I2519" s="622"/>
      <c r="J2519" s="199"/>
      <c r="L2519" s="144"/>
      <c r="M2519" s="211"/>
      <c r="P2519" s="1391"/>
      <c r="R2519" s="981"/>
      <c r="T2519" s="1140"/>
      <c r="V2519" s="1141"/>
      <c r="X2519" s="1140"/>
      <c r="Z2519" s="1141"/>
      <c r="AB2519" s="1140"/>
      <c r="AD2519" s="1141"/>
    </row>
    <row r="2520" spans="6:30" ht="18" customHeight="1">
      <c r="F2520" s="144"/>
      <c r="I2520" s="622"/>
      <c r="J2520" s="199"/>
      <c r="L2520" s="144"/>
      <c r="M2520" s="211"/>
      <c r="P2520" s="1391"/>
      <c r="R2520" s="981"/>
      <c r="T2520" s="1140"/>
      <c r="V2520" s="1141"/>
      <c r="X2520" s="1140"/>
      <c r="Z2520" s="1141"/>
      <c r="AB2520" s="1140"/>
      <c r="AD2520" s="1141"/>
    </row>
    <row r="2521" spans="6:30" ht="18" customHeight="1">
      <c r="F2521" s="144"/>
      <c r="I2521" s="622"/>
      <c r="J2521" s="199"/>
      <c r="L2521" s="144"/>
      <c r="M2521" s="211"/>
      <c r="P2521" s="1391"/>
      <c r="R2521" s="981"/>
      <c r="T2521" s="1140"/>
      <c r="V2521" s="1141"/>
      <c r="X2521" s="1140"/>
      <c r="Z2521" s="1141"/>
      <c r="AB2521" s="1140"/>
      <c r="AD2521" s="1141"/>
    </row>
    <row r="2522" spans="6:30" ht="18" customHeight="1">
      <c r="F2522" s="144"/>
      <c r="I2522" s="622"/>
      <c r="J2522" s="199"/>
      <c r="L2522" s="144"/>
      <c r="M2522" s="211"/>
      <c r="P2522" s="1391"/>
      <c r="R2522" s="981"/>
      <c r="T2522" s="1140"/>
      <c r="V2522" s="1141"/>
      <c r="X2522" s="1140"/>
      <c r="Z2522" s="1141"/>
      <c r="AB2522" s="1140"/>
      <c r="AD2522" s="1141"/>
    </row>
    <row r="2523" spans="6:30" ht="18" customHeight="1">
      <c r="F2523" s="144"/>
      <c r="I2523" s="622"/>
      <c r="J2523" s="199"/>
      <c r="L2523" s="144"/>
      <c r="M2523" s="211"/>
      <c r="P2523" s="1391"/>
      <c r="R2523" s="981"/>
      <c r="T2523" s="1140"/>
      <c r="V2523" s="1141"/>
      <c r="X2523" s="1140"/>
      <c r="Z2523" s="1141"/>
      <c r="AB2523" s="1140"/>
      <c r="AD2523" s="1141"/>
    </row>
    <row r="2524" spans="6:30" ht="18" customHeight="1">
      <c r="F2524" s="144"/>
      <c r="I2524" s="622"/>
      <c r="J2524" s="199"/>
      <c r="L2524" s="144"/>
      <c r="M2524" s="211"/>
      <c r="P2524" s="1391"/>
      <c r="R2524" s="981"/>
      <c r="T2524" s="1140"/>
      <c r="V2524" s="1141"/>
      <c r="X2524" s="1140"/>
      <c r="Z2524" s="1141"/>
      <c r="AB2524" s="1140"/>
      <c r="AD2524" s="1141"/>
    </row>
    <row r="2525" spans="6:30" ht="18" customHeight="1">
      <c r="F2525" s="144"/>
      <c r="I2525" s="622"/>
      <c r="J2525" s="199"/>
      <c r="L2525" s="144"/>
      <c r="M2525" s="211"/>
      <c r="P2525" s="1391"/>
      <c r="R2525" s="981"/>
      <c r="T2525" s="1140"/>
      <c r="V2525" s="1141"/>
      <c r="X2525" s="1140"/>
      <c r="Z2525" s="1141"/>
      <c r="AB2525" s="1140"/>
      <c r="AD2525" s="1141"/>
    </row>
    <row r="2526" spans="6:30" ht="18" customHeight="1">
      <c r="F2526" s="144"/>
      <c r="I2526" s="622"/>
      <c r="J2526" s="199"/>
      <c r="L2526" s="144"/>
      <c r="M2526" s="211"/>
      <c r="P2526" s="1391"/>
      <c r="R2526" s="981"/>
      <c r="T2526" s="1140"/>
      <c r="V2526" s="1141"/>
      <c r="X2526" s="1140"/>
      <c r="Z2526" s="1141"/>
      <c r="AB2526" s="1140"/>
      <c r="AD2526" s="1141"/>
    </row>
    <row r="2527" spans="6:30" ht="18" customHeight="1">
      <c r="F2527" s="144"/>
      <c r="I2527" s="622"/>
      <c r="J2527" s="199"/>
      <c r="L2527" s="144"/>
      <c r="M2527" s="211"/>
      <c r="P2527" s="1391"/>
      <c r="R2527" s="981"/>
      <c r="T2527" s="1140"/>
      <c r="V2527" s="1141"/>
      <c r="X2527" s="1140"/>
      <c r="Z2527" s="1141"/>
      <c r="AB2527" s="1140"/>
      <c r="AD2527" s="1141"/>
    </row>
    <row r="2528" spans="6:30" ht="18" customHeight="1">
      <c r="F2528" s="144"/>
      <c r="I2528" s="622"/>
      <c r="J2528" s="199"/>
      <c r="L2528" s="144"/>
      <c r="M2528" s="211"/>
      <c r="P2528" s="1391"/>
      <c r="R2528" s="981"/>
      <c r="T2528" s="1140"/>
      <c r="V2528" s="1141"/>
      <c r="X2528" s="1140"/>
      <c r="Z2528" s="1141"/>
      <c r="AB2528" s="1140"/>
      <c r="AD2528" s="1141"/>
    </row>
    <row r="2529" spans="6:30" ht="18" customHeight="1">
      <c r="F2529" s="144"/>
      <c r="I2529" s="622"/>
      <c r="J2529" s="199"/>
      <c r="L2529" s="144"/>
      <c r="M2529" s="211"/>
      <c r="P2529" s="1391"/>
      <c r="R2529" s="981"/>
      <c r="T2529" s="1140"/>
      <c r="V2529" s="1141"/>
      <c r="X2529" s="1140"/>
      <c r="Z2529" s="1141"/>
      <c r="AB2529" s="1140"/>
      <c r="AD2529" s="1141"/>
    </row>
    <row r="2530" spans="6:30" ht="18" customHeight="1">
      <c r="F2530" s="144"/>
      <c r="I2530" s="622"/>
      <c r="J2530" s="199"/>
      <c r="L2530" s="144"/>
      <c r="M2530" s="211"/>
      <c r="P2530" s="1391"/>
      <c r="R2530" s="981"/>
      <c r="T2530" s="1140"/>
      <c r="V2530" s="1141"/>
      <c r="X2530" s="1140"/>
      <c r="Z2530" s="1141"/>
      <c r="AB2530" s="1140"/>
      <c r="AD2530" s="1141"/>
    </row>
    <row r="2531" spans="6:30" ht="18" customHeight="1">
      <c r="F2531" s="144"/>
      <c r="I2531" s="622"/>
      <c r="J2531" s="199"/>
      <c r="L2531" s="144"/>
      <c r="M2531" s="211"/>
      <c r="P2531" s="1391"/>
      <c r="R2531" s="981"/>
      <c r="T2531" s="1140"/>
      <c r="V2531" s="1141"/>
      <c r="X2531" s="1140"/>
      <c r="Z2531" s="1141"/>
      <c r="AB2531" s="1140"/>
      <c r="AD2531" s="1141"/>
    </row>
    <row r="2532" spans="6:30" ht="18" customHeight="1">
      <c r="F2532" s="144"/>
      <c r="I2532" s="622"/>
      <c r="J2532" s="199"/>
      <c r="L2532" s="144"/>
      <c r="M2532" s="211"/>
      <c r="P2532" s="1391"/>
      <c r="R2532" s="981"/>
      <c r="T2532" s="1140"/>
      <c r="V2532" s="1141"/>
      <c r="X2532" s="1140"/>
      <c r="Z2532" s="1141"/>
      <c r="AB2532" s="1140"/>
      <c r="AD2532" s="1141"/>
    </row>
    <row r="2533" spans="6:30" ht="18" customHeight="1">
      <c r="F2533" s="144"/>
      <c r="I2533" s="622"/>
      <c r="J2533" s="199"/>
      <c r="L2533" s="144"/>
      <c r="M2533" s="211"/>
      <c r="P2533" s="1391"/>
      <c r="R2533" s="981"/>
      <c r="T2533" s="1140"/>
      <c r="V2533" s="1141"/>
      <c r="X2533" s="1140"/>
      <c r="Z2533" s="1141"/>
      <c r="AB2533" s="1140"/>
      <c r="AD2533" s="1141"/>
    </row>
    <row r="2534" spans="6:30" ht="18" customHeight="1">
      <c r="F2534" s="144"/>
      <c r="I2534" s="622"/>
      <c r="J2534" s="199"/>
      <c r="L2534" s="144"/>
      <c r="M2534" s="211"/>
      <c r="P2534" s="1391"/>
      <c r="R2534" s="981"/>
      <c r="T2534" s="1140"/>
      <c r="V2534" s="1141"/>
      <c r="X2534" s="1140"/>
      <c r="Z2534" s="1141"/>
      <c r="AB2534" s="1140"/>
      <c r="AD2534" s="1141"/>
    </row>
    <row r="2535" spans="6:30" ht="18" customHeight="1">
      <c r="F2535" s="144"/>
      <c r="I2535" s="622"/>
      <c r="J2535" s="199"/>
      <c r="L2535" s="144"/>
      <c r="M2535" s="211"/>
      <c r="P2535" s="1391"/>
      <c r="R2535" s="981"/>
      <c r="T2535" s="1140"/>
      <c r="V2535" s="1141"/>
      <c r="X2535" s="1140"/>
      <c r="Z2535" s="1141"/>
      <c r="AB2535" s="1140"/>
      <c r="AD2535" s="1141"/>
    </row>
    <row r="2536" spans="6:30" ht="18" customHeight="1">
      <c r="F2536" s="144"/>
      <c r="I2536" s="622"/>
      <c r="J2536" s="199"/>
      <c r="L2536" s="144"/>
      <c r="M2536" s="211"/>
      <c r="P2536" s="1391"/>
      <c r="R2536" s="981"/>
      <c r="T2536" s="1140"/>
      <c r="V2536" s="1141"/>
      <c r="X2536" s="1140"/>
      <c r="Z2536" s="1141"/>
      <c r="AB2536" s="1140"/>
      <c r="AD2536" s="1141"/>
    </row>
    <row r="2537" spans="6:30" ht="18" customHeight="1">
      <c r="F2537" s="144"/>
      <c r="I2537" s="622"/>
      <c r="J2537" s="199"/>
      <c r="L2537" s="144"/>
      <c r="M2537" s="211"/>
      <c r="P2537" s="1391"/>
      <c r="R2537" s="981"/>
      <c r="T2537" s="1140"/>
      <c r="V2537" s="1141"/>
      <c r="X2537" s="1140"/>
      <c r="Z2537" s="1141"/>
      <c r="AB2537" s="1140"/>
      <c r="AD2537" s="1141"/>
    </row>
    <row r="2538" spans="6:30" ht="18" customHeight="1">
      <c r="F2538" s="144"/>
      <c r="I2538" s="622"/>
      <c r="J2538" s="199"/>
      <c r="L2538" s="144"/>
      <c r="M2538" s="211"/>
      <c r="P2538" s="1391"/>
      <c r="R2538" s="981"/>
      <c r="T2538" s="1140"/>
      <c r="V2538" s="1141"/>
      <c r="X2538" s="1140"/>
      <c r="Z2538" s="1141"/>
      <c r="AB2538" s="1140"/>
      <c r="AD2538" s="1141"/>
    </row>
    <row r="2539" spans="6:30" ht="18" customHeight="1">
      <c r="F2539" s="144"/>
      <c r="I2539" s="622"/>
      <c r="J2539" s="199"/>
      <c r="L2539" s="144"/>
      <c r="M2539" s="211"/>
      <c r="P2539" s="1391"/>
      <c r="R2539" s="981"/>
      <c r="T2539" s="1140"/>
      <c r="V2539" s="1141"/>
      <c r="X2539" s="1140"/>
      <c r="Z2539" s="1141"/>
      <c r="AB2539" s="1140"/>
      <c r="AD2539" s="1141"/>
    </row>
    <row r="2540" spans="6:30" ht="18" customHeight="1">
      <c r="F2540" s="144"/>
      <c r="I2540" s="622"/>
      <c r="J2540" s="199"/>
      <c r="L2540" s="144"/>
      <c r="M2540" s="211"/>
      <c r="P2540" s="1391"/>
      <c r="R2540" s="981"/>
      <c r="T2540" s="1140"/>
      <c r="V2540" s="1141"/>
      <c r="X2540" s="1140"/>
      <c r="Z2540" s="1141"/>
      <c r="AB2540" s="1140"/>
      <c r="AD2540" s="1141"/>
    </row>
    <row r="2541" spans="6:30" ht="18" customHeight="1">
      <c r="F2541" s="144"/>
      <c r="I2541" s="622"/>
      <c r="J2541" s="199"/>
      <c r="L2541" s="144"/>
      <c r="M2541" s="211"/>
      <c r="P2541" s="1391"/>
      <c r="R2541" s="981"/>
      <c r="T2541" s="1140"/>
      <c r="V2541" s="1141"/>
      <c r="X2541" s="1140"/>
      <c r="Z2541" s="1141"/>
      <c r="AB2541" s="1140"/>
      <c r="AD2541" s="1141"/>
    </row>
    <row r="2542" spans="6:30" ht="18" customHeight="1">
      <c r="F2542" s="144"/>
      <c r="I2542" s="622"/>
      <c r="J2542" s="199"/>
      <c r="L2542" s="144"/>
      <c r="M2542" s="211"/>
      <c r="P2542" s="1391"/>
      <c r="R2542" s="981"/>
      <c r="T2542" s="1140"/>
      <c r="V2542" s="1141"/>
      <c r="X2542" s="1140"/>
      <c r="Z2542" s="1141"/>
      <c r="AB2542" s="1140"/>
      <c r="AD2542" s="1141"/>
    </row>
    <row r="2543" spans="6:30" ht="18" customHeight="1">
      <c r="F2543" s="144"/>
      <c r="I2543" s="622"/>
      <c r="J2543" s="199"/>
      <c r="L2543" s="144"/>
      <c r="M2543" s="211"/>
      <c r="P2543" s="1391"/>
      <c r="R2543" s="981"/>
      <c r="T2543" s="1140"/>
      <c r="V2543" s="1141"/>
      <c r="X2543" s="1140"/>
      <c r="Z2543" s="1141"/>
      <c r="AB2543" s="1140"/>
      <c r="AD2543" s="1141"/>
    </row>
    <row r="2544" spans="6:30" ht="18" customHeight="1">
      <c r="F2544" s="144"/>
      <c r="I2544" s="622"/>
      <c r="J2544" s="199"/>
      <c r="L2544" s="144"/>
      <c r="M2544" s="211"/>
      <c r="P2544" s="1391"/>
      <c r="R2544" s="981"/>
      <c r="T2544" s="1140"/>
      <c r="V2544" s="1141"/>
      <c r="X2544" s="1140"/>
      <c r="Z2544" s="1141"/>
      <c r="AB2544" s="1140"/>
      <c r="AD2544" s="1141"/>
    </row>
    <row r="2545" spans="6:30" ht="18" customHeight="1">
      <c r="F2545" s="144"/>
      <c r="I2545" s="622"/>
      <c r="J2545" s="199"/>
      <c r="L2545" s="144"/>
      <c r="M2545" s="211"/>
      <c r="P2545" s="1391"/>
      <c r="R2545" s="981"/>
      <c r="T2545" s="1140"/>
      <c r="V2545" s="1141"/>
      <c r="X2545" s="1140"/>
      <c r="Z2545" s="1141"/>
      <c r="AB2545" s="1140"/>
      <c r="AD2545" s="1141"/>
    </row>
    <row r="2546" spans="6:30" ht="18" customHeight="1">
      <c r="F2546" s="144"/>
      <c r="I2546" s="622"/>
      <c r="J2546" s="199"/>
      <c r="L2546" s="144"/>
      <c r="M2546" s="211"/>
      <c r="P2546" s="1391"/>
      <c r="R2546" s="981"/>
      <c r="T2546" s="1140"/>
      <c r="V2546" s="1141"/>
      <c r="X2546" s="1140"/>
      <c r="Z2546" s="1141"/>
      <c r="AB2546" s="1140"/>
      <c r="AD2546" s="1141"/>
    </row>
    <row r="2547" spans="6:30" ht="18" customHeight="1">
      <c r="F2547" s="144"/>
      <c r="I2547" s="622"/>
      <c r="J2547" s="199"/>
      <c r="L2547" s="144"/>
      <c r="M2547" s="211"/>
      <c r="P2547" s="1391"/>
      <c r="R2547" s="981"/>
      <c r="T2547" s="1140"/>
      <c r="V2547" s="1141"/>
      <c r="X2547" s="1140"/>
      <c r="Z2547" s="1141"/>
      <c r="AB2547" s="1140"/>
      <c r="AD2547" s="1141"/>
    </row>
    <row r="2548" spans="6:30" ht="18" customHeight="1">
      <c r="F2548" s="144"/>
      <c r="I2548" s="622"/>
      <c r="J2548" s="199"/>
      <c r="L2548" s="144"/>
      <c r="M2548" s="211"/>
      <c r="P2548" s="1391"/>
      <c r="R2548" s="981"/>
      <c r="T2548" s="1140"/>
      <c r="V2548" s="1141"/>
      <c r="X2548" s="1140"/>
      <c r="Z2548" s="1141"/>
      <c r="AB2548" s="1140"/>
      <c r="AD2548" s="1141"/>
    </row>
    <row r="2549" spans="6:30" ht="18" customHeight="1">
      <c r="F2549" s="144"/>
      <c r="I2549" s="622"/>
      <c r="J2549" s="199"/>
      <c r="L2549" s="144"/>
      <c r="M2549" s="211"/>
      <c r="P2549" s="1391"/>
      <c r="R2549" s="981"/>
      <c r="T2549" s="1140"/>
      <c r="V2549" s="1141"/>
      <c r="X2549" s="1140"/>
      <c r="Z2549" s="1141"/>
      <c r="AB2549" s="1140"/>
      <c r="AD2549" s="1141"/>
    </row>
    <row r="2550" spans="6:30" ht="18" customHeight="1">
      <c r="F2550" s="144"/>
      <c r="I2550" s="622"/>
      <c r="J2550" s="199"/>
      <c r="L2550" s="144"/>
      <c r="M2550" s="211"/>
      <c r="P2550" s="1391"/>
      <c r="R2550" s="981"/>
      <c r="T2550" s="1140"/>
      <c r="V2550" s="1141"/>
      <c r="X2550" s="1140"/>
      <c r="Z2550" s="1141"/>
      <c r="AB2550" s="1140"/>
      <c r="AD2550" s="1141"/>
    </row>
    <row r="2551" spans="6:30" ht="18" customHeight="1">
      <c r="F2551" s="144"/>
      <c r="I2551" s="622"/>
      <c r="J2551" s="199"/>
      <c r="L2551" s="144"/>
      <c r="M2551" s="211"/>
      <c r="P2551" s="1391"/>
      <c r="R2551" s="981"/>
      <c r="T2551" s="1140"/>
      <c r="V2551" s="1141"/>
      <c r="X2551" s="1140"/>
      <c r="Z2551" s="1141"/>
      <c r="AB2551" s="1140"/>
      <c r="AD2551" s="1141"/>
    </row>
    <row r="2552" spans="6:30" ht="18" customHeight="1">
      <c r="F2552" s="144"/>
      <c r="I2552" s="622"/>
      <c r="J2552" s="199"/>
      <c r="L2552" s="144"/>
      <c r="M2552" s="211"/>
      <c r="P2552" s="1391"/>
      <c r="R2552" s="981"/>
      <c r="T2552" s="1140"/>
      <c r="V2552" s="1141"/>
      <c r="X2552" s="1140"/>
      <c r="Z2552" s="1141"/>
      <c r="AB2552" s="1140"/>
      <c r="AD2552" s="1141"/>
    </row>
    <row r="2553" spans="6:30" ht="18" customHeight="1">
      <c r="F2553" s="144"/>
      <c r="I2553" s="622"/>
      <c r="J2553" s="199"/>
      <c r="L2553" s="144"/>
      <c r="M2553" s="211"/>
      <c r="P2553" s="1391"/>
      <c r="R2553" s="981"/>
      <c r="T2553" s="1140"/>
      <c r="V2553" s="1141"/>
      <c r="X2553" s="1140"/>
      <c r="Z2553" s="1141"/>
      <c r="AB2553" s="1140"/>
      <c r="AD2553" s="1141"/>
    </row>
    <row r="2554" spans="6:30" ht="18" customHeight="1">
      <c r="F2554" s="144"/>
      <c r="I2554" s="622"/>
      <c r="J2554" s="199"/>
      <c r="L2554" s="144"/>
      <c r="M2554" s="211"/>
      <c r="P2554" s="1391"/>
      <c r="R2554" s="981"/>
      <c r="T2554" s="1140"/>
      <c r="V2554" s="1141"/>
      <c r="X2554" s="1140"/>
      <c r="Z2554" s="1141"/>
      <c r="AB2554" s="1140"/>
      <c r="AD2554" s="1141"/>
    </row>
    <row r="2555" spans="6:30" ht="18" customHeight="1">
      <c r="F2555" s="144"/>
      <c r="I2555" s="622"/>
      <c r="J2555" s="199"/>
      <c r="L2555" s="144"/>
      <c r="M2555" s="211"/>
      <c r="P2555" s="1391"/>
      <c r="R2555" s="981"/>
      <c r="T2555" s="1140"/>
      <c r="V2555" s="1141"/>
      <c r="X2555" s="1140"/>
      <c r="Z2555" s="1141"/>
      <c r="AB2555" s="1140"/>
      <c r="AD2555" s="1141"/>
    </row>
    <row r="2556" spans="6:30" ht="18" customHeight="1">
      <c r="F2556" s="144"/>
      <c r="I2556" s="622"/>
      <c r="J2556" s="199"/>
      <c r="L2556" s="144"/>
      <c r="M2556" s="211"/>
      <c r="P2556" s="1391"/>
      <c r="R2556" s="981"/>
      <c r="T2556" s="1140"/>
      <c r="V2556" s="1141"/>
      <c r="X2556" s="1140"/>
      <c r="Z2556" s="1141"/>
      <c r="AB2556" s="1140"/>
      <c r="AD2556" s="1141"/>
    </row>
    <row r="2557" spans="6:30" ht="18" customHeight="1">
      <c r="F2557" s="144"/>
      <c r="I2557" s="622"/>
      <c r="J2557" s="199"/>
      <c r="L2557" s="144"/>
      <c r="M2557" s="211"/>
      <c r="P2557" s="1391"/>
      <c r="R2557" s="981"/>
      <c r="T2557" s="1140"/>
      <c r="V2557" s="1141"/>
      <c r="X2557" s="1140"/>
      <c r="Z2557" s="1141"/>
      <c r="AB2557" s="1140"/>
      <c r="AD2557" s="1141"/>
    </row>
    <row r="2558" spans="6:30" ht="18" customHeight="1">
      <c r="F2558" s="144"/>
      <c r="I2558" s="622"/>
      <c r="J2558" s="199"/>
      <c r="L2558" s="144"/>
      <c r="M2558" s="211"/>
      <c r="P2558" s="1391"/>
      <c r="R2558" s="981"/>
      <c r="T2558" s="1140"/>
      <c r="V2558" s="1141"/>
      <c r="X2558" s="1140"/>
      <c r="Z2558" s="1141"/>
      <c r="AB2558" s="1140"/>
      <c r="AD2558" s="1141"/>
    </row>
    <row r="2559" spans="6:30" ht="18" customHeight="1">
      <c r="F2559" s="144"/>
      <c r="I2559" s="622"/>
      <c r="J2559" s="199"/>
      <c r="L2559" s="144"/>
      <c r="M2559" s="211"/>
      <c r="P2559" s="1391"/>
      <c r="R2559" s="981"/>
      <c r="T2559" s="1140"/>
      <c r="V2559" s="1141"/>
      <c r="X2559" s="1140"/>
      <c r="Z2559" s="1141"/>
      <c r="AB2559" s="1140"/>
      <c r="AD2559" s="1141"/>
    </row>
    <row r="2560" spans="6:30" ht="18" customHeight="1">
      <c r="F2560" s="144"/>
      <c r="I2560" s="622"/>
      <c r="J2560" s="199"/>
      <c r="L2560" s="144"/>
      <c r="M2560" s="211"/>
      <c r="P2560" s="1391"/>
      <c r="R2560" s="981"/>
      <c r="T2560" s="1140"/>
      <c r="V2560" s="1141"/>
      <c r="X2560" s="1140"/>
      <c r="Z2560" s="1141"/>
      <c r="AB2560" s="1140"/>
      <c r="AD2560" s="1141"/>
    </row>
    <row r="2561" spans="6:30" ht="18" customHeight="1">
      <c r="F2561" s="144"/>
      <c r="I2561" s="622"/>
      <c r="J2561" s="199"/>
      <c r="L2561" s="144"/>
      <c r="M2561" s="211"/>
      <c r="P2561" s="1391"/>
      <c r="R2561" s="981"/>
      <c r="T2561" s="1140"/>
      <c r="V2561" s="1141"/>
      <c r="X2561" s="1140"/>
      <c r="Z2561" s="1141"/>
      <c r="AB2561" s="1140"/>
      <c r="AD2561" s="1141"/>
    </row>
    <row r="2562" spans="6:30" ht="18" customHeight="1">
      <c r="F2562" s="144"/>
      <c r="I2562" s="622"/>
      <c r="J2562" s="199"/>
      <c r="L2562" s="144"/>
      <c r="M2562" s="211"/>
      <c r="P2562" s="1391"/>
      <c r="R2562" s="981"/>
      <c r="T2562" s="1140"/>
      <c r="V2562" s="1141"/>
      <c r="X2562" s="1140"/>
      <c r="Z2562" s="1141"/>
      <c r="AB2562" s="1140"/>
      <c r="AD2562" s="1141"/>
    </row>
    <row r="2563" spans="6:30" ht="18" customHeight="1">
      <c r="F2563" s="144"/>
      <c r="I2563" s="622"/>
      <c r="J2563" s="199"/>
      <c r="L2563" s="144"/>
      <c r="M2563" s="211"/>
      <c r="P2563" s="1391"/>
      <c r="R2563" s="981"/>
      <c r="T2563" s="1140"/>
      <c r="V2563" s="1141"/>
      <c r="X2563" s="1140"/>
      <c r="Z2563" s="1141"/>
      <c r="AB2563" s="1140"/>
      <c r="AD2563" s="1141"/>
    </row>
    <row r="2564" spans="6:30" ht="18" customHeight="1">
      <c r="F2564" s="144"/>
      <c r="I2564" s="622"/>
      <c r="J2564" s="199"/>
      <c r="L2564" s="144"/>
      <c r="M2564" s="211"/>
      <c r="P2564" s="1391"/>
      <c r="R2564" s="981"/>
      <c r="T2564" s="1140"/>
      <c r="V2564" s="1141"/>
      <c r="X2564" s="1140"/>
      <c r="Z2564" s="1141"/>
      <c r="AB2564" s="1140"/>
      <c r="AD2564" s="1141"/>
    </row>
    <row r="2565" spans="6:30" ht="18" customHeight="1">
      <c r="F2565" s="144"/>
      <c r="I2565" s="622"/>
      <c r="J2565" s="199"/>
      <c r="L2565" s="144"/>
      <c r="M2565" s="211"/>
      <c r="P2565" s="1391"/>
      <c r="R2565" s="981"/>
      <c r="T2565" s="1140"/>
      <c r="V2565" s="1141"/>
      <c r="X2565" s="1140"/>
      <c r="Z2565" s="1141"/>
      <c r="AB2565" s="1140"/>
      <c r="AD2565" s="1141"/>
    </row>
    <row r="2566" spans="6:30" ht="18" customHeight="1">
      <c r="F2566" s="144"/>
      <c r="I2566" s="622"/>
      <c r="J2566" s="199"/>
      <c r="L2566" s="144"/>
      <c r="M2566" s="211"/>
      <c r="P2566" s="1391"/>
      <c r="R2566" s="981"/>
      <c r="T2566" s="1140"/>
      <c r="V2566" s="1141"/>
      <c r="X2566" s="1140"/>
      <c r="Z2566" s="1141"/>
      <c r="AB2566" s="1140"/>
      <c r="AD2566" s="1141"/>
    </row>
    <row r="2567" spans="6:30" ht="18" customHeight="1">
      <c r="F2567" s="144"/>
      <c r="I2567" s="622"/>
      <c r="J2567" s="199"/>
      <c r="L2567" s="144"/>
      <c r="M2567" s="211"/>
      <c r="P2567" s="1391"/>
      <c r="R2567" s="981"/>
      <c r="T2567" s="1140"/>
      <c r="V2567" s="1141"/>
      <c r="X2567" s="1140"/>
      <c r="Z2567" s="1141"/>
      <c r="AB2567" s="1140"/>
      <c r="AD2567" s="1141"/>
    </row>
    <row r="2568" spans="6:30" ht="18" customHeight="1">
      <c r="F2568" s="144"/>
      <c r="I2568" s="622"/>
      <c r="J2568" s="199"/>
      <c r="L2568" s="144"/>
      <c r="M2568" s="211"/>
      <c r="P2568" s="1391"/>
      <c r="R2568" s="981"/>
      <c r="T2568" s="1140"/>
      <c r="V2568" s="1141"/>
      <c r="X2568" s="1140"/>
      <c r="Z2568" s="1141"/>
      <c r="AB2568" s="1140"/>
      <c r="AD2568" s="1141"/>
    </row>
    <row r="2569" spans="6:30" ht="18" customHeight="1">
      <c r="F2569" s="144"/>
      <c r="I2569" s="622"/>
      <c r="J2569" s="199"/>
      <c r="L2569" s="144"/>
      <c r="M2569" s="211"/>
      <c r="P2569" s="1391"/>
      <c r="R2569" s="981"/>
      <c r="T2569" s="1140"/>
      <c r="V2569" s="1141"/>
      <c r="X2569" s="1140"/>
      <c r="Z2569" s="1141"/>
      <c r="AB2569" s="1140"/>
      <c r="AD2569" s="1141"/>
    </row>
    <row r="2570" spans="6:30" ht="18" customHeight="1">
      <c r="F2570" s="144"/>
      <c r="I2570" s="622"/>
      <c r="J2570" s="199"/>
      <c r="L2570" s="144"/>
      <c r="M2570" s="211"/>
      <c r="P2570" s="1391"/>
      <c r="R2570" s="981"/>
      <c r="T2570" s="1140"/>
      <c r="V2570" s="1141"/>
      <c r="X2570" s="1140"/>
      <c r="Z2570" s="1141"/>
      <c r="AB2570" s="1140"/>
      <c r="AD2570" s="1141"/>
    </row>
    <row r="2571" spans="6:30" ht="18" customHeight="1">
      <c r="F2571" s="144"/>
      <c r="I2571" s="622"/>
      <c r="J2571" s="199"/>
      <c r="L2571" s="144"/>
      <c r="M2571" s="211"/>
      <c r="P2571" s="1391"/>
      <c r="R2571" s="981"/>
      <c r="T2571" s="1140"/>
      <c r="V2571" s="1141"/>
      <c r="X2571" s="1140"/>
      <c r="Z2571" s="1141"/>
      <c r="AB2571" s="1140"/>
      <c r="AD2571" s="1141"/>
    </row>
    <row r="2572" spans="6:30" ht="18" customHeight="1">
      <c r="F2572" s="144"/>
      <c r="I2572" s="622"/>
      <c r="J2572" s="199"/>
      <c r="L2572" s="144"/>
      <c r="M2572" s="211"/>
      <c r="P2572" s="1391"/>
      <c r="R2572" s="981"/>
      <c r="T2572" s="1140"/>
      <c r="V2572" s="1141"/>
      <c r="X2572" s="1140"/>
      <c r="Z2572" s="1141"/>
      <c r="AB2572" s="1140"/>
      <c r="AD2572" s="1141"/>
    </row>
    <row r="2573" spans="6:30" ht="18" customHeight="1">
      <c r="F2573" s="144"/>
      <c r="I2573" s="622"/>
      <c r="J2573" s="199"/>
      <c r="L2573" s="144"/>
      <c r="M2573" s="211"/>
      <c r="P2573" s="1391"/>
      <c r="R2573" s="981"/>
      <c r="T2573" s="1140"/>
      <c r="V2573" s="1141"/>
      <c r="X2573" s="1140"/>
      <c r="Z2573" s="1141"/>
      <c r="AB2573" s="1140"/>
      <c r="AD2573" s="1141"/>
    </row>
    <row r="2574" spans="6:30" ht="18" customHeight="1">
      <c r="F2574" s="144"/>
      <c r="I2574" s="622"/>
      <c r="J2574" s="199"/>
      <c r="L2574" s="144"/>
      <c r="M2574" s="211"/>
      <c r="P2574" s="1391"/>
      <c r="R2574" s="981"/>
      <c r="T2574" s="1140"/>
      <c r="V2574" s="1141"/>
      <c r="X2574" s="1140"/>
      <c r="Z2574" s="1141"/>
      <c r="AB2574" s="1140"/>
      <c r="AD2574" s="1141"/>
    </row>
    <row r="2575" spans="6:30" ht="18" customHeight="1">
      <c r="F2575" s="144"/>
      <c r="I2575" s="622"/>
      <c r="J2575" s="199"/>
      <c r="L2575" s="144"/>
      <c r="M2575" s="211"/>
      <c r="P2575" s="1391"/>
      <c r="R2575" s="981"/>
      <c r="T2575" s="1140"/>
      <c r="V2575" s="1141"/>
      <c r="X2575" s="1140"/>
      <c r="Z2575" s="1141"/>
      <c r="AB2575" s="1140"/>
      <c r="AD2575" s="1141"/>
    </row>
    <row r="2576" spans="6:30" ht="18" customHeight="1">
      <c r="F2576" s="144"/>
      <c r="I2576" s="622"/>
      <c r="J2576" s="199"/>
      <c r="L2576" s="144"/>
      <c r="M2576" s="211"/>
      <c r="P2576" s="1391"/>
      <c r="R2576" s="981"/>
      <c r="T2576" s="1140"/>
      <c r="V2576" s="1141"/>
      <c r="X2576" s="1140"/>
      <c r="Z2576" s="1141"/>
      <c r="AB2576" s="1140"/>
      <c r="AD2576" s="1141"/>
    </row>
    <row r="2577" spans="6:30" ht="18" customHeight="1">
      <c r="F2577" s="144"/>
      <c r="I2577" s="622"/>
      <c r="J2577" s="199"/>
      <c r="L2577" s="144"/>
      <c r="M2577" s="211"/>
      <c r="P2577" s="1391"/>
      <c r="R2577" s="981"/>
      <c r="T2577" s="1140"/>
      <c r="V2577" s="1141"/>
      <c r="X2577" s="1140"/>
      <c r="Z2577" s="1141"/>
      <c r="AB2577" s="1140"/>
      <c r="AD2577" s="1141"/>
    </row>
    <row r="2578" spans="6:30" ht="18" customHeight="1">
      <c r="F2578" s="144"/>
      <c r="I2578" s="622"/>
      <c r="J2578" s="199"/>
      <c r="L2578" s="144"/>
      <c r="M2578" s="211"/>
      <c r="P2578" s="1391"/>
      <c r="R2578" s="981"/>
      <c r="T2578" s="1140"/>
      <c r="V2578" s="1141"/>
      <c r="X2578" s="1140"/>
      <c r="Z2578" s="1141"/>
      <c r="AB2578" s="1140"/>
      <c r="AD2578" s="1141"/>
    </row>
    <row r="2579" spans="6:30" ht="18" customHeight="1">
      <c r="F2579" s="144"/>
      <c r="I2579" s="622"/>
      <c r="J2579" s="199"/>
      <c r="L2579" s="144"/>
      <c r="M2579" s="211"/>
      <c r="P2579" s="1391"/>
      <c r="R2579" s="981"/>
      <c r="T2579" s="1140"/>
      <c r="V2579" s="1141"/>
      <c r="X2579" s="1140"/>
      <c r="Z2579" s="1141"/>
      <c r="AB2579" s="1140"/>
      <c r="AD2579" s="1141"/>
    </row>
    <row r="2580" spans="6:30" ht="18" customHeight="1">
      <c r="F2580" s="144"/>
      <c r="I2580" s="622"/>
      <c r="J2580" s="199"/>
      <c r="L2580" s="144"/>
      <c r="M2580" s="211"/>
      <c r="P2580" s="1391"/>
      <c r="R2580" s="981"/>
      <c r="T2580" s="1140"/>
      <c r="V2580" s="1141"/>
      <c r="X2580" s="1140"/>
      <c r="Z2580" s="1141"/>
      <c r="AB2580" s="1140"/>
      <c r="AD2580" s="1141"/>
    </row>
    <row r="2581" spans="6:30" ht="18" customHeight="1">
      <c r="F2581" s="144"/>
      <c r="I2581" s="622"/>
      <c r="J2581" s="199"/>
      <c r="L2581" s="144"/>
      <c r="M2581" s="211"/>
      <c r="P2581" s="1391"/>
      <c r="R2581" s="981"/>
      <c r="T2581" s="1140"/>
      <c r="V2581" s="1141"/>
      <c r="X2581" s="1140"/>
      <c r="Z2581" s="1141"/>
      <c r="AB2581" s="1140"/>
      <c r="AD2581" s="1141"/>
    </row>
    <row r="2582" spans="6:30" ht="18" customHeight="1">
      <c r="F2582" s="144"/>
      <c r="I2582" s="622"/>
      <c r="J2582" s="199"/>
      <c r="L2582" s="144"/>
      <c r="M2582" s="211"/>
      <c r="P2582" s="1391"/>
      <c r="R2582" s="981"/>
      <c r="T2582" s="1140"/>
      <c r="V2582" s="1141"/>
      <c r="X2582" s="1140"/>
      <c r="Z2582" s="1141"/>
      <c r="AB2582" s="1140"/>
      <c r="AD2582" s="1141"/>
    </row>
    <row r="2583" spans="6:30" ht="18" customHeight="1">
      <c r="F2583" s="144"/>
      <c r="I2583" s="622"/>
      <c r="J2583" s="199"/>
      <c r="L2583" s="144"/>
      <c r="M2583" s="211"/>
      <c r="P2583" s="1391"/>
      <c r="R2583" s="981"/>
      <c r="T2583" s="1140"/>
      <c r="V2583" s="1141"/>
      <c r="X2583" s="1140"/>
      <c r="Z2583" s="1141"/>
      <c r="AB2583" s="1140"/>
      <c r="AD2583" s="1141"/>
    </row>
    <row r="2584" spans="6:30" ht="18" customHeight="1">
      <c r="F2584" s="144"/>
      <c r="I2584" s="622"/>
      <c r="J2584" s="199"/>
      <c r="L2584" s="144"/>
      <c r="M2584" s="211"/>
      <c r="P2584" s="1391"/>
      <c r="R2584" s="981"/>
      <c r="T2584" s="1140"/>
      <c r="V2584" s="1141"/>
      <c r="X2584" s="1140"/>
      <c r="Z2584" s="1141"/>
      <c r="AB2584" s="1140"/>
      <c r="AD2584" s="1141"/>
    </row>
    <row r="2585" spans="6:30" ht="18" customHeight="1">
      <c r="F2585" s="144"/>
      <c r="I2585" s="622"/>
      <c r="J2585" s="199"/>
      <c r="L2585" s="144"/>
      <c r="M2585" s="211"/>
      <c r="P2585" s="1391"/>
      <c r="R2585" s="981"/>
      <c r="T2585" s="1140"/>
      <c r="V2585" s="1141"/>
      <c r="X2585" s="1140"/>
      <c r="Z2585" s="1141"/>
      <c r="AB2585" s="1140"/>
      <c r="AD2585" s="1141"/>
    </row>
    <row r="2586" spans="6:30" ht="18" customHeight="1">
      <c r="F2586" s="144"/>
      <c r="I2586" s="622"/>
      <c r="J2586" s="199"/>
      <c r="L2586" s="144"/>
      <c r="M2586" s="211"/>
      <c r="P2586" s="1391"/>
      <c r="R2586" s="981"/>
      <c r="T2586" s="1140"/>
      <c r="V2586" s="1141"/>
      <c r="X2586" s="1140"/>
      <c r="Z2586" s="1141"/>
      <c r="AB2586" s="1140"/>
      <c r="AD2586" s="1141"/>
    </row>
    <row r="2587" spans="6:30" ht="18" customHeight="1">
      <c r="F2587" s="144"/>
      <c r="I2587" s="622"/>
      <c r="J2587" s="199"/>
      <c r="L2587" s="144"/>
      <c r="M2587" s="211"/>
      <c r="P2587" s="1391"/>
      <c r="R2587" s="981"/>
      <c r="T2587" s="1140"/>
      <c r="V2587" s="1141"/>
      <c r="X2587" s="1140"/>
      <c r="Z2587" s="1141"/>
      <c r="AB2587" s="1140"/>
      <c r="AD2587" s="1141"/>
    </row>
    <row r="2588" spans="6:30" ht="18" customHeight="1">
      <c r="F2588" s="144"/>
      <c r="I2588" s="622"/>
      <c r="J2588" s="199"/>
      <c r="L2588" s="144"/>
      <c r="M2588" s="211"/>
      <c r="P2588" s="1391"/>
      <c r="R2588" s="981"/>
      <c r="T2588" s="1140"/>
      <c r="V2588" s="1141"/>
      <c r="X2588" s="1140"/>
      <c r="Z2588" s="1141"/>
      <c r="AB2588" s="1140"/>
      <c r="AD2588" s="1141"/>
    </row>
    <row r="2589" spans="6:30" ht="18" customHeight="1">
      <c r="F2589" s="144"/>
      <c r="I2589" s="622"/>
      <c r="J2589" s="199"/>
      <c r="L2589" s="144"/>
      <c r="M2589" s="211"/>
      <c r="P2589" s="1391"/>
      <c r="R2589" s="981"/>
      <c r="T2589" s="1140"/>
      <c r="V2589" s="1141"/>
      <c r="X2589" s="1140"/>
      <c r="Z2589" s="1141"/>
      <c r="AB2589" s="1140"/>
      <c r="AD2589" s="1141"/>
    </row>
    <row r="2590" spans="6:30" ht="18" customHeight="1">
      <c r="F2590" s="144"/>
      <c r="I2590" s="622"/>
      <c r="J2590" s="199"/>
      <c r="L2590" s="144"/>
      <c r="M2590" s="211"/>
      <c r="P2590" s="1391"/>
      <c r="R2590" s="981"/>
      <c r="T2590" s="1140"/>
      <c r="V2590" s="1141"/>
      <c r="X2590" s="1140"/>
      <c r="Z2590" s="1141"/>
      <c r="AB2590" s="1140"/>
      <c r="AD2590" s="1141"/>
    </row>
    <row r="2591" spans="6:30" ht="18" customHeight="1">
      <c r="F2591" s="144"/>
      <c r="I2591" s="622"/>
      <c r="J2591" s="199"/>
      <c r="L2591" s="144"/>
      <c r="M2591" s="211"/>
      <c r="P2591" s="1391"/>
      <c r="R2591" s="981"/>
      <c r="T2591" s="1140"/>
      <c r="V2591" s="1141"/>
      <c r="X2591" s="1140"/>
      <c r="Z2591" s="1141"/>
      <c r="AB2591" s="1140"/>
      <c r="AD2591" s="1141"/>
    </row>
    <row r="2592" spans="6:30" ht="18" customHeight="1">
      <c r="F2592" s="144"/>
      <c r="I2592" s="622"/>
      <c r="J2592" s="199"/>
      <c r="L2592" s="144"/>
      <c r="M2592" s="211"/>
      <c r="P2592" s="1391"/>
      <c r="R2592" s="981"/>
      <c r="T2592" s="1140"/>
      <c r="V2592" s="1141"/>
      <c r="X2592" s="1140"/>
      <c r="Z2592" s="1141"/>
      <c r="AB2592" s="1140"/>
      <c r="AD2592" s="1141"/>
    </row>
    <row r="2593" spans="6:30" ht="18" customHeight="1">
      <c r="F2593" s="144"/>
      <c r="I2593" s="622"/>
      <c r="J2593" s="199"/>
      <c r="L2593" s="144"/>
      <c r="M2593" s="211"/>
      <c r="P2593" s="1391"/>
      <c r="R2593" s="981"/>
      <c r="T2593" s="1140"/>
      <c r="V2593" s="1141"/>
      <c r="X2593" s="1140"/>
      <c r="Z2593" s="1141"/>
      <c r="AB2593" s="1140"/>
      <c r="AD2593" s="1141"/>
    </row>
    <row r="2594" spans="6:30" ht="18" customHeight="1">
      <c r="F2594" s="144"/>
      <c r="I2594" s="622"/>
      <c r="J2594" s="199"/>
      <c r="L2594" s="144"/>
      <c r="M2594" s="211"/>
      <c r="P2594" s="1391"/>
      <c r="R2594" s="981"/>
      <c r="T2594" s="1140"/>
      <c r="V2594" s="1141"/>
      <c r="X2594" s="1140"/>
      <c r="Z2594" s="1141"/>
      <c r="AB2594" s="1140"/>
      <c r="AD2594" s="1141"/>
    </row>
    <row r="2595" spans="6:30" ht="18" customHeight="1">
      <c r="F2595" s="144"/>
      <c r="I2595" s="622"/>
      <c r="J2595" s="199"/>
      <c r="L2595" s="144"/>
      <c r="M2595" s="211"/>
      <c r="P2595" s="1391"/>
      <c r="R2595" s="981"/>
      <c r="T2595" s="1140"/>
      <c r="V2595" s="1141"/>
      <c r="X2595" s="1140"/>
      <c r="Z2595" s="1141"/>
      <c r="AB2595" s="1140"/>
      <c r="AD2595" s="1141"/>
    </row>
    <row r="2596" spans="6:30" ht="18" customHeight="1">
      <c r="F2596" s="144"/>
      <c r="I2596" s="622"/>
      <c r="J2596" s="199"/>
      <c r="L2596" s="144"/>
      <c r="M2596" s="211"/>
      <c r="P2596" s="1391"/>
      <c r="R2596" s="981"/>
      <c r="T2596" s="1140"/>
      <c r="V2596" s="1141"/>
      <c r="X2596" s="1140"/>
      <c r="Z2596" s="1141"/>
      <c r="AB2596" s="1140"/>
      <c r="AD2596" s="1141"/>
    </row>
    <row r="2597" spans="6:30" ht="18" customHeight="1">
      <c r="F2597" s="144"/>
      <c r="I2597" s="622"/>
      <c r="J2597" s="199"/>
      <c r="L2597" s="144"/>
      <c r="M2597" s="211"/>
      <c r="P2597" s="1391"/>
      <c r="R2597" s="981"/>
      <c r="T2597" s="1140"/>
      <c r="V2597" s="1141"/>
      <c r="X2597" s="1140"/>
      <c r="Z2597" s="1141"/>
      <c r="AB2597" s="1140"/>
      <c r="AD2597" s="1141"/>
    </row>
    <row r="2598" spans="6:30" ht="18" customHeight="1">
      <c r="F2598" s="144"/>
      <c r="I2598" s="622"/>
      <c r="J2598" s="199"/>
      <c r="L2598" s="144"/>
      <c r="M2598" s="211"/>
      <c r="P2598" s="1391"/>
      <c r="R2598" s="981"/>
      <c r="T2598" s="1140"/>
      <c r="V2598" s="1141"/>
      <c r="X2598" s="1140"/>
      <c r="Z2598" s="1141"/>
      <c r="AB2598" s="1140"/>
      <c r="AD2598" s="1141"/>
    </row>
    <row r="2599" spans="6:30" ht="18" customHeight="1">
      <c r="F2599" s="144"/>
      <c r="I2599" s="622"/>
      <c r="J2599" s="199"/>
      <c r="L2599" s="144"/>
      <c r="M2599" s="211"/>
      <c r="P2599" s="1391"/>
      <c r="R2599" s="981"/>
      <c r="T2599" s="1140"/>
      <c r="V2599" s="1141"/>
      <c r="X2599" s="1140"/>
      <c r="Z2599" s="1141"/>
      <c r="AB2599" s="1140"/>
      <c r="AD2599" s="1141"/>
    </row>
    <row r="2600" spans="6:30" ht="18" customHeight="1">
      <c r="F2600" s="144"/>
      <c r="I2600" s="622"/>
      <c r="J2600" s="199"/>
      <c r="L2600" s="144"/>
      <c r="M2600" s="211"/>
      <c r="P2600" s="1391"/>
      <c r="R2600" s="981"/>
      <c r="T2600" s="1140"/>
      <c r="V2600" s="1141"/>
      <c r="X2600" s="1140"/>
      <c r="Z2600" s="1141"/>
      <c r="AB2600" s="1140"/>
      <c r="AD2600" s="1141"/>
    </row>
    <row r="2601" spans="6:30" ht="18" customHeight="1">
      <c r="F2601" s="144"/>
      <c r="I2601" s="622"/>
      <c r="J2601" s="199"/>
      <c r="L2601" s="144"/>
      <c r="M2601" s="211"/>
      <c r="P2601" s="1391"/>
      <c r="R2601" s="981"/>
      <c r="T2601" s="1140"/>
      <c r="V2601" s="1141"/>
      <c r="X2601" s="1140"/>
      <c r="Z2601" s="1141"/>
      <c r="AB2601" s="1140"/>
      <c r="AD2601" s="1141"/>
    </row>
    <row r="2602" spans="6:30" ht="18" customHeight="1">
      <c r="F2602" s="144"/>
      <c r="I2602" s="622"/>
      <c r="J2602" s="199"/>
      <c r="L2602" s="144"/>
      <c r="M2602" s="211"/>
      <c r="P2602" s="1391"/>
      <c r="R2602" s="981"/>
      <c r="T2602" s="1140"/>
      <c r="V2602" s="1141"/>
      <c r="X2602" s="1140"/>
      <c r="Z2602" s="1141"/>
      <c r="AB2602" s="1140"/>
      <c r="AD2602" s="1141"/>
    </row>
    <row r="2603" spans="6:30" ht="18" customHeight="1">
      <c r="F2603" s="144"/>
      <c r="I2603" s="622"/>
      <c r="J2603" s="199"/>
      <c r="L2603" s="144"/>
      <c r="M2603" s="211"/>
      <c r="P2603" s="1391"/>
      <c r="R2603" s="981"/>
      <c r="T2603" s="1140"/>
      <c r="V2603" s="1141"/>
      <c r="X2603" s="1140"/>
      <c r="Z2603" s="1141"/>
      <c r="AB2603" s="1140"/>
      <c r="AD2603" s="1141"/>
    </row>
    <row r="2604" spans="6:30" ht="18" customHeight="1">
      <c r="F2604" s="144"/>
      <c r="I2604" s="622"/>
      <c r="J2604" s="199"/>
      <c r="L2604" s="144"/>
      <c r="M2604" s="211"/>
      <c r="P2604" s="1391"/>
      <c r="R2604" s="981"/>
      <c r="T2604" s="1140"/>
      <c r="V2604" s="1141"/>
      <c r="X2604" s="1140"/>
      <c r="Z2604" s="1141"/>
      <c r="AB2604" s="1140"/>
      <c r="AD2604" s="1141"/>
    </row>
    <row r="2605" spans="6:30" ht="18" customHeight="1">
      <c r="F2605" s="144"/>
      <c r="I2605" s="622"/>
      <c r="J2605" s="199"/>
      <c r="L2605" s="144"/>
      <c r="M2605" s="211"/>
      <c r="P2605" s="1391"/>
      <c r="R2605" s="981"/>
      <c r="T2605" s="1140"/>
      <c r="V2605" s="1141"/>
      <c r="X2605" s="1140"/>
      <c r="Z2605" s="1141"/>
      <c r="AB2605" s="1140"/>
      <c r="AD2605" s="1141"/>
    </row>
    <row r="2606" spans="6:30" ht="18" customHeight="1">
      <c r="F2606" s="144"/>
      <c r="I2606" s="622"/>
      <c r="J2606" s="199"/>
      <c r="L2606" s="144"/>
      <c r="M2606" s="211"/>
      <c r="P2606" s="1391"/>
      <c r="R2606" s="981"/>
      <c r="T2606" s="1140"/>
      <c r="V2606" s="1141"/>
      <c r="X2606" s="1140"/>
      <c r="Z2606" s="1141"/>
      <c r="AB2606" s="1140"/>
      <c r="AD2606" s="1141"/>
    </row>
    <row r="2607" spans="6:30" ht="18" customHeight="1">
      <c r="F2607" s="144"/>
      <c r="I2607" s="622"/>
      <c r="J2607" s="199"/>
      <c r="L2607" s="144"/>
      <c r="M2607" s="211"/>
      <c r="P2607" s="1391"/>
      <c r="R2607" s="981"/>
      <c r="T2607" s="1140"/>
      <c r="V2607" s="1141"/>
      <c r="X2607" s="1140"/>
      <c r="Z2607" s="1141"/>
      <c r="AB2607" s="1140"/>
      <c r="AD2607" s="1141"/>
    </row>
    <row r="2608" spans="6:30" ht="18" customHeight="1">
      <c r="F2608" s="144"/>
      <c r="I2608" s="622"/>
      <c r="J2608" s="199"/>
      <c r="L2608" s="144"/>
      <c r="M2608" s="211"/>
      <c r="P2608" s="1391"/>
      <c r="R2608" s="981"/>
      <c r="T2608" s="1140"/>
      <c r="V2608" s="1141"/>
      <c r="X2608" s="1140"/>
      <c r="Z2608" s="1141"/>
      <c r="AB2608" s="1140"/>
      <c r="AD2608" s="1141"/>
    </row>
    <row r="2609" spans="6:30" ht="18" customHeight="1">
      <c r="F2609" s="144"/>
      <c r="I2609" s="622"/>
      <c r="J2609" s="199"/>
      <c r="L2609" s="144"/>
      <c r="M2609" s="211"/>
      <c r="P2609" s="1391"/>
      <c r="R2609" s="981"/>
      <c r="T2609" s="1140"/>
      <c r="V2609" s="1141"/>
      <c r="X2609" s="1140"/>
      <c r="Z2609" s="1141"/>
      <c r="AB2609" s="1140"/>
      <c r="AD2609" s="1141"/>
    </row>
    <row r="2610" spans="6:30" ht="18" customHeight="1">
      <c r="F2610" s="144"/>
      <c r="I2610" s="622"/>
      <c r="J2610" s="199"/>
      <c r="L2610" s="144"/>
      <c r="M2610" s="211"/>
      <c r="P2610" s="1391"/>
      <c r="R2610" s="981"/>
      <c r="T2610" s="1140"/>
      <c r="V2610" s="1141"/>
      <c r="X2610" s="1140"/>
      <c r="Z2610" s="1141"/>
      <c r="AB2610" s="1140"/>
      <c r="AD2610" s="1141"/>
    </row>
    <row r="2611" spans="6:30" ht="18" customHeight="1">
      <c r="F2611" s="144"/>
      <c r="I2611" s="622"/>
      <c r="J2611" s="199"/>
      <c r="L2611" s="144"/>
      <c r="M2611" s="211"/>
      <c r="P2611" s="1391"/>
      <c r="R2611" s="981"/>
      <c r="T2611" s="1140"/>
      <c r="V2611" s="1141"/>
      <c r="X2611" s="1140"/>
      <c r="Z2611" s="1141"/>
      <c r="AB2611" s="1140"/>
      <c r="AD2611" s="1141"/>
    </row>
    <row r="2612" spans="6:30" ht="18" customHeight="1">
      <c r="F2612" s="144"/>
      <c r="I2612" s="622"/>
      <c r="J2612" s="199"/>
      <c r="L2612" s="144"/>
      <c r="M2612" s="211"/>
      <c r="P2612" s="1391"/>
      <c r="R2612" s="981"/>
      <c r="T2612" s="1140"/>
      <c r="V2612" s="1141"/>
      <c r="X2612" s="1140"/>
      <c r="Z2612" s="1141"/>
      <c r="AB2612" s="1140"/>
      <c r="AD2612" s="1141"/>
    </row>
    <row r="2613" spans="6:30" ht="18" customHeight="1">
      <c r="F2613" s="144"/>
      <c r="I2613" s="622"/>
      <c r="J2613" s="199"/>
      <c r="L2613" s="144"/>
      <c r="M2613" s="211"/>
      <c r="P2613" s="1391"/>
      <c r="R2613" s="981"/>
      <c r="T2613" s="1140"/>
      <c r="V2613" s="1141"/>
      <c r="X2613" s="1140"/>
      <c r="Z2613" s="1141"/>
      <c r="AB2613" s="1140"/>
      <c r="AD2613" s="1141"/>
    </row>
    <row r="2614" spans="6:30" ht="18" customHeight="1">
      <c r="F2614" s="144"/>
      <c r="I2614" s="622"/>
      <c r="J2614" s="199"/>
      <c r="L2614" s="144"/>
      <c r="M2614" s="211"/>
      <c r="P2614" s="1391"/>
      <c r="R2614" s="981"/>
      <c r="T2614" s="1140"/>
      <c r="V2614" s="1141"/>
      <c r="X2614" s="1140"/>
      <c r="Z2614" s="1141"/>
      <c r="AB2614" s="1140"/>
      <c r="AD2614" s="1141"/>
    </row>
    <row r="2615" spans="6:30" ht="18" customHeight="1">
      <c r="F2615" s="144"/>
      <c r="I2615" s="622"/>
      <c r="J2615" s="199"/>
      <c r="L2615" s="144"/>
      <c r="M2615" s="211"/>
      <c r="P2615" s="1391"/>
      <c r="R2615" s="981"/>
      <c r="T2615" s="1140"/>
      <c r="V2615" s="1141"/>
      <c r="X2615" s="1140"/>
      <c r="Z2615" s="1141"/>
      <c r="AB2615" s="1140"/>
      <c r="AD2615" s="1141"/>
    </row>
    <row r="2616" spans="6:30" ht="18" customHeight="1">
      <c r="F2616" s="144"/>
      <c r="I2616" s="622"/>
      <c r="J2616" s="199"/>
      <c r="L2616" s="144"/>
      <c r="M2616" s="211"/>
      <c r="P2616" s="1391"/>
      <c r="R2616" s="981"/>
      <c r="T2616" s="1140"/>
      <c r="V2616" s="1141"/>
      <c r="X2616" s="1140"/>
      <c r="Z2616" s="1141"/>
      <c r="AB2616" s="1140"/>
      <c r="AD2616" s="1141"/>
    </row>
    <row r="2617" spans="6:30" ht="18" customHeight="1">
      <c r="F2617" s="144"/>
      <c r="I2617" s="622"/>
      <c r="J2617" s="199"/>
      <c r="L2617" s="144"/>
      <c r="M2617" s="211"/>
      <c r="P2617" s="1391"/>
      <c r="R2617" s="981"/>
      <c r="T2617" s="1140"/>
      <c r="V2617" s="1141"/>
      <c r="X2617" s="1140"/>
      <c r="Z2617" s="1141"/>
      <c r="AB2617" s="1140"/>
      <c r="AD2617" s="1141"/>
    </row>
    <row r="2618" spans="6:30" ht="18" customHeight="1">
      <c r="F2618" s="144"/>
      <c r="I2618" s="622"/>
      <c r="J2618" s="199"/>
      <c r="L2618" s="144"/>
      <c r="M2618" s="211"/>
      <c r="P2618" s="1391"/>
      <c r="R2618" s="981"/>
      <c r="T2618" s="1140"/>
      <c r="V2618" s="1141"/>
      <c r="X2618" s="1140"/>
      <c r="Z2618" s="1141"/>
      <c r="AB2618" s="1140"/>
      <c r="AD2618" s="1141"/>
    </row>
    <row r="2619" spans="6:30" ht="18" customHeight="1">
      <c r="F2619" s="144"/>
      <c r="I2619" s="622"/>
      <c r="J2619" s="199"/>
      <c r="L2619" s="144"/>
      <c r="M2619" s="211"/>
      <c r="P2619" s="1391"/>
      <c r="R2619" s="981"/>
      <c r="T2619" s="1140"/>
      <c r="V2619" s="1141"/>
      <c r="X2619" s="1140"/>
      <c r="Z2619" s="1141"/>
      <c r="AB2619" s="1140"/>
      <c r="AD2619" s="1141"/>
    </row>
    <row r="2620" spans="6:30" ht="18" customHeight="1">
      <c r="F2620" s="144"/>
      <c r="I2620" s="622"/>
      <c r="J2620" s="199"/>
      <c r="L2620" s="144"/>
      <c r="M2620" s="211"/>
      <c r="P2620" s="1391"/>
      <c r="R2620" s="981"/>
      <c r="T2620" s="1140"/>
      <c r="V2620" s="1141"/>
      <c r="X2620" s="1140"/>
      <c r="Z2620" s="1141"/>
      <c r="AB2620" s="1140"/>
      <c r="AD2620" s="1141"/>
    </row>
    <row r="2621" spans="6:30" ht="18" customHeight="1">
      <c r="F2621" s="144"/>
      <c r="I2621" s="622"/>
      <c r="J2621" s="199"/>
      <c r="L2621" s="144"/>
      <c r="M2621" s="211"/>
      <c r="P2621" s="1391"/>
      <c r="R2621" s="981"/>
      <c r="T2621" s="1140"/>
      <c r="V2621" s="1141"/>
      <c r="X2621" s="1140"/>
      <c r="Z2621" s="1141"/>
      <c r="AB2621" s="1140"/>
      <c r="AD2621" s="1141"/>
    </row>
    <row r="2622" spans="6:30" ht="18" customHeight="1">
      <c r="F2622" s="144"/>
      <c r="I2622" s="622"/>
      <c r="J2622" s="199"/>
      <c r="L2622" s="144"/>
      <c r="M2622" s="211"/>
      <c r="P2622" s="1391"/>
      <c r="R2622" s="981"/>
      <c r="T2622" s="1140"/>
      <c r="V2622" s="1141"/>
      <c r="X2622" s="1140"/>
      <c r="Z2622" s="1141"/>
      <c r="AB2622" s="1140"/>
      <c r="AD2622" s="1141"/>
    </row>
    <row r="2623" spans="6:30" ht="18" customHeight="1">
      <c r="F2623" s="144"/>
      <c r="I2623" s="622"/>
      <c r="J2623" s="199"/>
      <c r="L2623" s="144"/>
      <c r="M2623" s="211"/>
      <c r="P2623" s="1391"/>
      <c r="R2623" s="981"/>
      <c r="T2623" s="1140"/>
      <c r="V2623" s="1141"/>
      <c r="X2623" s="1140"/>
      <c r="Z2623" s="1141"/>
      <c r="AB2623" s="1140"/>
      <c r="AD2623" s="1141"/>
    </row>
    <row r="2624" spans="6:30" ht="18" customHeight="1">
      <c r="F2624" s="144"/>
      <c r="I2624" s="622"/>
      <c r="J2624" s="199"/>
      <c r="L2624" s="144"/>
      <c r="M2624" s="211"/>
      <c r="P2624" s="1391"/>
      <c r="R2624" s="981"/>
      <c r="T2624" s="1140"/>
      <c r="V2624" s="1141"/>
      <c r="X2624" s="1140"/>
      <c r="Z2624" s="1141"/>
      <c r="AB2624" s="1140"/>
      <c r="AD2624" s="1141"/>
    </row>
    <row r="2625" spans="6:30" ht="18" customHeight="1">
      <c r="F2625" s="144"/>
      <c r="I2625" s="622"/>
      <c r="J2625" s="199"/>
      <c r="L2625" s="144"/>
      <c r="M2625" s="211"/>
      <c r="P2625" s="1391"/>
      <c r="R2625" s="981"/>
      <c r="T2625" s="1140"/>
      <c r="V2625" s="1141"/>
      <c r="X2625" s="1140"/>
      <c r="Z2625" s="1141"/>
      <c r="AB2625" s="1140"/>
      <c r="AD2625" s="1141"/>
    </row>
    <row r="2626" spans="6:30" ht="18" customHeight="1">
      <c r="F2626" s="144"/>
      <c r="I2626" s="622"/>
      <c r="J2626" s="199"/>
      <c r="L2626" s="144"/>
      <c r="M2626" s="211"/>
      <c r="P2626" s="1391"/>
      <c r="R2626" s="981"/>
      <c r="T2626" s="1140"/>
      <c r="V2626" s="1141"/>
      <c r="X2626" s="1140"/>
      <c r="Z2626" s="1141"/>
      <c r="AB2626" s="1140"/>
      <c r="AD2626" s="1141"/>
    </row>
    <row r="2627" spans="6:30" ht="18" customHeight="1">
      <c r="F2627" s="144"/>
      <c r="I2627" s="622"/>
      <c r="J2627" s="199"/>
      <c r="L2627" s="144"/>
      <c r="M2627" s="211"/>
      <c r="P2627" s="1391"/>
      <c r="R2627" s="981"/>
      <c r="T2627" s="1140"/>
      <c r="V2627" s="1141"/>
      <c r="X2627" s="1140"/>
      <c r="Z2627" s="1141"/>
      <c r="AB2627" s="1140"/>
      <c r="AD2627" s="1141"/>
    </row>
    <row r="2628" spans="6:30" ht="18" customHeight="1">
      <c r="F2628" s="144"/>
      <c r="I2628" s="622"/>
      <c r="J2628" s="199"/>
      <c r="L2628" s="144"/>
      <c r="M2628" s="211"/>
      <c r="P2628" s="1391"/>
      <c r="R2628" s="981"/>
      <c r="T2628" s="1140"/>
      <c r="V2628" s="1141"/>
      <c r="X2628" s="1140"/>
      <c r="Z2628" s="1141"/>
      <c r="AB2628" s="1140"/>
      <c r="AD2628" s="1141"/>
    </row>
    <row r="2629" spans="6:30" ht="18" customHeight="1">
      <c r="F2629" s="144"/>
      <c r="I2629" s="622"/>
      <c r="J2629" s="199"/>
      <c r="L2629" s="144"/>
      <c r="M2629" s="211"/>
      <c r="P2629" s="1391"/>
      <c r="R2629" s="981"/>
      <c r="T2629" s="1140"/>
      <c r="V2629" s="1141"/>
      <c r="X2629" s="1140"/>
      <c r="Z2629" s="1141"/>
      <c r="AB2629" s="1140"/>
      <c r="AD2629" s="1141"/>
    </row>
    <row r="2630" spans="6:30" ht="18" customHeight="1">
      <c r="F2630" s="144"/>
      <c r="I2630" s="622"/>
      <c r="J2630" s="199"/>
      <c r="L2630" s="144"/>
      <c r="M2630" s="211"/>
      <c r="P2630" s="1391"/>
      <c r="R2630" s="981"/>
      <c r="T2630" s="1140"/>
      <c r="V2630" s="1141"/>
      <c r="X2630" s="1140"/>
      <c r="Z2630" s="1141"/>
      <c r="AB2630" s="1140"/>
      <c r="AD2630" s="1141"/>
    </row>
    <row r="2631" spans="6:30" ht="18" customHeight="1">
      <c r="F2631" s="144"/>
      <c r="I2631" s="622"/>
      <c r="J2631" s="199"/>
      <c r="L2631" s="144"/>
      <c r="M2631" s="211"/>
      <c r="P2631" s="1391"/>
      <c r="R2631" s="981"/>
      <c r="T2631" s="1140"/>
      <c r="V2631" s="1141"/>
      <c r="X2631" s="1140"/>
      <c r="Z2631" s="1141"/>
      <c r="AB2631" s="1140"/>
      <c r="AD2631" s="1141"/>
    </row>
    <row r="2632" spans="6:30" ht="18" customHeight="1">
      <c r="F2632" s="144"/>
      <c r="I2632" s="622"/>
      <c r="J2632" s="199"/>
      <c r="L2632" s="144"/>
      <c r="M2632" s="211"/>
      <c r="P2632" s="1391"/>
      <c r="R2632" s="981"/>
      <c r="T2632" s="1140"/>
      <c r="V2632" s="1141"/>
      <c r="X2632" s="1140"/>
      <c r="Z2632" s="1141"/>
      <c r="AB2632" s="1140"/>
      <c r="AD2632" s="1141"/>
    </row>
    <row r="2633" spans="6:30" ht="18" customHeight="1">
      <c r="F2633" s="144"/>
      <c r="I2633" s="622"/>
      <c r="J2633" s="199"/>
      <c r="L2633" s="144"/>
      <c r="M2633" s="211"/>
      <c r="P2633" s="1391"/>
      <c r="R2633" s="981"/>
      <c r="T2633" s="1140"/>
      <c r="V2633" s="1141"/>
      <c r="X2633" s="1140"/>
      <c r="Z2633" s="1141"/>
      <c r="AB2633" s="1140"/>
      <c r="AD2633" s="1141"/>
    </row>
    <row r="2634" spans="6:30" ht="18" customHeight="1">
      <c r="F2634" s="144"/>
      <c r="I2634" s="622"/>
      <c r="J2634" s="199"/>
      <c r="L2634" s="144"/>
      <c r="M2634" s="211"/>
      <c r="P2634" s="1391"/>
      <c r="R2634" s="981"/>
      <c r="T2634" s="1140"/>
      <c r="V2634" s="1141"/>
      <c r="X2634" s="1140"/>
      <c r="Z2634" s="1141"/>
      <c r="AB2634" s="1140"/>
      <c r="AD2634" s="1141"/>
    </row>
    <row r="2635" spans="6:30" ht="18" customHeight="1">
      <c r="F2635" s="144"/>
      <c r="I2635" s="622"/>
      <c r="J2635" s="199"/>
      <c r="L2635" s="144"/>
      <c r="M2635" s="211"/>
      <c r="P2635" s="1391"/>
      <c r="R2635" s="981"/>
      <c r="T2635" s="1140"/>
      <c r="V2635" s="1141"/>
      <c r="X2635" s="1140"/>
      <c r="Z2635" s="1141"/>
      <c r="AB2635" s="1140"/>
      <c r="AD2635" s="1141"/>
    </row>
    <row r="2636" spans="6:30" ht="18" customHeight="1">
      <c r="F2636" s="144"/>
      <c r="I2636" s="622"/>
      <c r="J2636" s="199"/>
      <c r="L2636" s="144"/>
      <c r="M2636" s="211"/>
      <c r="P2636" s="1391"/>
      <c r="R2636" s="981"/>
      <c r="T2636" s="1140"/>
      <c r="V2636" s="1141"/>
      <c r="X2636" s="1140"/>
      <c r="Z2636" s="1141"/>
      <c r="AB2636" s="1140"/>
      <c r="AD2636" s="1141"/>
    </row>
    <row r="2637" spans="6:30" ht="18" customHeight="1">
      <c r="F2637" s="144"/>
      <c r="I2637" s="622"/>
      <c r="J2637" s="199"/>
      <c r="L2637" s="144"/>
      <c r="M2637" s="211"/>
      <c r="P2637" s="1391"/>
      <c r="R2637" s="981"/>
      <c r="T2637" s="1140"/>
      <c r="V2637" s="1141"/>
      <c r="X2637" s="1140"/>
      <c r="Z2637" s="1141"/>
      <c r="AB2637" s="1140"/>
      <c r="AD2637" s="1141"/>
    </row>
    <row r="2638" spans="6:30" ht="18" customHeight="1">
      <c r="F2638" s="144"/>
      <c r="I2638" s="622"/>
      <c r="J2638" s="199"/>
      <c r="L2638" s="144"/>
      <c r="M2638" s="211"/>
      <c r="P2638" s="1391"/>
      <c r="R2638" s="981"/>
      <c r="T2638" s="1140"/>
      <c r="V2638" s="1141"/>
      <c r="X2638" s="1140"/>
      <c r="Z2638" s="1141"/>
      <c r="AB2638" s="1140"/>
      <c r="AD2638" s="1141"/>
    </row>
    <row r="2639" spans="6:30" ht="18" customHeight="1">
      <c r="F2639" s="144"/>
      <c r="I2639" s="622"/>
      <c r="J2639" s="199"/>
      <c r="L2639" s="144"/>
      <c r="M2639" s="211"/>
      <c r="P2639" s="1391"/>
      <c r="R2639" s="981"/>
      <c r="T2639" s="1140"/>
      <c r="V2639" s="1141"/>
      <c r="X2639" s="1140"/>
      <c r="Z2639" s="1141"/>
      <c r="AB2639" s="1140"/>
      <c r="AD2639" s="1141"/>
    </row>
    <row r="2640" spans="6:30" ht="18" customHeight="1">
      <c r="F2640" s="144"/>
      <c r="I2640" s="622"/>
      <c r="J2640" s="199"/>
      <c r="L2640" s="144"/>
      <c r="M2640" s="211"/>
      <c r="P2640" s="1391"/>
      <c r="R2640" s="981"/>
      <c r="T2640" s="1140"/>
      <c r="V2640" s="1141"/>
      <c r="X2640" s="1140"/>
      <c r="Z2640" s="1141"/>
      <c r="AB2640" s="1140"/>
      <c r="AD2640" s="1141"/>
    </row>
    <row r="2641" spans="6:30" ht="18" customHeight="1">
      <c r="F2641" s="144"/>
      <c r="I2641" s="622"/>
      <c r="J2641" s="199"/>
      <c r="L2641" s="144"/>
      <c r="M2641" s="211"/>
      <c r="P2641" s="1391"/>
      <c r="R2641" s="981"/>
      <c r="T2641" s="1140"/>
      <c r="V2641" s="1141"/>
      <c r="X2641" s="1140"/>
      <c r="Z2641" s="1141"/>
      <c r="AB2641" s="1140"/>
      <c r="AD2641" s="1141"/>
    </row>
    <row r="2642" spans="6:30" ht="18" customHeight="1">
      <c r="F2642" s="144"/>
      <c r="I2642" s="622"/>
      <c r="J2642" s="199"/>
      <c r="L2642" s="144"/>
      <c r="M2642" s="211"/>
      <c r="P2642" s="1391"/>
      <c r="R2642" s="981"/>
      <c r="T2642" s="1140"/>
      <c r="V2642" s="1141"/>
      <c r="X2642" s="1140"/>
      <c r="Z2642" s="1141"/>
      <c r="AB2642" s="1140"/>
      <c r="AD2642" s="1141"/>
    </row>
    <row r="2643" spans="6:30" ht="18" customHeight="1">
      <c r="F2643" s="144"/>
      <c r="I2643" s="622"/>
      <c r="J2643" s="199"/>
      <c r="L2643" s="144"/>
      <c r="M2643" s="211"/>
      <c r="P2643" s="1391"/>
      <c r="R2643" s="981"/>
      <c r="T2643" s="1140"/>
      <c r="V2643" s="1141"/>
      <c r="X2643" s="1140"/>
      <c r="Z2643" s="1141"/>
      <c r="AB2643" s="1140"/>
      <c r="AD2643" s="1141"/>
    </row>
    <row r="2644" spans="6:30" ht="18" customHeight="1">
      <c r="F2644" s="144"/>
      <c r="I2644" s="622"/>
      <c r="J2644" s="199"/>
      <c r="L2644" s="144"/>
      <c r="M2644" s="211"/>
      <c r="P2644" s="1391"/>
      <c r="R2644" s="981"/>
      <c r="T2644" s="1140"/>
      <c r="V2644" s="1141"/>
      <c r="X2644" s="1140"/>
      <c r="Z2644" s="1141"/>
      <c r="AB2644" s="1140"/>
      <c r="AD2644" s="1141"/>
    </row>
    <row r="2645" spans="6:30" ht="18" customHeight="1">
      <c r="F2645" s="144"/>
      <c r="I2645" s="622"/>
      <c r="J2645" s="199"/>
      <c r="L2645" s="144"/>
      <c r="M2645" s="211"/>
      <c r="P2645" s="1391"/>
      <c r="R2645" s="981"/>
      <c r="T2645" s="1140"/>
      <c r="V2645" s="1141"/>
      <c r="X2645" s="1140"/>
      <c r="Z2645" s="1141"/>
      <c r="AB2645" s="1140"/>
      <c r="AD2645" s="1141"/>
    </row>
    <row r="2646" spans="6:30" ht="18" customHeight="1">
      <c r="F2646" s="144"/>
      <c r="I2646" s="622"/>
      <c r="J2646" s="199"/>
      <c r="L2646" s="144"/>
      <c r="M2646" s="211"/>
      <c r="P2646" s="1391"/>
      <c r="R2646" s="981"/>
      <c r="T2646" s="1140"/>
      <c r="V2646" s="1141"/>
      <c r="X2646" s="1140"/>
      <c r="Z2646" s="1141"/>
      <c r="AB2646" s="1140"/>
      <c r="AD2646" s="1141"/>
    </row>
    <row r="2647" spans="6:30" ht="18" customHeight="1">
      <c r="F2647" s="144"/>
      <c r="I2647" s="622"/>
      <c r="J2647" s="199"/>
      <c r="L2647" s="144"/>
      <c r="M2647" s="211"/>
      <c r="P2647" s="1391"/>
      <c r="R2647" s="981"/>
      <c r="T2647" s="1140"/>
      <c r="V2647" s="1141"/>
      <c r="X2647" s="1140"/>
      <c r="Z2647" s="1141"/>
      <c r="AB2647" s="1140"/>
      <c r="AD2647" s="1141"/>
    </row>
    <row r="2648" spans="6:30" ht="18" customHeight="1">
      <c r="F2648" s="144"/>
      <c r="I2648" s="622"/>
      <c r="J2648" s="199"/>
      <c r="L2648" s="144"/>
      <c r="M2648" s="211"/>
      <c r="P2648" s="1391"/>
      <c r="R2648" s="981"/>
      <c r="T2648" s="1140"/>
      <c r="V2648" s="1141"/>
      <c r="X2648" s="1140"/>
      <c r="Z2648" s="1141"/>
      <c r="AB2648" s="1140"/>
      <c r="AD2648" s="1141"/>
    </row>
    <row r="2649" spans="6:30" ht="18" customHeight="1">
      <c r="F2649" s="144"/>
      <c r="I2649" s="622"/>
      <c r="J2649" s="199"/>
      <c r="L2649" s="144"/>
      <c r="M2649" s="211"/>
      <c r="P2649" s="1391"/>
      <c r="R2649" s="981"/>
      <c r="T2649" s="1140"/>
      <c r="V2649" s="1141"/>
      <c r="X2649" s="1140"/>
      <c r="Z2649" s="1141"/>
      <c r="AB2649" s="1140"/>
      <c r="AD2649" s="1141"/>
    </row>
    <row r="2650" spans="6:30" ht="18" customHeight="1">
      <c r="F2650" s="144"/>
      <c r="I2650" s="622"/>
      <c r="J2650" s="199"/>
      <c r="L2650" s="144"/>
      <c r="M2650" s="211"/>
      <c r="P2650" s="1391"/>
      <c r="R2650" s="981"/>
      <c r="T2650" s="1140"/>
      <c r="V2650" s="1141"/>
      <c r="X2650" s="1140"/>
      <c r="Z2650" s="1141"/>
      <c r="AB2650" s="1140"/>
      <c r="AD2650" s="1141"/>
    </row>
    <row r="2651" spans="6:30" ht="18" customHeight="1">
      <c r="F2651" s="144"/>
      <c r="I2651" s="622"/>
      <c r="J2651" s="199"/>
      <c r="L2651" s="144"/>
      <c r="M2651" s="211"/>
      <c r="P2651" s="1391"/>
      <c r="R2651" s="981"/>
      <c r="T2651" s="1140"/>
      <c r="V2651" s="1141"/>
      <c r="X2651" s="1140"/>
      <c r="Z2651" s="1141"/>
      <c r="AB2651" s="1140"/>
      <c r="AD2651" s="1141"/>
    </row>
    <row r="2652" spans="6:30" ht="18" customHeight="1">
      <c r="F2652" s="144"/>
      <c r="I2652" s="622"/>
      <c r="J2652" s="199"/>
      <c r="L2652" s="144"/>
      <c r="M2652" s="211"/>
      <c r="P2652" s="1391"/>
      <c r="R2652" s="981"/>
      <c r="T2652" s="1140"/>
      <c r="V2652" s="1141"/>
      <c r="X2652" s="1140"/>
      <c r="Z2652" s="1141"/>
      <c r="AB2652" s="1140"/>
      <c r="AD2652" s="1141"/>
    </row>
    <row r="2653" spans="6:30" ht="18" customHeight="1">
      <c r="F2653" s="144"/>
      <c r="I2653" s="622"/>
      <c r="J2653" s="199"/>
      <c r="L2653" s="144"/>
      <c r="M2653" s="211"/>
      <c r="P2653" s="1391"/>
      <c r="R2653" s="981"/>
      <c r="T2653" s="1140"/>
      <c r="V2653" s="1141"/>
      <c r="X2653" s="1140"/>
      <c r="Z2653" s="1141"/>
      <c r="AB2653" s="1140"/>
      <c r="AD2653" s="1141"/>
    </row>
    <row r="2654" spans="6:30" ht="18" customHeight="1">
      <c r="F2654" s="144"/>
      <c r="I2654" s="622"/>
      <c r="J2654" s="199"/>
      <c r="L2654" s="144"/>
      <c r="M2654" s="211"/>
      <c r="P2654" s="1391"/>
      <c r="R2654" s="981"/>
      <c r="T2654" s="1140"/>
      <c r="V2654" s="1141"/>
      <c r="X2654" s="1140"/>
      <c r="Z2654" s="1141"/>
      <c r="AB2654" s="1140"/>
      <c r="AD2654" s="1141"/>
    </row>
    <row r="2655" spans="6:30" ht="18" customHeight="1">
      <c r="F2655" s="144"/>
      <c r="I2655" s="622"/>
      <c r="J2655" s="199"/>
      <c r="L2655" s="144"/>
      <c r="M2655" s="211"/>
      <c r="P2655" s="1391"/>
      <c r="R2655" s="981"/>
      <c r="T2655" s="1140"/>
      <c r="V2655" s="1141"/>
      <c r="X2655" s="1140"/>
      <c r="Z2655" s="1141"/>
      <c r="AB2655" s="1140"/>
      <c r="AD2655" s="1141"/>
    </row>
    <row r="2656" spans="6:30" ht="18" customHeight="1">
      <c r="F2656" s="144"/>
      <c r="I2656" s="622"/>
      <c r="J2656" s="199"/>
      <c r="L2656" s="144"/>
      <c r="M2656" s="211"/>
      <c r="P2656" s="1391"/>
      <c r="R2656" s="981"/>
      <c r="T2656" s="1140"/>
      <c r="V2656" s="1141"/>
      <c r="X2656" s="1140"/>
      <c r="Z2656" s="1141"/>
      <c r="AB2656" s="1140"/>
      <c r="AD2656" s="1141"/>
    </row>
    <row r="2657" spans="6:30" ht="18" customHeight="1">
      <c r="F2657" s="144"/>
      <c r="I2657" s="622"/>
      <c r="J2657" s="199"/>
      <c r="L2657" s="144"/>
      <c r="M2657" s="211"/>
      <c r="P2657" s="1391"/>
      <c r="R2657" s="981"/>
      <c r="T2657" s="1140"/>
      <c r="V2657" s="1141"/>
      <c r="X2657" s="1140"/>
      <c r="Z2657" s="1141"/>
      <c r="AB2657" s="1140"/>
      <c r="AD2657" s="1141"/>
    </row>
    <row r="2658" spans="6:30" ht="18" customHeight="1">
      <c r="F2658" s="144"/>
      <c r="I2658" s="622"/>
      <c r="J2658" s="199"/>
      <c r="L2658" s="144"/>
      <c r="M2658" s="211"/>
      <c r="P2658" s="1391"/>
      <c r="R2658" s="981"/>
      <c r="T2658" s="1140"/>
      <c r="V2658" s="1141"/>
      <c r="X2658" s="1140"/>
      <c r="Z2658" s="1141"/>
      <c r="AB2658" s="1140"/>
      <c r="AD2658" s="1141"/>
    </row>
    <row r="2659" spans="6:30" ht="18" customHeight="1">
      <c r="F2659" s="144"/>
      <c r="I2659" s="622"/>
      <c r="J2659" s="199"/>
      <c r="L2659" s="144"/>
      <c r="M2659" s="211"/>
      <c r="P2659" s="1391"/>
      <c r="R2659" s="981"/>
      <c r="T2659" s="1140"/>
      <c r="V2659" s="1141"/>
      <c r="X2659" s="1140"/>
      <c r="Z2659" s="1141"/>
      <c r="AB2659" s="1140"/>
      <c r="AD2659" s="1141"/>
    </row>
    <row r="2660" spans="6:30" ht="18" customHeight="1">
      <c r="F2660" s="144"/>
      <c r="I2660" s="622"/>
      <c r="J2660" s="199"/>
      <c r="L2660" s="144"/>
      <c r="M2660" s="211"/>
      <c r="P2660" s="1391"/>
      <c r="R2660" s="981"/>
      <c r="T2660" s="1140"/>
      <c r="V2660" s="1141"/>
      <c r="X2660" s="1140"/>
      <c r="Z2660" s="1141"/>
      <c r="AB2660" s="1140"/>
      <c r="AD2660" s="1141"/>
    </row>
    <row r="2661" spans="6:30" ht="18" customHeight="1">
      <c r="F2661" s="144"/>
      <c r="I2661" s="622"/>
      <c r="J2661" s="199"/>
      <c r="L2661" s="144"/>
      <c r="M2661" s="211"/>
      <c r="P2661" s="1391"/>
      <c r="R2661" s="981"/>
      <c r="T2661" s="1140"/>
      <c r="V2661" s="1141"/>
      <c r="X2661" s="1140"/>
      <c r="Z2661" s="1141"/>
      <c r="AB2661" s="1140"/>
      <c r="AD2661" s="1141"/>
    </row>
    <row r="2662" spans="6:30" ht="18" customHeight="1">
      <c r="F2662" s="144"/>
      <c r="I2662" s="622"/>
      <c r="J2662" s="199"/>
      <c r="L2662" s="144"/>
      <c r="M2662" s="211"/>
      <c r="P2662" s="1391"/>
      <c r="R2662" s="981"/>
      <c r="T2662" s="1140"/>
      <c r="V2662" s="1141"/>
      <c r="X2662" s="1140"/>
      <c r="Z2662" s="1141"/>
      <c r="AB2662" s="1140"/>
      <c r="AD2662" s="1141"/>
    </row>
    <row r="2663" spans="6:30" ht="18" customHeight="1">
      <c r="F2663" s="144"/>
      <c r="I2663" s="622"/>
      <c r="J2663" s="199"/>
      <c r="L2663" s="144"/>
      <c r="M2663" s="211"/>
      <c r="P2663" s="1391"/>
      <c r="R2663" s="981"/>
      <c r="T2663" s="1140"/>
      <c r="V2663" s="1141"/>
      <c r="X2663" s="1140"/>
      <c r="Z2663" s="1141"/>
      <c r="AB2663" s="1140"/>
      <c r="AD2663" s="1141"/>
    </row>
    <row r="2664" spans="6:30" ht="18" customHeight="1">
      <c r="F2664" s="144"/>
      <c r="I2664" s="622"/>
      <c r="J2664" s="199"/>
      <c r="L2664" s="144"/>
      <c r="M2664" s="211"/>
      <c r="P2664" s="1391"/>
      <c r="R2664" s="981"/>
      <c r="T2664" s="1140"/>
      <c r="V2664" s="1141"/>
      <c r="X2664" s="1140"/>
      <c r="Z2664" s="1141"/>
      <c r="AB2664" s="1140"/>
      <c r="AD2664" s="1141"/>
    </row>
    <row r="2665" spans="6:30" ht="18" customHeight="1">
      <c r="F2665" s="144"/>
      <c r="I2665" s="622"/>
      <c r="J2665" s="199"/>
      <c r="L2665" s="144"/>
      <c r="M2665" s="211"/>
      <c r="P2665" s="1391"/>
      <c r="R2665" s="981"/>
      <c r="T2665" s="1140"/>
      <c r="V2665" s="1141"/>
      <c r="X2665" s="1140"/>
      <c r="Z2665" s="1141"/>
      <c r="AB2665" s="1140"/>
      <c r="AD2665" s="1141"/>
    </row>
    <row r="2666" spans="6:30" ht="18" customHeight="1">
      <c r="F2666" s="144"/>
      <c r="I2666" s="622"/>
      <c r="J2666" s="199"/>
      <c r="L2666" s="144"/>
      <c r="M2666" s="211"/>
      <c r="P2666" s="1391"/>
      <c r="R2666" s="981"/>
      <c r="T2666" s="1140"/>
      <c r="V2666" s="1141"/>
      <c r="X2666" s="1140"/>
      <c r="Z2666" s="1141"/>
      <c r="AB2666" s="1140"/>
      <c r="AD2666" s="1141"/>
    </row>
    <row r="2667" spans="6:30" ht="18" customHeight="1">
      <c r="F2667" s="144"/>
      <c r="I2667" s="622"/>
      <c r="J2667" s="199"/>
      <c r="L2667" s="144"/>
      <c r="M2667" s="211"/>
      <c r="P2667" s="1391"/>
      <c r="R2667" s="981"/>
      <c r="T2667" s="1140"/>
      <c r="V2667" s="1141"/>
      <c r="X2667" s="1140"/>
      <c r="Z2667" s="1141"/>
      <c r="AB2667" s="1140"/>
      <c r="AD2667" s="1141"/>
    </row>
    <row r="2668" spans="6:30" ht="18" customHeight="1">
      <c r="F2668" s="144"/>
      <c r="I2668" s="622"/>
      <c r="J2668" s="199"/>
      <c r="L2668" s="144"/>
      <c r="M2668" s="211"/>
      <c r="P2668" s="1391"/>
      <c r="R2668" s="981"/>
      <c r="T2668" s="1140"/>
      <c r="V2668" s="1141"/>
      <c r="X2668" s="1140"/>
      <c r="Z2668" s="1141"/>
      <c r="AB2668" s="1140"/>
      <c r="AD2668" s="1141"/>
    </row>
    <row r="2669" spans="6:30" ht="18" customHeight="1">
      <c r="F2669" s="144"/>
      <c r="I2669" s="622"/>
      <c r="J2669" s="199"/>
      <c r="L2669" s="144"/>
      <c r="M2669" s="211"/>
      <c r="P2669" s="1391"/>
      <c r="R2669" s="981"/>
      <c r="T2669" s="1140"/>
      <c r="V2669" s="1141"/>
      <c r="X2669" s="1140"/>
      <c r="Z2669" s="1141"/>
      <c r="AB2669" s="1140"/>
      <c r="AD2669" s="1141"/>
    </row>
    <row r="2670" spans="6:30" ht="18" customHeight="1">
      <c r="F2670" s="144"/>
      <c r="I2670" s="622"/>
      <c r="J2670" s="199"/>
      <c r="L2670" s="144"/>
      <c r="M2670" s="211"/>
      <c r="P2670" s="1391"/>
      <c r="R2670" s="981"/>
      <c r="T2670" s="1140"/>
      <c r="V2670" s="1141"/>
      <c r="X2670" s="1140"/>
      <c r="Z2670" s="1141"/>
      <c r="AB2670" s="1140"/>
      <c r="AD2670" s="1141"/>
    </row>
    <row r="2671" spans="6:30" ht="18" customHeight="1">
      <c r="F2671" s="144"/>
      <c r="I2671" s="622"/>
      <c r="J2671" s="199"/>
      <c r="L2671" s="144"/>
      <c r="M2671" s="211"/>
      <c r="P2671" s="1391"/>
      <c r="R2671" s="981"/>
      <c r="T2671" s="1140"/>
      <c r="V2671" s="1141"/>
      <c r="X2671" s="1140"/>
      <c r="Z2671" s="1141"/>
      <c r="AB2671" s="1140"/>
      <c r="AD2671" s="1141"/>
    </row>
    <row r="2672" spans="6:30" ht="18" customHeight="1">
      <c r="F2672" s="144"/>
      <c r="I2672" s="622"/>
      <c r="J2672" s="199"/>
      <c r="L2672" s="144"/>
      <c r="M2672" s="211"/>
      <c r="P2672" s="1391"/>
      <c r="R2672" s="981"/>
      <c r="T2672" s="1140"/>
      <c r="V2672" s="1141"/>
      <c r="X2672" s="1140"/>
      <c r="Z2672" s="1141"/>
      <c r="AB2672" s="1140"/>
      <c r="AD2672" s="1141"/>
    </row>
    <row r="2673" spans="6:30" ht="18" customHeight="1">
      <c r="F2673" s="144"/>
      <c r="I2673" s="622"/>
      <c r="J2673" s="199"/>
      <c r="L2673" s="144"/>
      <c r="M2673" s="211"/>
      <c r="P2673" s="1391"/>
      <c r="R2673" s="981"/>
      <c r="T2673" s="1140"/>
      <c r="V2673" s="1141"/>
      <c r="X2673" s="1140"/>
      <c r="Z2673" s="1141"/>
      <c r="AB2673" s="1140"/>
      <c r="AD2673" s="1141"/>
    </row>
    <row r="2674" spans="6:30" ht="18" customHeight="1">
      <c r="F2674" s="144"/>
      <c r="I2674" s="622"/>
      <c r="J2674" s="199"/>
      <c r="L2674" s="144"/>
      <c r="M2674" s="211"/>
      <c r="P2674" s="1391"/>
      <c r="R2674" s="981"/>
      <c r="T2674" s="1140"/>
      <c r="V2674" s="1141"/>
      <c r="X2674" s="1140"/>
      <c r="Z2674" s="1141"/>
      <c r="AB2674" s="1140"/>
      <c r="AD2674" s="1141"/>
    </row>
    <row r="2675" spans="6:30" ht="18" customHeight="1">
      <c r="F2675" s="144"/>
      <c r="I2675" s="622"/>
      <c r="J2675" s="199"/>
      <c r="L2675" s="144"/>
      <c r="M2675" s="211"/>
      <c r="P2675" s="1391"/>
      <c r="R2675" s="981"/>
      <c r="T2675" s="1140"/>
      <c r="V2675" s="1141"/>
      <c r="X2675" s="1140"/>
      <c r="Z2675" s="1141"/>
      <c r="AB2675" s="1140"/>
      <c r="AD2675" s="1141"/>
    </row>
    <row r="2676" spans="6:30" ht="18" customHeight="1">
      <c r="F2676" s="144"/>
      <c r="I2676" s="622"/>
      <c r="J2676" s="199"/>
      <c r="L2676" s="144"/>
      <c r="M2676" s="211"/>
      <c r="P2676" s="1391"/>
      <c r="R2676" s="981"/>
      <c r="T2676" s="1140"/>
      <c r="V2676" s="1141"/>
      <c r="X2676" s="1140"/>
      <c r="Z2676" s="1141"/>
      <c r="AB2676" s="1140"/>
      <c r="AD2676" s="1141"/>
    </row>
    <row r="2677" spans="6:30" ht="18" customHeight="1">
      <c r="F2677" s="144"/>
      <c r="I2677" s="622"/>
      <c r="J2677" s="199"/>
      <c r="L2677" s="144"/>
      <c r="M2677" s="211"/>
      <c r="P2677" s="1391"/>
      <c r="R2677" s="981"/>
      <c r="T2677" s="1140"/>
      <c r="V2677" s="1141"/>
      <c r="X2677" s="1140"/>
      <c r="Z2677" s="1141"/>
      <c r="AB2677" s="1140"/>
      <c r="AD2677" s="1141"/>
    </row>
    <row r="2678" spans="6:30" ht="18" customHeight="1">
      <c r="F2678" s="144"/>
      <c r="I2678" s="622"/>
      <c r="J2678" s="199"/>
      <c r="L2678" s="144"/>
      <c r="M2678" s="211"/>
      <c r="P2678" s="1391"/>
      <c r="R2678" s="981"/>
      <c r="T2678" s="1140"/>
      <c r="V2678" s="1141"/>
      <c r="X2678" s="1140"/>
      <c r="Z2678" s="1141"/>
      <c r="AB2678" s="1140"/>
      <c r="AD2678" s="1141"/>
    </row>
    <row r="2679" spans="6:30" ht="18" customHeight="1">
      <c r="F2679" s="144"/>
      <c r="I2679" s="622"/>
      <c r="J2679" s="199"/>
      <c r="L2679" s="144"/>
      <c r="M2679" s="211"/>
      <c r="P2679" s="1391"/>
      <c r="R2679" s="981"/>
      <c r="T2679" s="1140"/>
      <c r="V2679" s="1141"/>
      <c r="X2679" s="1140"/>
      <c r="Z2679" s="1141"/>
      <c r="AB2679" s="1140"/>
      <c r="AD2679" s="1141"/>
    </row>
    <row r="2680" spans="6:30" ht="18" customHeight="1">
      <c r="F2680" s="144"/>
      <c r="I2680" s="622"/>
      <c r="J2680" s="199"/>
      <c r="L2680" s="144"/>
      <c r="M2680" s="211"/>
      <c r="P2680" s="1391"/>
      <c r="R2680" s="981"/>
      <c r="T2680" s="1140"/>
      <c r="V2680" s="1141"/>
      <c r="X2680" s="1140"/>
      <c r="Z2680" s="1141"/>
      <c r="AB2680" s="1140"/>
      <c r="AD2680" s="1141"/>
    </row>
    <row r="2681" spans="6:30" ht="18" customHeight="1">
      <c r="F2681" s="144"/>
      <c r="I2681" s="622"/>
      <c r="J2681" s="199"/>
      <c r="L2681" s="144"/>
      <c r="M2681" s="211"/>
      <c r="P2681" s="1391"/>
      <c r="R2681" s="981"/>
      <c r="T2681" s="1140"/>
      <c r="V2681" s="1141"/>
      <c r="X2681" s="1140"/>
      <c r="Z2681" s="1141"/>
      <c r="AB2681" s="1140"/>
      <c r="AD2681" s="1141"/>
    </row>
    <row r="2682" spans="6:30" ht="18" customHeight="1">
      <c r="F2682" s="144"/>
      <c r="I2682" s="622"/>
      <c r="J2682" s="199"/>
      <c r="L2682" s="144"/>
      <c r="M2682" s="211"/>
      <c r="P2682" s="1391"/>
      <c r="R2682" s="981"/>
      <c r="T2682" s="1140"/>
      <c r="V2682" s="1141"/>
      <c r="X2682" s="1140"/>
      <c r="Z2682" s="1141"/>
      <c r="AB2682" s="1140"/>
      <c r="AD2682" s="1141"/>
    </row>
    <row r="2683" spans="6:30" ht="18" customHeight="1">
      <c r="F2683" s="144"/>
      <c r="I2683" s="622"/>
      <c r="J2683" s="199"/>
      <c r="L2683" s="144"/>
      <c r="M2683" s="211"/>
      <c r="P2683" s="1391"/>
      <c r="R2683" s="981"/>
      <c r="T2683" s="1140"/>
      <c r="V2683" s="1141"/>
      <c r="X2683" s="1140"/>
      <c r="Z2683" s="1141"/>
      <c r="AB2683" s="1140"/>
      <c r="AD2683" s="1141"/>
    </row>
    <row r="2684" spans="6:30" ht="18" customHeight="1">
      <c r="F2684" s="144"/>
      <c r="I2684" s="622"/>
      <c r="J2684" s="199"/>
      <c r="L2684" s="144"/>
      <c r="M2684" s="211"/>
      <c r="P2684" s="1391"/>
      <c r="R2684" s="981"/>
      <c r="T2684" s="1140"/>
      <c r="V2684" s="1141"/>
      <c r="X2684" s="1140"/>
      <c r="Z2684" s="1141"/>
      <c r="AB2684" s="1140"/>
      <c r="AD2684" s="1141"/>
    </row>
    <row r="2685" spans="6:30" ht="18" customHeight="1">
      <c r="F2685" s="144"/>
      <c r="I2685" s="622"/>
      <c r="J2685" s="199"/>
      <c r="L2685" s="144"/>
      <c r="M2685" s="211"/>
      <c r="P2685" s="1391"/>
      <c r="R2685" s="981"/>
      <c r="T2685" s="1140"/>
      <c r="V2685" s="1141"/>
      <c r="X2685" s="1140"/>
      <c r="Z2685" s="1141"/>
      <c r="AB2685" s="1140"/>
      <c r="AD2685" s="1141"/>
    </row>
    <row r="2686" spans="6:30" ht="18" customHeight="1">
      <c r="F2686" s="144"/>
      <c r="I2686" s="622"/>
      <c r="J2686" s="199"/>
      <c r="L2686" s="144"/>
      <c r="M2686" s="211"/>
      <c r="P2686" s="1391"/>
      <c r="R2686" s="981"/>
      <c r="T2686" s="1140"/>
      <c r="V2686" s="1141"/>
      <c r="X2686" s="1140"/>
      <c r="Z2686" s="1141"/>
      <c r="AB2686" s="1140"/>
      <c r="AD2686" s="1141"/>
    </row>
    <row r="2687" spans="6:30" ht="18" customHeight="1">
      <c r="F2687" s="144"/>
      <c r="I2687" s="622"/>
      <c r="J2687" s="199"/>
      <c r="L2687" s="144"/>
      <c r="M2687" s="211"/>
      <c r="P2687" s="1391"/>
      <c r="R2687" s="981"/>
      <c r="T2687" s="1140"/>
      <c r="V2687" s="1141"/>
      <c r="X2687" s="1140"/>
      <c r="Z2687" s="1141"/>
      <c r="AB2687" s="1140"/>
      <c r="AD2687" s="1141"/>
    </row>
    <row r="2688" spans="6:30" ht="18" customHeight="1">
      <c r="F2688" s="144"/>
      <c r="I2688" s="622"/>
      <c r="J2688" s="199"/>
      <c r="L2688" s="144"/>
      <c r="M2688" s="211"/>
      <c r="P2688" s="1391"/>
      <c r="R2688" s="981"/>
      <c r="T2688" s="1140"/>
      <c r="V2688" s="1141"/>
      <c r="X2688" s="1140"/>
      <c r="Z2688" s="1141"/>
      <c r="AB2688" s="1140"/>
      <c r="AD2688" s="1141"/>
    </row>
    <row r="2689" spans="6:30" ht="18" customHeight="1">
      <c r="F2689" s="144"/>
      <c r="I2689" s="622"/>
      <c r="J2689" s="199"/>
      <c r="L2689" s="144"/>
      <c r="M2689" s="211"/>
      <c r="P2689" s="1391"/>
      <c r="R2689" s="981"/>
      <c r="T2689" s="1140"/>
      <c r="V2689" s="1141"/>
      <c r="X2689" s="1140"/>
      <c r="Z2689" s="1141"/>
      <c r="AB2689" s="1140"/>
      <c r="AD2689" s="1141"/>
    </row>
    <row r="2690" spans="6:30" ht="18" customHeight="1">
      <c r="F2690" s="144"/>
      <c r="I2690" s="622"/>
      <c r="J2690" s="199"/>
      <c r="L2690" s="144"/>
      <c r="M2690" s="211"/>
      <c r="P2690" s="1391"/>
      <c r="R2690" s="981"/>
      <c r="T2690" s="1140"/>
      <c r="V2690" s="1141"/>
      <c r="X2690" s="1140"/>
      <c r="Z2690" s="1141"/>
      <c r="AB2690" s="1140"/>
      <c r="AD2690" s="1141"/>
    </row>
    <row r="2691" spans="6:30" ht="18" customHeight="1">
      <c r="F2691" s="144"/>
      <c r="I2691" s="622"/>
      <c r="J2691" s="199"/>
      <c r="L2691" s="144"/>
      <c r="M2691" s="211"/>
      <c r="P2691" s="1391"/>
      <c r="R2691" s="981"/>
      <c r="T2691" s="1140"/>
      <c r="V2691" s="1141"/>
      <c r="X2691" s="1140"/>
      <c r="Z2691" s="1141"/>
      <c r="AB2691" s="1140"/>
      <c r="AD2691" s="1141"/>
    </row>
    <row r="2692" spans="6:30" ht="18" customHeight="1">
      <c r="F2692" s="144"/>
      <c r="I2692" s="622"/>
      <c r="J2692" s="199"/>
      <c r="L2692" s="144"/>
      <c r="M2692" s="211"/>
      <c r="P2692" s="1391"/>
      <c r="R2692" s="981"/>
      <c r="T2692" s="1140"/>
      <c r="V2692" s="1141"/>
      <c r="X2692" s="1140"/>
      <c r="Z2692" s="1141"/>
      <c r="AB2692" s="1140"/>
      <c r="AD2692" s="1141"/>
    </row>
    <row r="2693" spans="6:30" ht="18" customHeight="1">
      <c r="F2693" s="144"/>
      <c r="I2693" s="622"/>
      <c r="J2693" s="199"/>
      <c r="L2693" s="144"/>
      <c r="M2693" s="211"/>
      <c r="P2693" s="1391"/>
      <c r="R2693" s="981"/>
      <c r="T2693" s="1140"/>
      <c r="V2693" s="1141"/>
      <c r="X2693" s="1140"/>
      <c r="Z2693" s="1141"/>
      <c r="AB2693" s="1140"/>
      <c r="AD2693" s="1141"/>
    </row>
    <row r="2694" spans="6:30" ht="18" customHeight="1">
      <c r="F2694" s="144"/>
      <c r="I2694" s="622"/>
      <c r="J2694" s="199"/>
      <c r="L2694" s="144"/>
      <c r="M2694" s="211"/>
      <c r="P2694" s="1391"/>
      <c r="R2694" s="981"/>
      <c r="T2694" s="1140"/>
      <c r="V2694" s="1141"/>
      <c r="X2694" s="1140"/>
      <c r="Z2694" s="1141"/>
      <c r="AB2694" s="1140"/>
      <c r="AD2694" s="1141"/>
    </row>
    <row r="2695" spans="6:30" ht="18" customHeight="1">
      <c r="F2695" s="144"/>
      <c r="I2695" s="622"/>
      <c r="J2695" s="199"/>
      <c r="L2695" s="144"/>
      <c r="M2695" s="211"/>
      <c r="P2695" s="1391"/>
      <c r="R2695" s="981"/>
      <c r="T2695" s="1140"/>
      <c r="V2695" s="1141"/>
      <c r="X2695" s="1140"/>
      <c r="Z2695" s="1141"/>
      <c r="AB2695" s="1140"/>
      <c r="AD2695" s="1141"/>
    </row>
    <row r="2696" spans="6:30" ht="18" customHeight="1">
      <c r="F2696" s="144"/>
      <c r="I2696" s="622"/>
      <c r="J2696" s="199"/>
      <c r="L2696" s="144"/>
      <c r="M2696" s="211"/>
      <c r="P2696" s="1391"/>
      <c r="R2696" s="981"/>
      <c r="T2696" s="1140"/>
      <c r="V2696" s="1141"/>
      <c r="X2696" s="1140"/>
      <c r="Z2696" s="1141"/>
      <c r="AB2696" s="1140"/>
      <c r="AD2696" s="1141"/>
    </row>
    <row r="2697" spans="6:30" ht="18" customHeight="1">
      <c r="F2697" s="144"/>
      <c r="I2697" s="622"/>
      <c r="J2697" s="199"/>
      <c r="L2697" s="144"/>
      <c r="M2697" s="211"/>
      <c r="P2697" s="1391"/>
      <c r="R2697" s="981"/>
      <c r="T2697" s="1140"/>
      <c r="V2697" s="1141"/>
      <c r="X2697" s="1140"/>
      <c r="Z2697" s="1141"/>
      <c r="AB2697" s="1140"/>
      <c r="AD2697" s="1141"/>
    </row>
    <row r="2698" spans="6:30" ht="18" customHeight="1">
      <c r="F2698" s="144"/>
      <c r="I2698" s="622"/>
      <c r="J2698" s="199"/>
      <c r="L2698" s="144"/>
      <c r="M2698" s="211"/>
      <c r="P2698" s="1391"/>
      <c r="R2698" s="981"/>
      <c r="T2698" s="1140"/>
      <c r="V2698" s="1141"/>
      <c r="X2698" s="1140"/>
      <c r="Z2698" s="1141"/>
      <c r="AB2698" s="1140"/>
      <c r="AD2698" s="1141"/>
    </row>
    <row r="2699" spans="6:30" ht="18" customHeight="1">
      <c r="F2699" s="144"/>
      <c r="I2699" s="622"/>
      <c r="J2699" s="199"/>
      <c r="L2699" s="144"/>
      <c r="M2699" s="211"/>
      <c r="P2699" s="1391"/>
      <c r="R2699" s="981"/>
      <c r="T2699" s="1140"/>
      <c r="V2699" s="1141"/>
      <c r="X2699" s="1140"/>
      <c r="Z2699" s="1141"/>
      <c r="AB2699" s="1140"/>
      <c r="AD2699" s="1141"/>
    </row>
    <row r="2700" spans="6:30" ht="18" customHeight="1">
      <c r="F2700" s="144"/>
      <c r="I2700" s="622"/>
      <c r="J2700" s="199"/>
      <c r="L2700" s="144"/>
      <c r="M2700" s="211"/>
      <c r="P2700" s="1391"/>
      <c r="R2700" s="981"/>
      <c r="T2700" s="1140"/>
      <c r="V2700" s="1141"/>
      <c r="X2700" s="1140"/>
      <c r="Z2700" s="1141"/>
      <c r="AB2700" s="1140"/>
      <c r="AD2700" s="1141"/>
    </row>
    <row r="2701" spans="6:30" ht="18" customHeight="1">
      <c r="F2701" s="144"/>
      <c r="I2701" s="622"/>
      <c r="J2701" s="199"/>
      <c r="L2701" s="144"/>
      <c r="M2701" s="211"/>
      <c r="P2701" s="1391"/>
      <c r="R2701" s="981"/>
      <c r="T2701" s="1140"/>
      <c r="V2701" s="1141"/>
      <c r="X2701" s="1140"/>
      <c r="Z2701" s="1141"/>
      <c r="AB2701" s="1140"/>
      <c r="AD2701" s="1141"/>
    </row>
    <row r="2702" spans="6:30" ht="18" customHeight="1">
      <c r="F2702" s="144"/>
      <c r="I2702" s="622"/>
      <c r="J2702" s="199"/>
      <c r="L2702" s="144"/>
      <c r="M2702" s="211"/>
      <c r="P2702" s="1391"/>
      <c r="R2702" s="981"/>
      <c r="T2702" s="1140"/>
      <c r="V2702" s="1141"/>
      <c r="X2702" s="1140"/>
      <c r="Z2702" s="1141"/>
      <c r="AB2702" s="1140"/>
      <c r="AD2702" s="1141"/>
    </row>
    <row r="2703" spans="6:30" ht="18" customHeight="1">
      <c r="F2703" s="144"/>
      <c r="I2703" s="622"/>
      <c r="J2703" s="199"/>
      <c r="L2703" s="144"/>
      <c r="M2703" s="211"/>
      <c r="P2703" s="1391"/>
      <c r="R2703" s="981"/>
      <c r="T2703" s="1140"/>
      <c r="V2703" s="1141"/>
      <c r="X2703" s="1140"/>
      <c r="Z2703" s="1141"/>
      <c r="AB2703" s="1140"/>
      <c r="AD2703" s="1141"/>
    </row>
    <row r="2704" spans="6:30" ht="18" customHeight="1">
      <c r="F2704" s="144"/>
      <c r="I2704" s="622"/>
      <c r="J2704" s="199"/>
      <c r="L2704" s="144"/>
      <c r="M2704" s="211"/>
      <c r="P2704" s="1391"/>
      <c r="R2704" s="981"/>
      <c r="T2704" s="1140"/>
      <c r="V2704" s="1141"/>
      <c r="X2704" s="1140"/>
      <c r="Z2704" s="1141"/>
      <c r="AB2704" s="1140"/>
      <c r="AD2704" s="1141"/>
    </row>
    <row r="2705" spans="6:30" ht="18" customHeight="1">
      <c r="F2705" s="144"/>
      <c r="I2705" s="622"/>
      <c r="J2705" s="199"/>
      <c r="L2705" s="144"/>
      <c r="M2705" s="211"/>
      <c r="P2705" s="1391"/>
      <c r="R2705" s="981"/>
      <c r="T2705" s="1140"/>
      <c r="V2705" s="1141"/>
      <c r="X2705" s="1140"/>
      <c r="Z2705" s="1141"/>
      <c r="AB2705" s="1140"/>
      <c r="AD2705" s="1141"/>
    </row>
    <row r="2706" spans="6:30" ht="18" customHeight="1">
      <c r="F2706" s="144"/>
      <c r="I2706" s="622"/>
      <c r="J2706" s="199"/>
      <c r="L2706" s="144"/>
      <c r="M2706" s="211"/>
      <c r="P2706" s="1391"/>
      <c r="R2706" s="981"/>
      <c r="T2706" s="1140"/>
      <c r="V2706" s="1141"/>
      <c r="X2706" s="1140"/>
      <c r="Z2706" s="1141"/>
      <c r="AB2706" s="1140"/>
      <c r="AD2706" s="1141"/>
    </row>
    <row r="2707" spans="6:30" ht="18" customHeight="1">
      <c r="F2707" s="144"/>
      <c r="I2707" s="622"/>
      <c r="J2707" s="199"/>
      <c r="L2707" s="144"/>
      <c r="M2707" s="211"/>
      <c r="P2707" s="1391"/>
      <c r="R2707" s="981"/>
      <c r="T2707" s="1140"/>
      <c r="V2707" s="1141"/>
      <c r="X2707" s="1140"/>
      <c r="Z2707" s="1141"/>
      <c r="AB2707" s="1140"/>
      <c r="AD2707" s="1141"/>
    </row>
    <row r="2708" spans="6:30" ht="18" customHeight="1">
      <c r="F2708" s="144"/>
      <c r="I2708" s="622"/>
      <c r="J2708" s="199"/>
      <c r="L2708" s="144"/>
      <c r="M2708" s="211"/>
      <c r="P2708" s="1391"/>
      <c r="R2708" s="981"/>
      <c r="T2708" s="1140"/>
      <c r="V2708" s="1141"/>
      <c r="X2708" s="1140"/>
      <c r="Z2708" s="1141"/>
      <c r="AB2708" s="1140"/>
      <c r="AD2708" s="1141"/>
    </row>
    <row r="2709" spans="6:30" ht="18" customHeight="1">
      <c r="F2709" s="144"/>
      <c r="I2709" s="622"/>
      <c r="J2709" s="199"/>
      <c r="L2709" s="144"/>
      <c r="M2709" s="211"/>
      <c r="P2709" s="1391"/>
      <c r="R2709" s="981"/>
      <c r="T2709" s="1140"/>
      <c r="V2709" s="1141"/>
      <c r="X2709" s="1140"/>
      <c r="Z2709" s="1141"/>
      <c r="AB2709" s="1140"/>
      <c r="AD2709" s="1141"/>
    </row>
    <row r="2710" spans="6:30" ht="18" customHeight="1">
      <c r="F2710" s="144"/>
      <c r="I2710" s="622"/>
      <c r="J2710" s="199"/>
      <c r="L2710" s="144"/>
      <c r="M2710" s="211"/>
      <c r="P2710" s="1391"/>
      <c r="R2710" s="981"/>
      <c r="T2710" s="1140"/>
      <c r="V2710" s="1141"/>
      <c r="X2710" s="1140"/>
      <c r="Z2710" s="1141"/>
      <c r="AB2710" s="1140"/>
      <c r="AD2710" s="1141"/>
    </row>
    <row r="2711" spans="6:30" ht="18" customHeight="1">
      <c r="F2711" s="144"/>
      <c r="I2711" s="622"/>
      <c r="J2711" s="199"/>
      <c r="L2711" s="144"/>
      <c r="M2711" s="211"/>
      <c r="P2711" s="1391"/>
      <c r="R2711" s="981"/>
      <c r="T2711" s="1140"/>
      <c r="V2711" s="1141"/>
      <c r="X2711" s="1140"/>
      <c r="Z2711" s="1141"/>
      <c r="AB2711" s="1140"/>
      <c r="AD2711" s="1141"/>
    </row>
    <row r="2712" spans="6:30" ht="18" customHeight="1">
      <c r="F2712" s="144"/>
      <c r="I2712" s="622"/>
      <c r="J2712" s="199"/>
      <c r="L2712" s="144"/>
      <c r="M2712" s="211"/>
      <c r="P2712" s="1391"/>
      <c r="R2712" s="981"/>
      <c r="T2712" s="1140"/>
      <c r="V2712" s="1141"/>
      <c r="X2712" s="1140"/>
      <c r="Z2712" s="1141"/>
      <c r="AB2712" s="1140"/>
      <c r="AD2712" s="1141"/>
    </row>
    <row r="2713" spans="6:30" ht="18" customHeight="1">
      <c r="F2713" s="144"/>
      <c r="I2713" s="622"/>
      <c r="J2713" s="199"/>
      <c r="L2713" s="144"/>
      <c r="M2713" s="211"/>
      <c r="P2713" s="1391"/>
      <c r="R2713" s="981"/>
      <c r="T2713" s="1140"/>
      <c r="V2713" s="1141"/>
      <c r="X2713" s="1140"/>
      <c r="Z2713" s="1141"/>
      <c r="AB2713" s="1140"/>
      <c r="AD2713" s="1141"/>
    </row>
    <row r="2714" spans="6:30" ht="18" customHeight="1">
      <c r="F2714" s="144"/>
      <c r="I2714" s="622"/>
      <c r="J2714" s="199"/>
      <c r="L2714" s="144"/>
      <c r="M2714" s="211"/>
      <c r="P2714" s="1391"/>
      <c r="R2714" s="981"/>
      <c r="T2714" s="1140"/>
      <c r="V2714" s="1141"/>
      <c r="X2714" s="1140"/>
      <c r="Z2714" s="1141"/>
      <c r="AB2714" s="1140"/>
      <c r="AD2714" s="1141"/>
    </row>
    <row r="2715" spans="6:30" ht="18" customHeight="1">
      <c r="F2715" s="144"/>
      <c r="I2715" s="622"/>
      <c r="J2715" s="199"/>
      <c r="L2715" s="144"/>
      <c r="M2715" s="211"/>
      <c r="P2715" s="1391"/>
      <c r="R2715" s="981"/>
      <c r="T2715" s="1140"/>
      <c r="V2715" s="1141"/>
      <c r="X2715" s="1140"/>
      <c r="Z2715" s="1141"/>
      <c r="AB2715" s="1140"/>
      <c r="AD2715" s="1141"/>
    </row>
    <row r="2716" spans="6:30" ht="18" customHeight="1">
      <c r="F2716" s="144"/>
      <c r="I2716" s="622"/>
      <c r="J2716" s="199"/>
      <c r="L2716" s="144"/>
      <c r="M2716" s="211"/>
      <c r="P2716" s="1391"/>
      <c r="R2716" s="981"/>
      <c r="T2716" s="1140"/>
      <c r="V2716" s="1141"/>
      <c r="X2716" s="1140"/>
      <c r="Z2716" s="1141"/>
      <c r="AB2716" s="1140"/>
      <c r="AD2716" s="1141"/>
    </row>
    <row r="2717" spans="6:30" ht="18" customHeight="1">
      <c r="F2717" s="144"/>
      <c r="I2717" s="622"/>
      <c r="J2717" s="199"/>
      <c r="L2717" s="144"/>
      <c r="M2717" s="211"/>
      <c r="P2717" s="1391"/>
      <c r="R2717" s="981"/>
      <c r="T2717" s="1140"/>
      <c r="V2717" s="1141"/>
      <c r="X2717" s="1140"/>
      <c r="Z2717" s="1141"/>
      <c r="AB2717" s="1140"/>
      <c r="AD2717" s="1141"/>
    </row>
    <row r="2718" spans="6:30" ht="18" customHeight="1">
      <c r="F2718" s="144"/>
      <c r="I2718" s="622"/>
      <c r="J2718" s="199"/>
      <c r="L2718" s="144"/>
      <c r="M2718" s="211"/>
      <c r="P2718" s="1391"/>
      <c r="R2718" s="981"/>
      <c r="T2718" s="1140"/>
      <c r="V2718" s="1141"/>
      <c r="X2718" s="1140"/>
      <c r="Z2718" s="1141"/>
      <c r="AB2718" s="1140"/>
      <c r="AD2718" s="1141"/>
    </row>
    <row r="2719" spans="6:30" ht="18" customHeight="1">
      <c r="F2719" s="144"/>
      <c r="I2719" s="622"/>
      <c r="J2719" s="199"/>
      <c r="L2719" s="144"/>
      <c r="M2719" s="211"/>
      <c r="P2719" s="1391"/>
      <c r="R2719" s="981"/>
      <c r="T2719" s="1140"/>
      <c r="V2719" s="1141"/>
      <c r="X2719" s="1140"/>
      <c r="Z2719" s="1141"/>
      <c r="AB2719" s="1140"/>
      <c r="AD2719" s="1141"/>
    </row>
    <row r="2720" spans="6:30" ht="18" customHeight="1">
      <c r="F2720" s="144"/>
      <c r="I2720" s="622"/>
      <c r="J2720" s="199"/>
      <c r="L2720" s="144"/>
      <c r="M2720" s="211"/>
      <c r="P2720" s="1391"/>
      <c r="R2720" s="981"/>
      <c r="T2720" s="1140"/>
      <c r="V2720" s="1141"/>
      <c r="X2720" s="1140"/>
      <c r="Z2720" s="1141"/>
      <c r="AB2720" s="1140"/>
      <c r="AD2720" s="1141"/>
    </row>
    <row r="2721" spans="6:30" ht="18" customHeight="1">
      <c r="F2721" s="144"/>
      <c r="I2721" s="622"/>
      <c r="J2721" s="199"/>
      <c r="L2721" s="144"/>
      <c r="M2721" s="211"/>
      <c r="P2721" s="1391"/>
      <c r="R2721" s="981"/>
      <c r="T2721" s="1140"/>
      <c r="V2721" s="1141"/>
      <c r="X2721" s="1140"/>
      <c r="Z2721" s="1141"/>
      <c r="AB2721" s="1140"/>
      <c r="AD2721" s="1141"/>
    </row>
    <row r="2722" spans="6:30" ht="18" customHeight="1">
      <c r="F2722" s="144"/>
      <c r="I2722" s="622"/>
      <c r="J2722" s="199"/>
      <c r="L2722" s="144"/>
      <c r="M2722" s="211"/>
      <c r="P2722" s="1391"/>
      <c r="R2722" s="981"/>
      <c r="T2722" s="1140"/>
      <c r="V2722" s="1141"/>
      <c r="X2722" s="1140"/>
      <c r="Z2722" s="1141"/>
      <c r="AB2722" s="1140"/>
      <c r="AD2722" s="1141"/>
    </row>
    <row r="2723" spans="6:30" ht="18" customHeight="1">
      <c r="F2723" s="144"/>
      <c r="I2723" s="622"/>
      <c r="J2723" s="199"/>
      <c r="L2723" s="144"/>
      <c r="M2723" s="211"/>
      <c r="P2723" s="1391"/>
      <c r="R2723" s="981"/>
      <c r="T2723" s="1140"/>
      <c r="V2723" s="1141"/>
      <c r="X2723" s="1140"/>
      <c r="Z2723" s="1141"/>
      <c r="AB2723" s="1140"/>
      <c r="AD2723" s="1141"/>
    </row>
    <row r="2724" spans="6:30" ht="18" customHeight="1">
      <c r="F2724" s="144"/>
      <c r="I2724" s="622"/>
      <c r="J2724" s="199"/>
      <c r="L2724" s="144"/>
      <c r="M2724" s="211"/>
      <c r="P2724" s="1391"/>
      <c r="R2724" s="981"/>
      <c r="T2724" s="1140"/>
      <c r="V2724" s="1141"/>
      <c r="X2724" s="1140"/>
      <c r="Z2724" s="1141"/>
      <c r="AB2724" s="1140"/>
      <c r="AD2724" s="1141"/>
    </row>
    <row r="2725" spans="6:30" ht="18" customHeight="1">
      <c r="F2725" s="144"/>
      <c r="I2725" s="622"/>
      <c r="J2725" s="199"/>
      <c r="L2725" s="144"/>
      <c r="M2725" s="211"/>
      <c r="P2725" s="1391"/>
      <c r="R2725" s="981"/>
      <c r="T2725" s="1140"/>
      <c r="V2725" s="1141"/>
      <c r="X2725" s="1140"/>
      <c r="Z2725" s="1141"/>
      <c r="AB2725" s="1140"/>
      <c r="AD2725" s="1141"/>
    </row>
    <row r="2726" spans="6:30" ht="18" customHeight="1">
      <c r="F2726" s="144"/>
      <c r="I2726" s="622"/>
      <c r="J2726" s="199"/>
      <c r="L2726" s="144"/>
      <c r="M2726" s="211"/>
      <c r="P2726" s="1391"/>
      <c r="R2726" s="981"/>
      <c r="T2726" s="1140"/>
      <c r="V2726" s="1141"/>
      <c r="X2726" s="1140"/>
      <c r="Z2726" s="1141"/>
      <c r="AB2726" s="1140"/>
      <c r="AD2726" s="1141"/>
    </row>
    <row r="2727" spans="6:30" ht="18" customHeight="1">
      <c r="F2727" s="144"/>
      <c r="I2727" s="622"/>
      <c r="J2727" s="199"/>
      <c r="L2727" s="144"/>
      <c r="M2727" s="211"/>
      <c r="P2727" s="1391"/>
      <c r="R2727" s="981"/>
      <c r="T2727" s="1140"/>
      <c r="V2727" s="1141"/>
      <c r="X2727" s="1140"/>
      <c r="Z2727" s="1141"/>
      <c r="AB2727" s="1140"/>
      <c r="AD2727" s="1141"/>
    </row>
    <row r="2728" spans="6:30" ht="18" customHeight="1">
      <c r="F2728" s="144"/>
      <c r="I2728" s="622"/>
      <c r="J2728" s="199"/>
      <c r="L2728" s="144"/>
      <c r="M2728" s="211"/>
      <c r="P2728" s="1391"/>
      <c r="R2728" s="981"/>
      <c r="T2728" s="1140"/>
      <c r="V2728" s="1141"/>
      <c r="X2728" s="1140"/>
      <c r="Z2728" s="1141"/>
      <c r="AB2728" s="1140"/>
      <c r="AD2728" s="1141"/>
    </row>
    <row r="2729" spans="6:30" ht="18" customHeight="1">
      <c r="F2729" s="144"/>
      <c r="I2729" s="622"/>
      <c r="J2729" s="199"/>
      <c r="L2729" s="144"/>
      <c r="M2729" s="211"/>
      <c r="P2729" s="1391"/>
      <c r="R2729" s="981"/>
      <c r="T2729" s="1140"/>
      <c r="V2729" s="1141"/>
      <c r="X2729" s="1140"/>
      <c r="Z2729" s="1141"/>
      <c r="AB2729" s="1140"/>
      <c r="AD2729" s="1141"/>
    </row>
    <row r="2730" spans="6:30" ht="18" customHeight="1">
      <c r="F2730" s="144"/>
      <c r="I2730" s="622"/>
      <c r="J2730" s="199"/>
      <c r="L2730" s="144"/>
      <c r="M2730" s="211"/>
      <c r="P2730" s="1391"/>
      <c r="R2730" s="981"/>
      <c r="T2730" s="1140"/>
      <c r="V2730" s="1141"/>
      <c r="X2730" s="1140"/>
      <c r="Z2730" s="1141"/>
      <c r="AB2730" s="1140"/>
      <c r="AD2730" s="1141"/>
    </row>
    <row r="2731" spans="6:30" ht="18" customHeight="1">
      <c r="F2731" s="144"/>
      <c r="I2731" s="622"/>
      <c r="J2731" s="199"/>
      <c r="L2731" s="144"/>
      <c r="M2731" s="211"/>
      <c r="P2731" s="1391"/>
      <c r="R2731" s="981"/>
      <c r="T2731" s="1140"/>
      <c r="V2731" s="1141"/>
      <c r="X2731" s="1140"/>
      <c r="Z2731" s="1141"/>
      <c r="AB2731" s="1140"/>
      <c r="AD2731" s="1141"/>
    </row>
    <row r="2732" spans="6:30" ht="18" customHeight="1">
      <c r="F2732" s="144"/>
      <c r="I2732" s="622"/>
      <c r="J2732" s="199"/>
      <c r="L2732" s="144"/>
      <c r="M2732" s="211"/>
      <c r="P2732" s="1391"/>
      <c r="R2732" s="981"/>
      <c r="T2732" s="1140"/>
      <c r="V2732" s="1141"/>
      <c r="X2732" s="1140"/>
      <c r="Z2732" s="1141"/>
      <c r="AB2732" s="1140"/>
      <c r="AD2732" s="1141"/>
    </row>
    <row r="2733" spans="6:30" ht="18" customHeight="1">
      <c r="F2733" s="144"/>
      <c r="I2733" s="622"/>
      <c r="J2733" s="199"/>
      <c r="L2733" s="144"/>
      <c r="M2733" s="211"/>
      <c r="P2733" s="1391"/>
      <c r="R2733" s="981"/>
      <c r="T2733" s="1140"/>
      <c r="V2733" s="1141"/>
      <c r="X2733" s="1140"/>
      <c r="Z2733" s="1141"/>
      <c r="AB2733" s="1140"/>
      <c r="AD2733" s="1141"/>
    </row>
    <row r="2734" spans="6:30" ht="18" customHeight="1">
      <c r="F2734" s="144"/>
      <c r="I2734" s="622"/>
      <c r="J2734" s="199"/>
      <c r="L2734" s="144"/>
      <c r="M2734" s="211"/>
      <c r="P2734" s="1391"/>
      <c r="R2734" s="981"/>
      <c r="T2734" s="1140"/>
      <c r="V2734" s="1141"/>
      <c r="X2734" s="1140"/>
      <c r="Z2734" s="1141"/>
      <c r="AB2734" s="1140"/>
      <c r="AD2734" s="1141"/>
    </row>
    <row r="2735" spans="6:30" ht="18" customHeight="1">
      <c r="F2735" s="144"/>
      <c r="I2735" s="622"/>
      <c r="J2735" s="199"/>
      <c r="L2735" s="144"/>
      <c r="M2735" s="211"/>
      <c r="P2735" s="1391"/>
      <c r="R2735" s="981"/>
      <c r="T2735" s="1140"/>
      <c r="V2735" s="1141"/>
      <c r="X2735" s="1140"/>
      <c r="Z2735" s="1141"/>
      <c r="AB2735" s="1140"/>
      <c r="AD2735" s="1141"/>
    </row>
    <row r="2736" spans="6:30" ht="18" customHeight="1">
      <c r="F2736" s="144"/>
      <c r="I2736" s="622"/>
      <c r="J2736" s="199"/>
      <c r="L2736" s="144"/>
      <c r="M2736" s="211"/>
      <c r="P2736" s="1391"/>
      <c r="R2736" s="981"/>
      <c r="T2736" s="1140"/>
      <c r="V2736" s="1141"/>
      <c r="X2736" s="1140"/>
      <c r="Z2736" s="1141"/>
      <c r="AB2736" s="1140"/>
      <c r="AD2736" s="1141"/>
    </row>
    <row r="2737" spans="6:30" ht="18" customHeight="1">
      <c r="F2737" s="144"/>
      <c r="I2737" s="622"/>
      <c r="J2737" s="199"/>
      <c r="L2737" s="144"/>
      <c r="M2737" s="211"/>
      <c r="P2737" s="1391"/>
      <c r="R2737" s="981"/>
      <c r="T2737" s="1140"/>
      <c r="V2737" s="1141"/>
      <c r="X2737" s="1140"/>
      <c r="Z2737" s="1141"/>
      <c r="AB2737" s="1140"/>
      <c r="AD2737" s="1141"/>
    </row>
    <row r="2738" spans="6:30" ht="18" customHeight="1">
      <c r="F2738" s="144"/>
      <c r="I2738" s="622"/>
      <c r="J2738" s="199"/>
      <c r="L2738" s="144"/>
      <c r="M2738" s="211"/>
      <c r="P2738" s="1391"/>
      <c r="R2738" s="981"/>
      <c r="T2738" s="1140"/>
      <c r="V2738" s="1141"/>
      <c r="X2738" s="1140"/>
      <c r="Z2738" s="1141"/>
      <c r="AB2738" s="1140"/>
      <c r="AD2738" s="1141"/>
    </row>
    <row r="2739" spans="6:30" ht="18" customHeight="1">
      <c r="F2739" s="144"/>
      <c r="I2739" s="622"/>
      <c r="J2739" s="199"/>
      <c r="L2739" s="144"/>
      <c r="M2739" s="211"/>
      <c r="P2739" s="1391"/>
      <c r="R2739" s="981"/>
      <c r="T2739" s="1140"/>
      <c r="V2739" s="1141"/>
      <c r="X2739" s="1140"/>
      <c r="Z2739" s="1141"/>
      <c r="AB2739" s="1140"/>
      <c r="AD2739" s="1141"/>
    </row>
    <row r="2740" spans="6:30" ht="18" customHeight="1">
      <c r="F2740" s="144"/>
      <c r="I2740" s="622"/>
      <c r="J2740" s="199"/>
      <c r="L2740" s="144"/>
      <c r="M2740" s="211"/>
      <c r="P2740" s="1391"/>
      <c r="R2740" s="981"/>
      <c r="T2740" s="1140"/>
      <c r="V2740" s="1141"/>
      <c r="X2740" s="1140"/>
      <c r="Z2740" s="1141"/>
      <c r="AB2740" s="1140"/>
      <c r="AD2740" s="1141"/>
    </row>
    <row r="2741" spans="6:30" ht="18" customHeight="1">
      <c r="F2741" s="144"/>
      <c r="I2741" s="622"/>
      <c r="J2741" s="199"/>
      <c r="L2741" s="144"/>
      <c r="M2741" s="211"/>
      <c r="P2741" s="1391"/>
      <c r="R2741" s="981"/>
      <c r="T2741" s="1140"/>
      <c r="V2741" s="1141"/>
      <c r="X2741" s="1140"/>
      <c r="Z2741" s="1141"/>
      <c r="AB2741" s="1140"/>
      <c r="AD2741" s="1141"/>
    </row>
    <row r="2742" spans="6:30" ht="18" customHeight="1">
      <c r="F2742" s="144"/>
      <c r="I2742" s="622"/>
      <c r="J2742" s="199"/>
      <c r="L2742" s="144"/>
      <c r="M2742" s="211"/>
      <c r="P2742" s="1391"/>
      <c r="R2742" s="981"/>
      <c r="T2742" s="1140"/>
      <c r="V2742" s="1141"/>
      <c r="X2742" s="1140"/>
      <c r="Z2742" s="1141"/>
      <c r="AB2742" s="1140"/>
      <c r="AD2742" s="1141"/>
    </row>
    <row r="2743" spans="6:30" ht="18" customHeight="1">
      <c r="F2743" s="144"/>
      <c r="I2743" s="622"/>
      <c r="J2743" s="199"/>
      <c r="L2743" s="144"/>
      <c r="M2743" s="211"/>
      <c r="P2743" s="1391"/>
      <c r="R2743" s="981"/>
      <c r="T2743" s="1140"/>
      <c r="V2743" s="1141"/>
      <c r="X2743" s="1140"/>
      <c r="Z2743" s="1141"/>
      <c r="AB2743" s="1140"/>
      <c r="AD2743" s="1141"/>
    </row>
    <row r="2744" spans="6:30" ht="18" customHeight="1">
      <c r="F2744" s="144"/>
      <c r="I2744" s="622"/>
      <c r="J2744" s="199"/>
      <c r="L2744" s="144"/>
      <c r="M2744" s="211"/>
      <c r="P2744" s="1391"/>
      <c r="R2744" s="981"/>
      <c r="T2744" s="1140"/>
      <c r="V2744" s="1141"/>
      <c r="X2744" s="1140"/>
      <c r="Z2744" s="1141"/>
      <c r="AB2744" s="1140"/>
      <c r="AD2744" s="1141"/>
    </row>
    <row r="2745" spans="6:30" ht="18" customHeight="1">
      <c r="F2745" s="144"/>
      <c r="I2745" s="622"/>
      <c r="J2745" s="199"/>
      <c r="L2745" s="144"/>
      <c r="M2745" s="211"/>
      <c r="P2745" s="1391"/>
      <c r="R2745" s="981"/>
      <c r="T2745" s="1140"/>
      <c r="V2745" s="1141"/>
      <c r="X2745" s="1140"/>
      <c r="Z2745" s="1141"/>
      <c r="AB2745" s="1140"/>
      <c r="AD2745" s="1141"/>
    </row>
    <row r="2746" spans="6:30" ht="18" customHeight="1">
      <c r="F2746" s="144"/>
      <c r="I2746" s="622"/>
      <c r="J2746" s="199"/>
      <c r="L2746" s="144"/>
      <c r="M2746" s="211"/>
      <c r="P2746" s="1391"/>
      <c r="R2746" s="981"/>
      <c r="T2746" s="1140"/>
      <c r="V2746" s="1141"/>
      <c r="X2746" s="1140"/>
      <c r="Z2746" s="1141"/>
      <c r="AB2746" s="1140"/>
      <c r="AD2746" s="1141"/>
    </row>
    <row r="2747" spans="6:30" ht="18" customHeight="1">
      <c r="F2747" s="144"/>
      <c r="I2747" s="622"/>
      <c r="J2747" s="199"/>
      <c r="L2747" s="144"/>
      <c r="M2747" s="211"/>
      <c r="P2747" s="1391"/>
      <c r="R2747" s="981"/>
      <c r="T2747" s="1140"/>
      <c r="V2747" s="1141"/>
      <c r="X2747" s="1140"/>
      <c r="Z2747" s="1141"/>
      <c r="AB2747" s="1140"/>
      <c r="AD2747" s="1141"/>
    </row>
    <row r="2748" spans="6:30" ht="18" customHeight="1">
      <c r="F2748" s="144"/>
      <c r="I2748" s="622"/>
      <c r="J2748" s="199"/>
      <c r="L2748" s="144"/>
      <c r="M2748" s="211"/>
      <c r="P2748" s="1391"/>
      <c r="R2748" s="981"/>
      <c r="T2748" s="1140"/>
      <c r="V2748" s="1141"/>
      <c r="X2748" s="1140"/>
      <c r="Z2748" s="1141"/>
      <c r="AB2748" s="1140"/>
      <c r="AD2748" s="1141"/>
    </row>
    <row r="2749" spans="6:30" ht="18" customHeight="1">
      <c r="F2749" s="144"/>
      <c r="I2749" s="622"/>
      <c r="J2749" s="199"/>
      <c r="L2749" s="144"/>
      <c r="M2749" s="211"/>
      <c r="P2749" s="1391"/>
      <c r="R2749" s="981"/>
      <c r="T2749" s="1140"/>
      <c r="V2749" s="1141"/>
      <c r="X2749" s="1140"/>
      <c r="Z2749" s="1141"/>
      <c r="AB2749" s="1140"/>
      <c r="AD2749" s="1141"/>
    </row>
    <row r="2750" spans="6:30" ht="18" customHeight="1">
      <c r="F2750" s="144"/>
      <c r="I2750" s="622"/>
      <c r="J2750" s="199"/>
      <c r="L2750" s="144"/>
      <c r="M2750" s="211"/>
      <c r="P2750" s="1391"/>
      <c r="R2750" s="981"/>
      <c r="T2750" s="1140"/>
      <c r="V2750" s="1141"/>
      <c r="X2750" s="1140"/>
      <c r="Z2750" s="1141"/>
      <c r="AB2750" s="1140"/>
      <c r="AD2750" s="1141"/>
    </row>
    <row r="2751" spans="6:30" ht="18" customHeight="1">
      <c r="F2751" s="144"/>
      <c r="I2751" s="622"/>
      <c r="J2751" s="199"/>
      <c r="L2751" s="144"/>
      <c r="M2751" s="211"/>
      <c r="P2751" s="1391"/>
      <c r="R2751" s="981"/>
      <c r="T2751" s="1140"/>
      <c r="V2751" s="1141"/>
      <c r="X2751" s="1140"/>
      <c r="Z2751" s="1141"/>
      <c r="AB2751" s="1140"/>
      <c r="AD2751" s="1141"/>
    </row>
    <row r="2752" spans="6:30" ht="18" customHeight="1">
      <c r="F2752" s="144"/>
      <c r="I2752" s="622"/>
      <c r="J2752" s="199"/>
      <c r="L2752" s="144"/>
      <c r="M2752" s="211"/>
      <c r="P2752" s="1391"/>
      <c r="R2752" s="981"/>
      <c r="T2752" s="1140"/>
      <c r="V2752" s="1141"/>
      <c r="X2752" s="1140"/>
      <c r="Z2752" s="1141"/>
      <c r="AB2752" s="1140"/>
      <c r="AD2752" s="1141"/>
    </row>
    <row r="2753" spans="6:30" ht="18" customHeight="1">
      <c r="F2753" s="144"/>
      <c r="I2753" s="622"/>
      <c r="J2753" s="199"/>
      <c r="L2753" s="144"/>
      <c r="M2753" s="211"/>
      <c r="P2753" s="1391"/>
      <c r="R2753" s="981"/>
      <c r="T2753" s="1140"/>
      <c r="V2753" s="1141"/>
      <c r="X2753" s="1140"/>
      <c r="Z2753" s="1141"/>
      <c r="AB2753" s="1140"/>
      <c r="AD2753" s="1141"/>
    </row>
    <row r="2754" spans="6:30" ht="18" customHeight="1">
      <c r="F2754" s="144"/>
      <c r="I2754" s="622"/>
      <c r="J2754" s="199"/>
      <c r="L2754" s="144"/>
      <c r="M2754" s="211"/>
      <c r="P2754" s="1391"/>
      <c r="R2754" s="981"/>
      <c r="T2754" s="1140"/>
      <c r="V2754" s="1141"/>
      <c r="X2754" s="1140"/>
      <c r="Z2754" s="1141"/>
      <c r="AB2754" s="1140"/>
      <c r="AD2754" s="1141"/>
    </row>
    <row r="2755" spans="6:30" ht="18" customHeight="1">
      <c r="F2755" s="144"/>
      <c r="I2755" s="622"/>
      <c r="J2755" s="199"/>
      <c r="L2755" s="144"/>
      <c r="M2755" s="211"/>
      <c r="P2755" s="1391"/>
      <c r="R2755" s="981"/>
      <c r="T2755" s="1140"/>
      <c r="V2755" s="1141"/>
      <c r="X2755" s="1140"/>
      <c r="Z2755" s="1141"/>
      <c r="AB2755" s="1140"/>
      <c r="AD2755" s="1141"/>
    </row>
    <row r="2756" spans="6:30" ht="18" customHeight="1">
      <c r="F2756" s="144"/>
      <c r="I2756" s="622"/>
      <c r="J2756" s="199"/>
      <c r="L2756" s="144"/>
      <c r="M2756" s="211"/>
      <c r="P2756" s="1391"/>
      <c r="R2756" s="981"/>
      <c r="T2756" s="1140"/>
      <c r="V2756" s="1141"/>
      <c r="X2756" s="1140"/>
      <c r="Z2756" s="1141"/>
      <c r="AB2756" s="1140"/>
      <c r="AD2756" s="1141"/>
    </row>
    <row r="2757" spans="6:30" ht="18" customHeight="1">
      <c r="F2757" s="144"/>
      <c r="I2757" s="622"/>
      <c r="J2757" s="199"/>
      <c r="L2757" s="144"/>
      <c r="M2757" s="211"/>
      <c r="P2757" s="1391"/>
      <c r="R2757" s="981"/>
      <c r="T2757" s="1140"/>
      <c r="V2757" s="1141"/>
      <c r="X2757" s="1140"/>
      <c r="Z2757" s="1141"/>
      <c r="AB2757" s="1140"/>
      <c r="AD2757" s="1141"/>
    </row>
    <row r="2758" spans="6:30" ht="18" customHeight="1">
      <c r="F2758" s="144"/>
      <c r="I2758" s="622"/>
      <c r="J2758" s="199"/>
      <c r="L2758" s="144"/>
      <c r="M2758" s="211"/>
      <c r="P2758" s="1391"/>
      <c r="R2758" s="981"/>
      <c r="T2758" s="1140"/>
      <c r="V2758" s="1141"/>
      <c r="X2758" s="1140"/>
      <c r="Z2758" s="1141"/>
      <c r="AB2758" s="1140"/>
      <c r="AD2758" s="1141"/>
    </row>
    <row r="2759" spans="6:30" ht="18" customHeight="1">
      <c r="F2759" s="144"/>
      <c r="I2759" s="622"/>
      <c r="J2759" s="199"/>
      <c r="L2759" s="144"/>
      <c r="M2759" s="211"/>
      <c r="P2759" s="1391"/>
      <c r="R2759" s="981"/>
      <c r="T2759" s="1140"/>
      <c r="V2759" s="1141"/>
      <c r="X2759" s="1140"/>
      <c r="Z2759" s="1141"/>
      <c r="AB2759" s="1140"/>
      <c r="AD2759" s="1141"/>
    </row>
    <row r="2760" spans="6:30" ht="18" customHeight="1">
      <c r="F2760" s="144"/>
      <c r="I2760" s="622"/>
      <c r="J2760" s="199"/>
      <c r="L2760" s="144"/>
      <c r="M2760" s="211"/>
      <c r="P2760" s="1391"/>
      <c r="R2760" s="981"/>
      <c r="T2760" s="1140"/>
      <c r="V2760" s="1141"/>
      <c r="X2760" s="1140"/>
      <c r="Z2760" s="1141"/>
      <c r="AB2760" s="1140"/>
      <c r="AD2760" s="1141"/>
    </row>
    <row r="2761" spans="6:30" ht="18" customHeight="1">
      <c r="F2761" s="144"/>
      <c r="I2761" s="622"/>
      <c r="J2761" s="199"/>
      <c r="L2761" s="144"/>
      <c r="M2761" s="211"/>
      <c r="P2761" s="1391"/>
      <c r="R2761" s="981"/>
      <c r="T2761" s="1140"/>
      <c r="V2761" s="1141"/>
      <c r="X2761" s="1140"/>
      <c r="Z2761" s="1141"/>
      <c r="AB2761" s="1140"/>
      <c r="AD2761" s="1141"/>
    </row>
    <row r="2762" spans="6:30" ht="18" customHeight="1">
      <c r="F2762" s="144"/>
      <c r="I2762" s="622"/>
      <c r="J2762" s="199"/>
      <c r="L2762" s="144"/>
      <c r="M2762" s="211"/>
      <c r="P2762" s="1391"/>
      <c r="R2762" s="981"/>
      <c r="T2762" s="1140"/>
      <c r="V2762" s="1141"/>
      <c r="X2762" s="1140"/>
      <c r="Z2762" s="1141"/>
      <c r="AB2762" s="1140"/>
      <c r="AD2762" s="1141"/>
    </row>
    <row r="2763" spans="6:30" ht="18" customHeight="1">
      <c r="F2763" s="144"/>
      <c r="I2763" s="622"/>
      <c r="J2763" s="199"/>
      <c r="L2763" s="144"/>
      <c r="M2763" s="211"/>
      <c r="P2763" s="1391"/>
      <c r="R2763" s="981"/>
      <c r="T2763" s="1140"/>
      <c r="V2763" s="1141"/>
      <c r="X2763" s="1140"/>
      <c r="Z2763" s="1141"/>
      <c r="AB2763" s="1140"/>
      <c r="AD2763" s="1141"/>
    </row>
    <row r="2764" spans="6:30" ht="18" customHeight="1">
      <c r="F2764" s="144"/>
      <c r="I2764" s="622"/>
      <c r="J2764" s="199"/>
      <c r="L2764" s="144"/>
      <c r="M2764" s="211"/>
      <c r="P2764" s="1391"/>
      <c r="R2764" s="981"/>
      <c r="T2764" s="1140"/>
      <c r="V2764" s="1141"/>
      <c r="X2764" s="1140"/>
      <c r="Z2764" s="1141"/>
      <c r="AB2764" s="1140"/>
      <c r="AD2764" s="1141"/>
    </row>
    <row r="2765" spans="6:30" ht="18" customHeight="1">
      <c r="F2765" s="144"/>
      <c r="I2765" s="622"/>
      <c r="J2765" s="199"/>
      <c r="L2765" s="144"/>
      <c r="M2765" s="211"/>
      <c r="P2765" s="1391"/>
      <c r="R2765" s="981"/>
      <c r="T2765" s="1140"/>
      <c r="V2765" s="1141"/>
      <c r="X2765" s="1140"/>
      <c r="Z2765" s="1141"/>
      <c r="AB2765" s="1140"/>
      <c r="AD2765" s="1141"/>
    </row>
    <row r="2766" spans="6:30" ht="18" customHeight="1">
      <c r="F2766" s="144"/>
      <c r="I2766" s="622"/>
      <c r="J2766" s="199"/>
      <c r="L2766" s="144"/>
      <c r="M2766" s="211"/>
      <c r="P2766" s="1391"/>
      <c r="R2766" s="981"/>
      <c r="T2766" s="1140"/>
      <c r="V2766" s="1141"/>
      <c r="X2766" s="1140"/>
      <c r="Z2766" s="1141"/>
      <c r="AB2766" s="1140"/>
      <c r="AD2766" s="1141"/>
    </row>
    <row r="2767" spans="6:30" ht="18" customHeight="1">
      <c r="F2767" s="144"/>
      <c r="I2767" s="622"/>
      <c r="J2767" s="199"/>
      <c r="L2767" s="144"/>
      <c r="M2767" s="211"/>
      <c r="P2767" s="1391"/>
      <c r="R2767" s="981"/>
      <c r="T2767" s="1140"/>
      <c r="V2767" s="1141"/>
      <c r="X2767" s="1140"/>
      <c r="Z2767" s="1141"/>
      <c r="AB2767" s="1140"/>
      <c r="AD2767" s="1141"/>
    </row>
    <row r="2768" spans="6:30" ht="18" customHeight="1">
      <c r="F2768" s="144"/>
      <c r="I2768" s="622"/>
      <c r="J2768" s="199"/>
      <c r="L2768" s="144"/>
      <c r="M2768" s="211"/>
      <c r="P2768" s="1391"/>
      <c r="R2768" s="981"/>
      <c r="T2768" s="1140"/>
      <c r="V2768" s="1141"/>
      <c r="X2768" s="1140"/>
      <c r="Z2768" s="1141"/>
      <c r="AB2768" s="1140"/>
      <c r="AD2768" s="1141"/>
    </row>
    <row r="2769" spans="6:30" ht="18" customHeight="1">
      <c r="F2769" s="144"/>
      <c r="I2769" s="622"/>
      <c r="J2769" s="199"/>
      <c r="L2769" s="144"/>
      <c r="M2769" s="211"/>
      <c r="P2769" s="1391"/>
      <c r="R2769" s="981"/>
      <c r="T2769" s="1140"/>
      <c r="V2769" s="1141"/>
      <c r="X2769" s="1140"/>
      <c r="Z2769" s="1141"/>
      <c r="AB2769" s="1140"/>
      <c r="AD2769" s="1141"/>
    </row>
    <row r="2770" spans="6:30" ht="18" customHeight="1">
      <c r="F2770" s="144"/>
      <c r="I2770" s="622"/>
      <c r="J2770" s="199"/>
      <c r="L2770" s="144"/>
      <c r="M2770" s="211"/>
      <c r="P2770" s="1391"/>
      <c r="R2770" s="981"/>
      <c r="T2770" s="1140"/>
      <c r="V2770" s="1141"/>
      <c r="X2770" s="1140"/>
      <c r="Z2770" s="1141"/>
      <c r="AB2770" s="1140"/>
      <c r="AD2770" s="1141"/>
    </row>
    <row r="2771" spans="6:30" ht="18" customHeight="1">
      <c r="F2771" s="144"/>
      <c r="I2771" s="622"/>
      <c r="J2771" s="199"/>
      <c r="L2771" s="144"/>
      <c r="M2771" s="211"/>
      <c r="P2771" s="1391"/>
      <c r="R2771" s="981"/>
      <c r="T2771" s="1140"/>
      <c r="V2771" s="1141"/>
      <c r="X2771" s="1140"/>
      <c r="Z2771" s="1141"/>
      <c r="AB2771" s="1140"/>
      <c r="AD2771" s="1141"/>
    </row>
    <row r="2772" spans="6:30" ht="18" customHeight="1">
      <c r="F2772" s="144"/>
      <c r="I2772" s="622"/>
      <c r="J2772" s="199"/>
      <c r="L2772" s="144"/>
      <c r="M2772" s="211"/>
      <c r="P2772" s="1391"/>
      <c r="R2772" s="981"/>
      <c r="T2772" s="1140"/>
      <c r="V2772" s="1141"/>
      <c r="X2772" s="1140"/>
      <c r="Z2772" s="1141"/>
      <c r="AB2772" s="1140"/>
      <c r="AD2772" s="1141"/>
    </row>
    <row r="2773" spans="6:30" ht="18" customHeight="1">
      <c r="F2773" s="144"/>
      <c r="I2773" s="622"/>
      <c r="J2773" s="199"/>
      <c r="L2773" s="144"/>
      <c r="M2773" s="211"/>
      <c r="P2773" s="1391"/>
      <c r="R2773" s="981"/>
      <c r="T2773" s="1140"/>
      <c r="V2773" s="1141"/>
      <c r="X2773" s="1140"/>
      <c r="Z2773" s="1141"/>
      <c r="AB2773" s="1140"/>
      <c r="AD2773" s="1141"/>
    </row>
    <row r="2774" spans="6:30" ht="18" customHeight="1">
      <c r="F2774" s="144"/>
      <c r="I2774" s="622"/>
      <c r="J2774" s="199"/>
      <c r="L2774" s="144"/>
      <c r="M2774" s="211"/>
      <c r="P2774" s="1391"/>
      <c r="R2774" s="981"/>
      <c r="T2774" s="1140"/>
      <c r="V2774" s="1141"/>
      <c r="X2774" s="1140"/>
      <c r="Z2774" s="1141"/>
      <c r="AB2774" s="1140"/>
      <c r="AD2774" s="1141"/>
    </row>
    <row r="2775" spans="6:30" ht="18" customHeight="1">
      <c r="F2775" s="144"/>
      <c r="I2775" s="622"/>
      <c r="J2775" s="199"/>
      <c r="L2775" s="144"/>
      <c r="M2775" s="211"/>
      <c r="P2775" s="1391"/>
      <c r="R2775" s="981"/>
      <c r="T2775" s="1140"/>
      <c r="V2775" s="1141"/>
      <c r="X2775" s="1140"/>
      <c r="Z2775" s="1141"/>
      <c r="AB2775" s="1140"/>
      <c r="AD2775" s="1141"/>
    </row>
    <row r="2776" spans="6:30" ht="18" customHeight="1">
      <c r="F2776" s="144"/>
      <c r="I2776" s="622"/>
      <c r="J2776" s="199"/>
      <c r="L2776" s="144"/>
      <c r="M2776" s="211"/>
      <c r="P2776" s="1391"/>
      <c r="R2776" s="981"/>
      <c r="T2776" s="1140"/>
      <c r="V2776" s="1141"/>
      <c r="X2776" s="1140"/>
      <c r="Z2776" s="1141"/>
      <c r="AB2776" s="1140"/>
      <c r="AD2776" s="1141"/>
    </row>
    <row r="2777" spans="6:30" ht="18" customHeight="1">
      <c r="F2777" s="144"/>
      <c r="I2777" s="622"/>
      <c r="J2777" s="199"/>
      <c r="L2777" s="144"/>
      <c r="M2777" s="211"/>
      <c r="P2777" s="1391"/>
      <c r="R2777" s="981"/>
      <c r="T2777" s="1140"/>
      <c r="V2777" s="1141"/>
      <c r="X2777" s="1140"/>
      <c r="Z2777" s="1141"/>
      <c r="AB2777" s="1140"/>
      <c r="AD2777" s="1141"/>
    </row>
    <row r="2778" spans="6:30" ht="18" customHeight="1">
      <c r="F2778" s="144"/>
      <c r="I2778" s="622"/>
      <c r="J2778" s="199"/>
      <c r="L2778" s="144"/>
      <c r="M2778" s="211"/>
      <c r="P2778" s="1391"/>
      <c r="R2778" s="981"/>
      <c r="T2778" s="1140"/>
      <c r="V2778" s="1141"/>
      <c r="X2778" s="1140"/>
      <c r="Z2778" s="1141"/>
      <c r="AB2778" s="1140"/>
      <c r="AD2778" s="1141"/>
    </row>
    <row r="2779" spans="6:30" ht="18" customHeight="1">
      <c r="F2779" s="144"/>
      <c r="I2779" s="622"/>
      <c r="J2779" s="199"/>
      <c r="L2779" s="144"/>
      <c r="M2779" s="211"/>
      <c r="P2779" s="1391"/>
      <c r="R2779" s="981"/>
      <c r="T2779" s="1140"/>
      <c r="V2779" s="1141"/>
      <c r="X2779" s="1140"/>
      <c r="Z2779" s="1141"/>
      <c r="AB2779" s="1140"/>
      <c r="AD2779" s="1141"/>
    </row>
    <row r="2780" spans="6:30" ht="18" customHeight="1">
      <c r="F2780" s="144"/>
      <c r="I2780" s="622"/>
      <c r="J2780" s="199"/>
      <c r="L2780" s="144"/>
      <c r="M2780" s="211"/>
      <c r="P2780" s="1391"/>
      <c r="R2780" s="981"/>
      <c r="T2780" s="1140"/>
      <c r="V2780" s="1141"/>
      <c r="X2780" s="1140"/>
      <c r="Z2780" s="1141"/>
      <c r="AB2780" s="1140"/>
      <c r="AD2780" s="1141"/>
    </row>
    <row r="2781" spans="6:30" ht="18" customHeight="1">
      <c r="F2781" s="144"/>
      <c r="I2781" s="622"/>
      <c r="J2781" s="199"/>
      <c r="L2781" s="144"/>
      <c r="M2781" s="211"/>
      <c r="P2781" s="1391"/>
      <c r="R2781" s="981"/>
      <c r="T2781" s="1140"/>
      <c r="V2781" s="1141"/>
      <c r="X2781" s="1140"/>
      <c r="Z2781" s="1141"/>
      <c r="AB2781" s="1140"/>
      <c r="AD2781" s="1141"/>
    </row>
    <row r="2782" spans="6:30" ht="18" customHeight="1">
      <c r="F2782" s="144"/>
      <c r="I2782" s="622"/>
      <c r="J2782" s="199"/>
      <c r="L2782" s="144"/>
      <c r="M2782" s="211"/>
      <c r="P2782" s="1391"/>
      <c r="R2782" s="981"/>
      <c r="T2782" s="1140"/>
      <c r="V2782" s="1141"/>
      <c r="X2782" s="1140"/>
      <c r="Z2782" s="1141"/>
      <c r="AB2782" s="1140"/>
      <c r="AD2782" s="1141"/>
    </row>
    <row r="2783" spans="6:30" ht="18" customHeight="1">
      <c r="F2783" s="144"/>
      <c r="I2783" s="622"/>
      <c r="J2783" s="199"/>
      <c r="L2783" s="144"/>
      <c r="M2783" s="211"/>
      <c r="P2783" s="1391"/>
      <c r="R2783" s="981"/>
      <c r="T2783" s="1140"/>
      <c r="V2783" s="1141"/>
      <c r="X2783" s="1140"/>
      <c r="Z2783" s="1141"/>
      <c r="AB2783" s="1140"/>
      <c r="AD2783" s="1141"/>
    </row>
    <row r="2784" spans="6:30" ht="18" customHeight="1">
      <c r="F2784" s="144"/>
      <c r="I2784" s="622"/>
      <c r="J2784" s="199"/>
      <c r="L2784" s="144"/>
      <c r="M2784" s="211"/>
      <c r="P2784" s="1391"/>
      <c r="R2784" s="981"/>
      <c r="T2784" s="1140"/>
      <c r="V2784" s="1141"/>
      <c r="X2784" s="1140"/>
      <c r="Z2784" s="1141"/>
      <c r="AB2784" s="1140"/>
      <c r="AD2784" s="1141"/>
    </row>
    <row r="2785" spans="6:30" ht="18" customHeight="1">
      <c r="F2785" s="144"/>
      <c r="I2785" s="622"/>
      <c r="J2785" s="199"/>
      <c r="L2785" s="144"/>
      <c r="M2785" s="211"/>
      <c r="P2785" s="1391"/>
      <c r="R2785" s="981"/>
      <c r="T2785" s="1140"/>
      <c r="V2785" s="1141"/>
      <c r="X2785" s="1140"/>
      <c r="Z2785" s="1141"/>
      <c r="AB2785" s="1140"/>
      <c r="AD2785" s="1141"/>
    </row>
    <row r="2786" spans="6:30" ht="18" customHeight="1">
      <c r="F2786" s="144"/>
      <c r="I2786" s="622"/>
      <c r="J2786" s="199"/>
      <c r="L2786" s="144"/>
      <c r="M2786" s="211"/>
      <c r="P2786" s="1391"/>
      <c r="R2786" s="981"/>
      <c r="T2786" s="1140"/>
      <c r="V2786" s="1141"/>
      <c r="X2786" s="1140"/>
      <c r="Z2786" s="1141"/>
      <c r="AB2786" s="1140"/>
      <c r="AD2786" s="1141"/>
    </row>
    <row r="2787" spans="6:30" ht="18" customHeight="1">
      <c r="F2787" s="144"/>
      <c r="I2787" s="622"/>
      <c r="J2787" s="199"/>
      <c r="L2787" s="144"/>
      <c r="M2787" s="211"/>
      <c r="P2787" s="1391"/>
      <c r="R2787" s="981"/>
      <c r="T2787" s="1140"/>
      <c r="V2787" s="1141"/>
      <c r="X2787" s="1140"/>
      <c r="Z2787" s="1141"/>
      <c r="AB2787" s="1140"/>
      <c r="AD2787" s="1141"/>
    </row>
    <row r="2788" spans="6:30" ht="18" customHeight="1">
      <c r="F2788" s="144"/>
      <c r="I2788" s="622"/>
      <c r="J2788" s="199"/>
      <c r="L2788" s="144"/>
      <c r="M2788" s="211"/>
      <c r="P2788" s="1391"/>
      <c r="R2788" s="981"/>
      <c r="T2788" s="1140"/>
      <c r="V2788" s="1141"/>
      <c r="X2788" s="1140"/>
      <c r="Z2788" s="1141"/>
      <c r="AB2788" s="1140"/>
      <c r="AD2788" s="1141"/>
    </row>
    <row r="2789" spans="6:30" ht="18" customHeight="1">
      <c r="F2789" s="144"/>
      <c r="I2789" s="622"/>
      <c r="J2789" s="199"/>
      <c r="L2789" s="144"/>
      <c r="M2789" s="211"/>
      <c r="P2789" s="1391"/>
      <c r="R2789" s="981"/>
      <c r="T2789" s="1140"/>
      <c r="V2789" s="1141"/>
      <c r="X2789" s="1140"/>
      <c r="Z2789" s="1141"/>
      <c r="AB2789" s="1140"/>
      <c r="AD2789" s="1141"/>
    </row>
    <row r="2790" spans="6:30" ht="18" customHeight="1">
      <c r="F2790" s="144"/>
      <c r="I2790" s="622"/>
      <c r="J2790" s="199"/>
      <c r="L2790" s="144"/>
      <c r="M2790" s="211"/>
      <c r="P2790" s="1391"/>
      <c r="R2790" s="981"/>
      <c r="T2790" s="1140"/>
      <c r="V2790" s="1141"/>
      <c r="X2790" s="1140"/>
      <c r="Z2790" s="1141"/>
      <c r="AB2790" s="1140"/>
      <c r="AD2790" s="1141"/>
    </row>
    <row r="2791" spans="6:30" ht="18" customHeight="1">
      <c r="F2791" s="144"/>
      <c r="I2791" s="622"/>
      <c r="J2791" s="199"/>
      <c r="L2791" s="144"/>
      <c r="M2791" s="211"/>
      <c r="P2791" s="1391"/>
      <c r="R2791" s="981"/>
      <c r="T2791" s="1140"/>
      <c r="V2791" s="1141"/>
      <c r="X2791" s="1140"/>
      <c r="Z2791" s="1141"/>
      <c r="AB2791" s="1140"/>
      <c r="AD2791" s="1141"/>
    </row>
    <row r="2792" spans="6:30" ht="18" customHeight="1">
      <c r="F2792" s="144"/>
      <c r="I2792" s="622"/>
      <c r="J2792" s="199"/>
      <c r="L2792" s="144"/>
      <c r="M2792" s="211"/>
      <c r="P2792" s="1391"/>
      <c r="R2792" s="981"/>
      <c r="T2792" s="1140"/>
      <c r="V2792" s="1141"/>
      <c r="X2792" s="1140"/>
      <c r="Z2792" s="1141"/>
      <c r="AB2792" s="1140"/>
      <c r="AD2792" s="1141"/>
    </row>
    <row r="2793" spans="6:30" ht="18" customHeight="1">
      <c r="F2793" s="144"/>
      <c r="I2793" s="622"/>
      <c r="J2793" s="199"/>
      <c r="L2793" s="144"/>
      <c r="M2793" s="211"/>
      <c r="P2793" s="1391"/>
      <c r="R2793" s="981"/>
      <c r="T2793" s="1140"/>
      <c r="V2793" s="1141"/>
      <c r="X2793" s="1140"/>
      <c r="Z2793" s="1141"/>
      <c r="AB2793" s="1140"/>
      <c r="AD2793" s="1141"/>
    </row>
    <row r="2794" spans="6:30" ht="18" customHeight="1">
      <c r="F2794" s="144"/>
      <c r="I2794" s="622"/>
      <c r="J2794" s="199"/>
      <c r="L2794" s="144"/>
      <c r="M2794" s="211"/>
      <c r="P2794" s="1391"/>
      <c r="R2794" s="981"/>
      <c r="T2794" s="1140"/>
      <c r="V2794" s="1141"/>
      <c r="X2794" s="1140"/>
      <c r="Z2794" s="1141"/>
      <c r="AB2794" s="1140"/>
      <c r="AD2794" s="1141"/>
    </row>
    <row r="2795" spans="6:30" ht="18" customHeight="1">
      <c r="F2795" s="144"/>
      <c r="I2795" s="622"/>
      <c r="J2795" s="199"/>
      <c r="L2795" s="144"/>
      <c r="M2795" s="211"/>
      <c r="P2795" s="1391"/>
      <c r="R2795" s="981"/>
      <c r="T2795" s="1140"/>
      <c r="V2795" s="1141"/>
      <c r="X2795" s="1140"/>
      <c r="Z2795" s="1141"/>
      <c r="AB2795" s="1140"/>
      <c r="AD2795" s="1141"/>
    </row>
    <row r="2796" spans="6:30" ht="18" customHeight="1">
      <c r="F2796" s="144"/>
      <c r="I2796" s="622"/>
      <c r="J2796" s="199"/>
      <c r="L2796" s="144"/>
      <c r="M2796" s="211"/>
      <c r="P2796" s="1391"/>
      <c r="R2796" s="981"/>
      <c r="T2796" s="1140"/>
      <c r="V2796" s="1141"/>
      <c r="X2796" s="1140"/>
      <c r="Z2796" s="1141"/>
      <c r="AB2796" s="1140"/>
      <c r="AD2796" s="1141"/>
    </row>
    <row r="2797" spans="6:30" ht="18" customHeight="1">
      <c r="F2797" s="144"/>
      <c r="I2797" s="622"/>
      <c r="J2797" s="199"/>
      <c r="L2797" s="144"/>
      <c r="M2797" s="211"/>
      <c r="P2797" s="1391"/>
      <c r="R2797" s="981"/>
      <c r="T2797" s="1140"/>
      <c r="V2797" s="1141"/>
      <c r="X2797" s="1140"/>
      <c r="Z2797" s="1141"/>
      <c r="AB2797" s="1140"/>
      <c r="AD2797" s="1141"/>
    </row>
    <row r="2798" spans="6:30" ht="18" customHeight="1">
      <c r="F2798" s="144"/>
      <c r="I2798" s="622"/>
      <c r="J2798" s="199"/>
      <c r="L2798" s="144"/>
      <c r="M2798" s="211"/>
      <c r="P2798" s="1391"/>
      <c r="R2798" s="981"/>
      <c r="T2798" s="1140"/>
      <c r="V2798" s="1141"/>
      <c r="X2798" s="1140"/>
      <c r="Z2798" s="1141"/>
      <c r="AB2798" s="1140"/>
      <c r="AD2798" s="1141"/>
    </row>
    <row r="2799" spans="6:30" ht="18" customHeight="1">
      <c r="F2799" s="144"/>
      <c r="I2799" s="622"/>
      <c r="J2799" s="199"/>
      <c r="L2799" s="144"/>
      <c r="M2799" s="211"/>
      <c r="P2799" s="1391"/>
      <c r="R2799" s="981"/>
      <c r="T2799" s="1140"/>
      <c r="V2799" s="1141"/>
      <c r="X2799" s="1140"/>
      <c r="Z2799" s="1141"/>
      <c r="AB2799" s="1140"/>
      <c r="AD2799" s="1141"/>
    </row>
    <row r="2800" spans="6:30" ht="18" customHeight="1">
      <c r="F2800" s="144"/>
      <c r="I2800" s="622"/>
      <c r="J2800" s="199"/>
      <c r="L2800" s="144"/>
      <c r="M2800" s="211"/>
      <c r="P2800" s="1391"/>
      <c r="R2800" s="981"/>
      <c r="T2800" s="1140"/>
      <c r="V2800" s="1141"/>
      <c r="X2800" s="1140"/>
      <c r="Z2800" s="1141"/>
      <c r="AB2800" s="1140"/>
      <c r="AD2800" s="1141"/>
    </row>
    <row r="2801" spans="6:30" ht="18" customHeight="1">
      <c r="F2801" s="144"/>
      <c r="I2801" s="622"/>
      <c r="J2801" s="199"/>
      <c r="L2801" s="144"/>
      <c r="M2801" s="211"/>
      <c r="P2801" s="1391"/>
      <c r="R2801" s="981"/>
      <c r="T2801" s="1140"/>
      <c r="V2801" s="1141"/>
      <c r="X2801" s="1140"/>
      <c r="Z2801" s="1141"/>
      <c r="AB2801" s="1140"/>
      <c r="AD2801" s="1141"/>
    </row>
    <row r="2802" spans="6:30" ht="18" customHeight="1">
      <c r="F2802" s="144"/>
      <c r="I2802" s="622"/>
      <c r="J2802" s="199"/>
      <c r="L2802" s="144"/>
      <c r="M2802" s="211"/>
      <c r="P2802" s="1391"/>
      <c r="R2802" s="981"/>
      <c r="T2802" s="1140"/>
      <c r="V2802" s="1141"/>
      <c r="X2802" s="1140"/>
      <c r="Z2802" s="1141"/>
      <c r="AB2802" s="1140"/>
      <c r="AD2802" s="1141"/>
    </row>
    <row r="2803" spans="6:30" ht="18" customHeight="1">
      <c r="F2803" s="144"/>
      <c r="I2803" s="622"/>
      <c r="J2803" s="199"/>
      <c r="L2803" s="144"/>
      <c r="M2803" s="211"/>
      <c r="P2803" s="1391"/>
      <c r="R2803" s="981"/>
      <c r="T2803" s="1140"/>
      <c r="V2803" s="1141"/>
      <c r="X2803" s="1140"/>
      <c r="Z2803" s="1141"/>
      <c r="AB2803" s="1140"/>
      <c r="AD2803" s="1141"/>
    </row>
    <row r="2804" spans="6:30" ht="18" customHeight="1">
      <c r="F2804" s="144"/>
      <c r="I2804" s="622"/>
      <c r="J2804" s="199"/>
      <c r="L2804" s="144"/>
      <c r="M2804" s="211"/>
      <c r="P2804" s="1391"/>
      <c r="R2804" s="981"/>
      <c r="T2804" s="1140"/>
      <c r="V2804" s="1141"/>
      <c r="X2804" s="1140"/>
      <c r="Z2804" s="1141"/>
      <c r="AB2804" s="1140"/>
      <c r="AD2804" s="1141"/>
    </row>
    <row r="2805" spans="6:30" ht="18" customHeight="1">
      <c r="F2805" s="144"/>
      <c r="I2805" s="622"/>
      <c r="J2805" s="199"/>
      <c r="L2805" s="144"/>
      <c r="M2805" s="211"/>
      <c r="P2805" s="1391"/>
      <c r="R2805" s="981"/>
      <c r="T2805" s="1140"/>
      <c r="V2805" s="1141"/>
      <c r="X2805" s="1140"/>
      <c r="Z2805" s="1141"/>
      <c r="AB2805" s="1140"/>
      <c r="AD2805" s="1141"/>
    </row>
    <row r="2806" spans="6:30" ht="18" customHeight="1">
      <c r="F2806" s="144"/>
      <c r="I2806" s="622"/>
      <c r="J2806" s="199"/>
      <c r="L2806" s="144"/>
      <c r="M2806" s="211"/>
      <c r="P2806" s="1391"/>
      <c r="R2806" s="981"/>
      <c r="T2806" s="1140"/>
      <c r="V2806" s="1141"/>
      <c r="X2806" s="1140"/>
      <c r="Z2806" s="1141"/>
      <c r="AB2806" s="1140"/>
      <c r="AD2806" s="1141"/>
    </row>
    <row r="2807" spans="6:30" ht="18" customHeight="1">
      <c r="F2807" s="144"/>
      <c r="I2807" s="622"/>
      <c r="J2807" s="199"/>
      <c r="L2807" s="144"/>
      <c r="M2807" s="211"/>
      <c r="P2807" s="1391"/>
      <c r="R2807" s="981"/>
      <c r="T2807" s="1140"/>
      <c r="V2807" s="1141"/>
      <c r="X2807" s="1140"/>
      <c r="Z2807" s="1141"/>
      <c r="AB2807" s="1140"/>
      <c r="AD2807" s="1141"/>
    </row>
    <row r="2808" spans="6:30" ht="18" customHeight="1">
      <c r="F2808" s="144"/>
      <c r="I2808" s="622"/>
      <c r="J2808" s="199"/>
      <c r="L2808" s="144"/>
      <c r="M2808" s="211"/>
      <c r="P2808" s="1391"/>
      <c r="R2808" s="981"/>
      <c r="T2808" s="1140"/>
      <c r="V2808" s="1141"/>
      <c r="X2808" s="1140"/>
      <c r="Z2808" s="1141"/>
      <c r="AB2808" s="1140"/>
      <c r="AD2808" s="1141"/>
    </row>
    <row r="2809" spans="6:30" ht="18" customHeight="1">
      <c r="F2809" s="144"/>
      <c r="I2809" s="622"/>
      <c r="J2809" s="199"/>
      <c r="L2809" s="144"/>
      <c r="M2809" s="211"/>
      <c r="P2809" s="1391"/>
      <c r="R2809" s="981"/>
      <c r="T2809" s="1140"/>
      <c r="V2809" s="1141"/>
      <c r="X2809" s="1140"/>
      <c r="Z2809" s="1141"/>
      <c r="AB2809" s="1140"/>
      <c r="AD2809" s="1141"/>
    </row>
    <row r="2810" spans="6:30" ht="18" customHeight="1">
      <c r="F2810" s="144"/>
      <c r="I2810" s="622"/>
      <c r="J2810" s="199"/>
      <c r="L2810" s="144"/>
      <c r="M2810" s="211"/>
      <c r="P2810" s="1391"/>
      <c r="R2810" s="981"/>
      <c r="T2810" s="1140"/>
      <c r="V2810" s="1141"/>
      <c r="X2810" s="1140"/>
      <c r="Z2810" s="1141"/>
      <c r="AB2810" s="1140"/>
      <c r="AD2810" s="1141"/>
    </row>
    <row r="2811" spans="6:30" ht="18" customHeight="1">
      <c r="F2811" s="144"/>
      <c r="I2811" s="622"/>
      <c r="J2811" s="199"/>
      <c r="L2811" s="144"/>
      <c r="M2811" s="211"/>
      <c r="P2811" s="1391"/>
      <c r="R2811" s="981"/>
      <c r="T2811" s="1140"/>
      <c r="V2811" s="1141"/>
      <c r="X2811" s="1140"/>
      <c r="Z2811" s="1141"/>
      <c r="AB2811" s="1140"/>
      <c r="AD2811" s="1141"/>
    </row>
    <row r="2812" spans="6:30" ht="18" customHeight="1">
      <c r="F2812" s="144"/>
      <c r="I2812" s="622"/>
      <c r="J2812" s="199"/>
      <c r="L2812" s="144"/>
      <c r="M2812" s="211"/>
      <c r="P2812" s="1391"/>
      <c r="R2812" s="981"/>
      <c r="T2812" s="1140"/>
      <c r="V2812" s="1141"/>
      <c r="X2812" s="1140"/>
      <c r="Z2812" s="1141"/>
      <c r="AB2812" s="1140"/>
      <c r="AD2812" s="1141"/>
    </row>
    <row r="2813" spans="6:30" ht="18" customHeight="1">
      <c r="F2813" s="144"/>
      <c r="I2813" s="622"/>
      <c r="J2813" s="199"/>
      <c r="L2813" s="144"/>
      <c r="M2813" s="211"/>
      <c r="P2813" s="1391"/>
      <c r="R2813" s="981"/>
      <c r="T2813" s="1140"/>
      <c r="V2813" s="1141"/>
      <c r="X2813" s="1140"/>
      <c r="Z2813" s="1141"/>
      <c r="AB2813" s="1140"/>
      <c r="AD2813" s="1141"/>
    </row>
    <row r="2814" spans="6:30" ht="18" customHeight="1">
      <c r="F2814" s="144"/>
      <c r="I2814" s="622"/>
      <c r="J2814" s="199"/>
      <c r="L2814" s="144"/>
      <c r="M2814" s="211"/>
      <c r="P2814" s="1391"/>
      <c r="R2814" s="981"/>
      <c r="T2814" s="1140"/>
      <c r="V2814" s="1141"/>
      <c r="X2814" s="1140"/>
      <c r="Z2814" s="1141"/>
      <c r="AB2814" s="1140"/>
      <c r="AD2814" s="1141"/>
    </row>
    <row r="2815" spans="6:30" ht="18" customHeight="1">
      <c r="F2815" s="144"/>
      <c r="I2815" s="622"/>
      <c r="J2815" s="199"/>
      <c r="L2815" s="144"/>
      <c r="M2815" s="211"/>
      <c r="P2815" s="1391"/>
      <c r="R2815" s="981"/>
      <c r="T2815" s="1140"/>
      <c r="V2815" s="1141"/>
      <c r="X2815" s="1140"/>
      <c r="Z2815" s="1141"/>
      <c r="AB2815" s="1140"/>
      <c r="AD2815" s="1141"/>
    </row>
    <row r="2816" spans="6:30" ht="18" customHeight="1">
      <c r="F2816" s="144"/>
      <c r="I2816" s="622"/>
      <c r="J2816" s="199"/>
      <c r="L2816" s="144"/>
      <c r="M2816" s="211"/>
      <c r="P2816" s="1391"/>
      <c r="R2816" s="981"/>
      <c r="T2816" s="1140"/>
      <c r="V2816" s="1141"/>
      <c r="X2816" s="1140"/>
      <c r="Z2816" s="1141"/>
      <c r="AB2816" s="1140"/>
      <c r="AD2816" s="1141"/>
    </row>
    <row r="2817" spans="6:30" ht="18" customHeight="1">
      <c r="F2817" s="144"/>
      <c r="I2817" s="622"/>
      <c r="J2817" s="199"/>
      <c r="L2817" s="144"/>
      <c r="M2817" s="211"/>
      <c r="P2817" s="1391"/>
      <c r="R2817" s="981"/>
      <c r="T2817" s="1140"/>
      <c r="V2817" s="1141"/>
      <c r="X2817" s="1140"/>
      <c r="Z2817" s="1141"/>
      <c r="AB2817" s="1140"/>
      <c r="AD2817" s="1141"/>
    </row>
    <row r="2818" spans="6:30" ht="18" customHeight="1">
      <c r="F2818" s="144"/>
      <c r="I2818" s="622"/>
      <c r="J2818" s="199"/>
      <c r="L2818" s="144"/>
      <c r="M2818" s="211"/>
      <c r="P2818" s="1391"/>
      <c r="R2818" s="981"/>
      <c r="T2818" s="1140"/>
      <c r="V2818" s="1141"/>
      <c r="X2818" s="1140"/>
      <c r="Z2818" s="1141"/>
      <c r="AB2818" s="1140"/>
      <c r="AD2818" s="1141"/>
    </row>
    <row r="2819" spans="6:30" ht="18" customHeight="1">
      <c r="F2819" s="144"/>
      <c r="I2819" s="622"/>
      <c r="J2819" s="199"/>
      <c r="L2819" s="144"/>
      <c r="M2819" s="211"/>
      <c r="P2819" s="1391"/>
      <c r="R2819" s="981"/>
      <c r="T2819" s="1140"/>
      <c r="V2819" s="1141"/>
      <c r="X2819" s="1140"/>
      <c r="Z2819" s="1141"/>
      <c r="AB2819" s="1140"/>
      <c r="AD2819" s="1141"/>
    </row>
    <row r="2820" spans="6:30" ht="18" customHeight="1">
      <c r="F2820" s="144"/>
      <c r="I2820" s="622"/>
      <c r="J2820" s="199"/>
      <c r="L2820" s="144"/>
      <c r="M2820" s="211"/>
      <c r="P2820" s="1391"/>
      <c r="R2820" s="981"/>
      <c r="T2820" s="1140"/>
      <c r="V2820" s="1141"/>
      <c r="X2820" s="1140"/>
      <c r="Z2820" s="1141"/>
      <c r="AB2820" s="1140"/>
      <c r="AD2820" s="1141"/>
    </row>
    <row r="2821" spans="6:30" ht="18" customHeight="1">
      <c r="F2821" s="144"/>
      <c r="I2821" s="622"/>
      <c r="J2821" s="199"/>
      <c r="L2821" s="144"/>
      <c r="M2821" s="211"/>
      <c r="P2821" s="1391"/>
      <c r="R2821" s="981"/>
      <c r="T2821" s="1140"/>
      <c r="V2821" s="1141"/>
      <c r="X2821" s="1140"/>
      <c r="Z2821" s="1141"/>
      <c r="AB2821" s="1140"/>
      <c r="AD2821" s="1141"/>
    </row>
    <row r="2822" spans="6:30" ht="18" customHeight="1">
      <c r="F2822" s="144"/>
      <c r="I2822" s="622"/>
      <c r="J2822" s="199"/>
      <c r="L2822" s="144"/>
      <c r="M2822" s="211"/>
      <c r="P2822" s="1391"/>
      <c r="R2822" s="981"/>
      <c r="T2822" s="1140"/>
      <c r="V2822" s="1141"/>
      <c r="X2822" s="1140"/>
      <c r="Z2822" s="1141"/>
      <c r="AB2822" s="1140"/>
      <c r="AD2822" s="1141"/>
    </row>
    <row r="2823" spans="6:30" ht="18" customHeight="1">
      <c r="F2823" s="144"/>
      <c r="I2823" s="622"/>
      <c r="J2823" s="199"/>
      <c r="L2823" s="144"/>
      <c r="M2823" s="211"/>
      <c r="P2823" s="1391"/>
      <c r="R2823" s="981"/>
      <c r="T2823" s="1140"/>
      <c r="V2823" s="1141"/>
      <c r="X2823" s="1140"/>
      <c r="Z2823" s="1141"/>
      <c r="AB2823" s="1140"/>
      <c r="AD2823" s="1141"/>
    </row>
    <row r="2824" spans="6:30" ht="18" customHeight="1">
      <c r="F2824" s="144"/>
      <c r="I2824" s="622"/>
      <c r="J2824" s="199"/>
      <c r="L2824" s="144"/>
      <c r="M2824" s="211"/>
      <c r="P2824" s="1391"/>
      <c r="R2824" s="981"/>
      <c r="T2824" s="1140"/>
      <c r="V2824" s="1141"/>
      <c r="X2824" s="1140"/>
      <c r="Z2824" s="1141"/>
      <c r="AB2824" s="1140"/>
      <c r="AD2824" s="1141"/>
    </row>
    <row r="2825" spans="6:30" ht="18" customHeight="1">
      <c r="F2825" s="144"/>
      <c r="I2825" s="622"/>
      <c r="J2825" s="199"/>
      <c r="L2825" s="144"/>
      <c r="M2825" s="211"/>
      <c r="P2825" s="1391"/>
      <c r="R2825" s="981"/>
      <c r="T2825" s="1140"/>
      <c r="V2825" s="1141"/>
      <c r="X2825" s="1140"/>
      <c r="Z2825" s="1141"/>
      <c r="AB2825" s="1140"/>
      <c r="AD2825" s="1141"/>
    </row>
    <row r="2826" spans="6:30" ht="18" customHeight="1">
      <c r="F2826" s="144"/>
      <c r="I2826" s="622"/>
      <c r="J2826" s="199"/>
      <c r="L2826" s="144"/>
      <c r="M2826" s="211"/>
      <c r="P2826" s="1391"/>
      <c r="R2826" s="981"/>
      <c r="T2826" s="1140"/>
      <c r="V2826" s="1141"/>
      <c r="X2826" s="1140"/>
      <c r="Z2826" s="1141"/>
      <c r="AB2826" s="1140"/>
      <c r="AD2826" s="1141"/>
    </row>
    <row r="2827" spans="6:30" ht="18" customHeight="1">
      <c r="F2827" s="144"/>
      <c r="I2827" s="622"/>
      <c r="J2827" s="199"/>
      <c r="L2827" s="144"/>
      <c r="M2827" s="211"/>
      <c r="P2827" s="1391"/>
      <c r="R2827" s="981"/>
      <c r="T2827" s="1140"/>
      <c r="V2827" s="1141"/>
      <c r="X2827" s="1140"/>
      <c r="Z2827" s="1141"/>
      <c r="AB2827" s="1140"/>
      <c r="AD2827" s="1141"/>
    </row>
    <row r="2828" spans="6:30" ht="18" customHeight="1">
      <c r="F2828" s="144"/>
      <c r="I2828" s="622"/>
      <c r="J2828" s="199"/>
      <c r="L2828" s="144"/>
      <c r="M2828" s="211"/>
      <c r="P2828" s="1391"/>
      <c r="R2828" s="981"/>
      <c r="T2828" s="1140"/>
      <c r="V2828" s="1141"/>
      <c r="X2828" s="1140"/>
      <c r="Z2828" s="1141"/>
      <c r="AB2828" s="1140"/>
      <c r="AD2828" s="1141"/>
    </row>
    <row r="2829" spans="6:30" ht="18" customHeight="1">
      <c r="F2829" s="144"/>
      <c r="I2829" s="622"/>
      <c r="J2829" s="199"/>
      <c r="L2829" s="144"/>
      <c r="M2829" s="211"/>
      <c r="P2829" s="1391"/>
      <c r="R2829" s="981"/>
      <c r="T2829" s="1140"/>
      <c r="V2829" s="1141"/>
      <c r="X2829" s="1140"/>
      <c r="Z2829" s="1141"/>
      <c r="AB2829" s="1140"/>
      <c r="AD2829" s="1141"/>
    </row>
    <row r="2830" spans="6:30" ht="18" customHeight="1">
      <c r="F2830" s="144"/>
      <c r="I2830" s="622"/>
      <c r="J2830" s="199"/>
      <c r="L2830" s="144"/>
      <c r="M2830" s="211"/>
      <c r="P2830" s="1391"/>
      <c r="R2830" s="981"/>
      <c r="T2830" s="1140"/>
      <c r="V2830" s="1141"/>
      <c r="X2830" s="1140"/>
      <c r="Z2830" s="1141"/>
      <c r="AB2830" s="1140"/>
      <c r="AD2830" s="1141"/>
    </row>
    <row r="2831" spans="6:30" ht="18" customHeight="1">
      <c r="F2831" s="144"/>
      <c r="I2831" s="622"/>
      <c r="J2831" s="199"/>
      <c r="L2831" s="144"/>
      <c r="M2831" s="211"/>
      <c r="P2831" s="1391"/>
      <c r="R2831" s="981"/>
      <c r="T2831" s="1140"/>
      <c r="V2831" s="1141"/>
      <c r="X2831" s="1140"/>
      <c r="Z2831" s="1141"/>
      <c r="AB2831" s="1140"/>
      <c r="AD2831" s="1141"/>
    </row>
    <row r="2832" spans="6:30" ht="18" customHeight="1">
      <c r="F2832" s="144"/>
      <c r="I2832" s="622"/>
      <c r="J2832" s="199"/>
      <c r="L2832" s="144"/>
      <c r="M2832" s="211"/>
      <c r="P2832" s="1391"/>
      <c r="R2832" s="981"/>
      <c r="T2832" s="1140"/>
      <c r="V2832" s="1141"/>
      <c r="X2832" s="1140"/>
      <c r="Z2832" s="1141"/>
      <c r="AB2832" s="1140"/>
      <c r="AD2832" s="1141"/>
    </row>
    <row r="2833" spans="6:30" ht="18" customHeight="1">
      <c r="F2833" s="144"/>
      <c r="I2833" s="622"/>
      <c r="J2833" s="199"/>
      <c r="L2833" s="144"/>
      <c r="M2833" s="211"/>
      <c r="P2833" s="1391"/>
      <c r="R2833" s="981"/>
      <c r="T2833" s="1140"/>
      <c r="V2833" s="1141"/>
      <c r="X2833" s="1140"/>
      <c r="Z2833" s="1141"/>
      <c r="AB2833" s="1140"/>
      <c r="AD2833" s="1141"/>
    </row>
    <row r="2834" spans="6:30" ht="18" customHeight="1">
      <c r="F2834" s="144"/>
      <c r="I2834" s="622"/>
      <c r="J2834" s="199"/>
      <c r="L2834" s="144"/>
      <c r="M2834" s="211"/>
      <c r="P2834" s="1391"/>
      <c r="R2834" s="981"/>
      <c r="T2834" s="1140"/>
      <c r="V2834" s="1141"/>
      <c r="X2834" s="1140"/>
      <c r="Z2834" s="1141"/>
      <c r="AB2834" s="1140"/>
      <c r="AD2834" s="1141"/>
    </row>
    <row r="2835" spans="6:30" ht="18" customHeight="1">
      <c r="F2835" s="144"/>
      <c r="I2835" s="622"/>
      <c r="J2835" s="199"/>
      <c r="L2835" s="144"/>
      <c r="M2835" s="211"/>
      <c r="P2835" s="1391"/>
      <c r="R2835" s="981"/>
      <c r="T2835" s="1140"/>
      <c r="V2835" s="1141"/>
      <c r="X2835" s="1140"/>
      <c r="Z2835" s="1141"/>
      <c r="AB2835" s="1140"/>
      <c r="AD2835" s="1141"/>
    </row>
    <row r="2836" spans="6:30" ht="18" customHeight="1">
      <c r="F2836" s="144"/>
      <c r="I2836" s="622"/>
      <c r="J2836" s="199"/>
      <c r="L2836" s="144"/>
      <c r="M2836" s="211"/>
      <c r="P2836" s="1391"/>
      <c r="R2836" s="981"/>
      <c r="T2836" s="1140"/>
      <c r="V2836" s="1141"/>
      <c r="X2836" s="1140"/>
      <c r="Z2836" s="1141"/>
      <c r="AB2836" s="1140"/>
      <c r="AD2836" s="1141"/>
    </row>
    <row r="2837" spans="6:30" ht="18" customHeight="1">
      <c r="F2837" s="144"/>
      <c r="I2837" s="622"/>
      <c r="J2837" s="199"/>
      <c r="L2837" s="144"/>
      <c r="M2837" s="211"/>
      <c r="P2837" s="1391"/>
      <c r="R2837" s="981"/>
      <c r="T2837" s="1140"/>
      <c r="V2837" s="1141"/>
      <c r="X2837" s="1140"/>
      <c r="Z2837" s="1141"/>
      <c r="AB2837" s="1140"/>
      <c r="AD2837" s="1141"/>
    </row>
    <row r="2838" spans="6:30" ht="18" customHeight="1">
      <c r="F2838" s="144"/>
      <c r="I2838" s="622"/>
      <c r="J2838" s="199"/>
      <c r="L2838" s="144"/>
      <c r="M2838" s="211"/>
      <c r="P2838" s="1391"/>
      <c r="R2838" s="981"/>
      <c r="T2838" s="1140"/>
      <c r="V2838" s="1141"/>
      <c r="X2838" s="1140"/>
      <c r="Z2838" s="1141"/>
      <c r="AB2838" s="1140"/>
      <c r="AD2838" s="1141"/>
    </row>
    <row r="2839" spans="6:30" ht="18" customHeight="1">
      <c r="F2839" s="144"/>
      <c r="I2839" s="622"/>
      <c r="J2839" s="199"/>
      <c r="L2839" s="144"/>
      <c r="M2839" s="211"/>
      <c r="P2839" s="1391"/>
      <c r="R2839" s="981"/>
      <c r="T2839" s="1140"/>
      <c r="V2839" s="1141"/>
      <c r="X2839" s="1140"/>
      <c r="Z2839" s="1141"/>
      <c r="AB2839" s="1140"/>
      <c r="AD2839" s="1141"/>
    </row>
    <row r="2840" spans="6:30" ht="18" customHeight="1">
      <c r="F2840" s="144"/>
      <c r="I2840" s="622"/>
      <c r="J2840" s="199"/>
      <c r="L2840" s="144"/>
      <c r="M2840" s="211"/>
      <c r="P2840" s="1391"/>
      <c r="R2840" s="981"/>
      <c r="T2840" s="1140"/>
      <c r="V2840" s="1141"/>
      <c r="X2840" s="1140"/>
      <c r="Z2840" s="1141"/>
      <c r="AB2840" s="1140"/>
      <c r="AD2840" s="1141"/>
    </row>
    <row r="2841" spans="6:30" ht="18" customHeight="1">
      <c r="F2841" s="144"/>
      <c r="I2841" s="622"/>
      <c r="J2841" s="199"/>
      <c r="L2841" s="144"/>
      <c r="M2841" s="211"/>
      <c r="P2841" s="1391"/>
      <c r="R2841" s="981"/>
      <c r="T2841" s="1140"/>
      <c r="V2841" s="1141"/>
      <c r="X2841" s="1140"/>
      <c r="Z2841" s="1141"/>
      <c r="AB2841" s="1140"/>
      <c r="AD2841" s="1141"/>
    </row>
    <row r="2842" spans="6:30" ht="18" customHeight="1">
      <c r="F2842" s="144"/>
      <c r="I2842" s="622"/>
      <c r="J2842" s="199"/>
      <c r="L2842" s="144"/>
      <c r="M2842" s="211"/>
      <c r="P2842" s="1391"/>
      <c r="R2842" s="981"/>
      <c r="T2842" s="1140"/>
      <c r="V2842" s="1141"/>
      <c r="X2842" s="1140"/>
      <c r="Z2842" s="1141"/>
      <c r="AB2842" s="1140"/>
      <c r="AD2842" s="1141"/>
    </row>
    <row r="2843" spans="6:30" ht="18" customHeight="1">
      <c r="F2843" s="144"/>
      <c r="I2843" s="622"/>
      <c r="J2843" s="199"/>
      <c r="L2843" s="144"/>
      <c r="M2843" s="211"/>
      <c r="P2843" s="1391"/>
      <c r="R2843" s="981"/>
      <c r="T2843" s="1140"/>
      <c r="V2843" s="1141"/>
      <c r="X2843" s="1140"/>
      <c r="Z2843" s="1141"/>
      <c r="AB2843" s="1140"/>
      <c r="AD2843" s="1141"/>
    </row>
    <row r="2844" spans="6:30" ht="18" customHeight="1">
      <c r="F2844" s="144"/>
      <c r="I2844" s="622"/>
      <c r="J2844" s="199"/>
      <c r="L2844" s="144"/>
      <c r="M2844" s="211"/>
      <c r="P2844" s="1391"/>
      <c r="R2844" s="981"/>
      <c r="T2844" s="1140"/>
      <c r="V2844" s="1141"/>
      <c r="X2844" s="1140"/>
      <c r="Z2844" s="1141"/>
      <c r="AB2844" s="1140"/>
      <c r="AD2844" s="1141"/>
    </row>
    <row r="2845" spans="6:30" ht="18" customHeight="1">
      <c r="F2845" s="144"/>
      <c r="I2845" s="622"/>
      <c r="J2845" s="199"/>
      <c r="L2845" s="144"/>
      <c r="M2845" s="211"/>
      <c r="P2845" s="1391"/>
      <c r="R2845" s="981"/>
      <c r="T2845" s="1140"/>
      <c r="V2845" s="1141"/>
      <c r="X2845" s="1140"/>
      <c r="Z2845" s="1141"/>
      <c r="AB2845" s="1140"/>
      <c r="AD2845" s="1141"/>
    </row>
    <row r="2846" spans="6:30" ht="18" customHeight="1">
      <c r="F2846" s="144"/>
      <c r="I2846" s="622"/>
      <c r="J2846" s="199"/>
      <c r="L2846" s="144"/>
      <c r="M2846" s="211"/>
      <c r="P2846" s="1391"/>
      <c r="R2846" s="981"/>
      <c r="T2846" s="1140"/>
      <c r="V2846" s="1141"/>
      <c r="X2846" s="1140"/>
      <c r="Z2846" s="1141"/>
      <c r="AB2846" s="1140"/>
      <c r="AD2846" s="1141"/>
    </row>
    <row r="2847" spans="6:30" ht="18" customHeight="1">
      <c r="F2847" s="144"/>
      <c r="I2847" s="622"/>
      <c r="J2847" s="199"/>
      <c r="L2847" s="144"/>
      <c r="M2847" s="211"/>
      <c r="P2847" s="1391"/>
      <c r="R2847" s="981"/>
      <c r="T2847" s="1140"/>
      <c r="V2847" s="1141"/>
      <c r="X2847" s="1140"/>
      <c r="Z2847" s="1141"/>
      <c r="AB2847" s="1140"/>
      <c r="AD2847" s="1141"/>
    </row>
    <row r="2848" spans="6:30" ht="18" customHeight="1">
      <c r="F2848" s="144"/>
      <c r="I2848" s="622"/>
      <c r="J2848" s="199"/>
      <c r="L2848" s="144"/>
      <c r="M2848" s="211"/>
      <c r="P2848" s="1391"/>
      <c r="R2848" s="981"/>
      <c r="T2848" s="1140"/>
      <c r="V2848" s="1141"/>
      <c r="X2848" s="1140"/>
      <c r="Z2848" s="1141"/>
      <c r="AB2848" s="1140"/>
      <c r="AD2848" s="1141"/>
    </row>
    <row r="2849" spans="6:30" ht="18" customHeight="1">
      <c r="F2849" s="144"/>
      <c r="I2849" s="622"/>
      <c r="J2849" s="199"/>
      <c r="L2849" s="144"/>
      <c r="M2849" s="211"/>
      <c r="P2849" s="1391"/>
      <c r="R2849" s="981"/>
      <c r="T2849" s="1140"/>
      <c r="V2849" s="1141"/>
      <c r="X2849" s="1140"/>
      <c r="Z2849" s="1141"/>
      <c r="AB2849" s="1140"/>
      <c r="AD2849" s="1141"/>
    </row>
    <row r="2850" spans="6:30" ht="18" customHeight="1">
      <c r="F2850" s="144"/>
      <c r="I2850" s="622"/>
      <c r="J2850" s="199"/>
      <c r="L2850" s="144"/>
      <c r="M2850" s="211"/>
      <c r="P2850" s="1391"/>
      <c r="R2850" s="981"/>
      <c r="T2850" s="1140"/>
      <c r="V2850" s="1141"/>
      <c r="X2850" s="1140"/>
      <c r="Z2850" s="1141"/>
      <c r="AB2850" s="1140"/>
      <c r="AD2850" s="1141"/>
    </row>
    <row r="2851" spans="6:30" ht="18" customHeight="1">
      <c r="F2851" s="144"/>
      <c r="I2851" s="622"/>
      <c r="J2851" s="199"/>
      <c r="L2851" s="144"/>
      <c r="M2851" s="211"/>
      <c r="P2851" s="1391"/>
      <c r="R2851" s="981"/>
      <c r="T2851" s="1140"/>
      <c r="V2851" s="1141"/>
      <c r="X2851" s="1140"/>
      <c r="Z2851" s="1141"/>
      <c r="AB2851" s="1140"/>
      <c r="AD2851" s="1141"/>
    </row>
    <row r="2852" spans="6:30" ht="18" customHeight="1">
      <c r="F2852" s="144"/>
      <c r="I2852" s="622"/>
      <c r="J2852" s="199"/>
      <c r="L2852" s="144"/>
      <c r="M2852" s="211"/>
      <c r="P2852" s="1391"/>
      <c r="R2852" s="981"/>
      <c r="T2852" s="1140"/>
      <c r="V2852" s="1141"/>
      <c r="X2852" s="1140"/>
      <c r="Z2852" s="1141"/>
      <c r="AB2852" s="1140"/>
      <c r="AD2852" s="1141"/>
    </row>
    <row r="2853" spans="6:30" ht="18" customHeight="1">
      <c r="F2853" s="144"/>
      <c r="I2853" s="622"/>
      <c r="J2853" s="199"/>
      <c r="L2853" s="144"/>
      <c r="M2853" s="211"/>
      <c r="P2853" s="1391"/>
      <c r="R2853" s="981"/>
      <c r="T2853" s="1140"/>
      <c r="V2853" s="1141"/>
      <c r="X2853" s="1140"/>
      <c r="Z2853" s="1141"/>
      <c r="AB2853" s="1140"/>
      <c r="AD2853" s="1141"/>
    </row>
    <row r="2854" spans="6:30" ht="18" customHeight="1">
      <c r="F2854" s="144"/>
      <c r="I2854" s="622"/>
      <c r="J2854" s="199"/>
      <c r="L2854" s="144"/>
      <c r="M2854" s="211"/>
      <c r="P2854" s="1391"/>
      <c r="R2854" s="981"/>
      <c r="T2854" s="1140"/>
      <c r="V2854" s="1141"/>
      <c r="X2854" s="1140"/>
      <c r="Z2854" s="1141"/>
      <c r="AB2854" s="1140"/>
      <c r="AD2854" s="1141"/>
    </row>
    <row r="2855" spans="6:30" ht="18" customHeight="1">
      <c r="F2855" s="144"/>
      <c r="I2855" s="622"/>
      <c r="J2855" s="199"/>
      <c r="L2855" s="144"/>
      <c r="M2855" s="211"/>
      <c r="P2855" s="1391"/>
      <c r="R2855" s="981"/>
      <c r="T2855" s="1140"/>
      <c r="V2855" s="1141"/>
      <c r="X2855" s="1140"/>
      <c r="Z2855" s="1141"/>
      <c r="AB2855" s="1140"/>
      <c r="AD2855" s="1141"/>
    </row>
    <row r="2856" spans="6:30" ht="18" customHeight="1">
      <c r="F2856" s="144"/>
      <c r="I2856" s="622"/>
      <c r="J2856" s="199"/>
      <c r="L2856" s="144"/>
      <c r="M2856" s="211"/>
      <c r="P2856" s="1391"/>
      <c r="R2856" s="981"/>
      <c r="T2856" s="1140"/>
      <c r="V2856" s="1141"/>
      <c r="X2856" s="1140"/>
      <c r="Z2856" s="1141"/>
      <c r="AB2856" s="1140"/>
      <c r="AD2856" s="1141"/>
    </row>
    <row r="2857" spans="6:30" ht="18" customHeight="1">
      <c r="F2857" s="144"/>
      <c r="I2857" s="622"/>
      <c r="J2857" s="199"/>
      <c r="L2857" s="144"/>
      <c r="M2857" s="211"/>
      <c r="P2857" s="1391"/>
      <c r="R2857" s="981"/>
      <c r="T2857" s="1140"/>
      <c r="V2857" s="1141"/>
      <c r="X2857" s="1140"/>
      <c r="Z2857" s="1141"/>
      <c r="AB2857" s="1140"/>
      <c r="AD2857" s="1141"/>
    </row>
    <row r="2858" spans="6:30" ht="18" customHeight="1">
      <c r="F2858" s="144"/>
      <c r="I2858" s="622"/>
      <c r="J2858" s="199"/>
      <c r="L2858" s="144"/>
      <c r="M2858" s="211"/>
      <c r="P2858" s="1391"/>
      <c r="R2858" s="981"/>
      <c r="T2858" s="1140"/>
      <c r="V2858" s="1141"/>
      <c r="X2858" s="1140"/>
      <c r="Z2858" s="1141"/>
      <c r="AB2858" s="1140"/>
      <c r="AD2858" s="1141"/>
    </row>
    <row r="2859" spans="6:30" ht="18" customHeight="1">
      <c r="F2859" s="144"/>
      <c r="I2859" s="622"/>
      <c r="J2859" s="199"/>
      <c r="L2859" s="144"/>
      <c r="M2859" s="211"/>
      <c r="P2859" s="1391"/>
      <c r="R2859" s="981"/>
      <c r="T2859" s="1140"/>
      <c r="V2859" s="1141"/>
      <c r="X2859" s="1140"/>
      <c r="Z2859" s="1141"/>
      <c r="AB2859" s="1140"/>
      <c r="AD2859" s="1141"/>
    </row>
    <row r="2860" spans="6:30" ht="18" customHeight="1">
      <c r="F2860" s="144"/>
      <c r="I2860" s="622"/>
      <c r="J2860" s="199"/>
      <c r="L2860" s="144"/>
      <c r="M2860" s="211"/>
      <c r="P2860" s="1391"/>
      <c r="R2860" s="981"/>
      <c r="T2860" s="1140"/>
      <c r="V2860" s="1141"/>
      <c r="X2860" s="1140"/>
      <c r="Z2860" s="1141"/>
      <c r="AB2860" s="1140"/>
      <c r="AD2860" s="1141"/>
    </row>
    <row r="2861" spans="6:30" ht="18" customHeight="1">
      <c r="F2861" s="144"/>
      <c r="I2861" s="622"/>
      <c r="J2861" s="199"/>
      <c r="L2861" s="144"/>
      <c r="M2861" s="211"/>
      <c r="P2861" s="1391"/>
      <c r="R2861" s="981"/>
      <c r="T2861" s="1140"/>
      <c r="V2861" s="1141"/>
      <c r="X2861" s="1140"/>
      <c r="Z2861" s="1141"/>
      <c r="AB2861" s="1140"/>
      <c r="AD2861" s="1141"/>
    </row>
    <row r="2862" spans="6:30" ht="18" customHeight="1">
      <c r="F2862" s="144"/>
      <c r="I2862" s="622"/>
      <c r="J2862" s="199"/>
      <c r="L2862" s="144"/>
      <c r="M2862" s="211"/>
      <c r="P2862" s="1391"/>
      <c r="R2862" s="981"/>
      <c r="T2862" s="1140"/>
      <c r="V2862" s="1141"/>
      <c r="X2862" s="1140"/>
      <c r="Z2862" s="1141"/>
      <c r="AB2862" s="1140"/>
      <c r="AD2862" s="1141"/>
    </row>
    <row r="2863" spans="6:30" ht="18" customHeight="1">
      <c r="F2863" s="144"/>
      <c r="I2863" s="622"/>
      <c r="J2863" s="199"/>
      <c r="L2863" s="144"/>
      <c r="M2863" s="211"/>
      <c r="P2863" s="1391"/>
      <c r="R2863" s="981"/>
      <c r="T2863" s="1140"/>
      <c r="V2863" s="1141"/>
      <c r="X2863" s="1140"/>
      <c r="Z2863" s="1141"/>
      <c r="AB2863" s="1140"/>
      <c r="AD2863" s="1141"/>
    </row>
    <row r="2864" spans="6:30" ht="18" customHeight="1">
      <c r="F2864" s="144"/>
      <c r="I2864" s="622"/>
      <c r="J2864" s="199"/>
      <c r="L2864" s="144"/>
      <c r="M2864" s="211"/>
      <c r="P2864" s="1391"/>
      <c r="R2864" s="981"/>
      <c r="T2864" s="1140"/>
      <c r="V2864" s="1141"/>
      <c r="X2864" s="1140"/>
      <c r="Z2864" s="1141"/>
      <c r="AB2864" s="1140"/>
      <c r="AD2864" s="1141"/>
    </row>
    <row r="2865" spans="6:30" ht="18" customHeight="1">
      <c r="F2865" s="144"/>
      <c r="I2865" s="622"/>
      <c r="J2865" s="199"/>
      <c r="L2865" s="144"/>
      <c r="M2865" s="211"/>
      <c r="P2865" s="1391"/>
      <c r="R2865" s="981"/>
      <c r="T2865" s="1140"/>
      <c r="V2865" s="1141"/>
      <c r="X2865" s="1140"/>
      <c r="Z2865" s="1141"/>
      <c r="AB2865" s="1140"/>
      <c r="AD2865" s="1141"/>
    </row>
    <row r="2866" spans="6:30" ht="18" customHeight="1">
      <c r="F2866" s="144"/>
      <c r="I2866" s="622"/>
      <c r="J2866" s="199"/>
      <c r="L2866" s="144"/>
      <c r="M2866" s="211"/>
      <c r="P2866" s="1391"/>
      <c r="R2866" s="981"/>
      <c r="T2866" s="1140"/>
      <c r="V2866" s="1141"/>
      <c r="X2866" s="1140"/>
      <c r="Z2866" s="1141"/>
      <c r="AB2866" s="1140"/>
      <c r="AD2866" s="1141"/>
    </row>
    <row r="2867" spans="6:30" ht="18" customHeight="1">
      <c r="F2867" s="144"/>
      <c r="I2867" s="622"/>
      <c r="J2867" s="199"/>
      <c r="L2867" s="144"/>
      <c r="M2867" s="211"/>
      <c r="P2867" s="1391"/>
      <c r="R2867" s="981"/>
      <c r="T2867" s="1140"/>
      <c r="V2867" s="1141"/>
      <c r="X2867" s="1140"/>
      <c r="Z2867" s="1141"/>
      <c r="AB2867" s="1140"/>
      <c r="AD2867" s="1141"/>
    </row>
    <row r="2868" spans="6:30" ht="18" customHeight="1">
      <c r="F2868" s="144"/>
      <c r="I2868" s="622"/>
      <c r="J2868" s="199"/>
      <c r="L2868" s="144"/>
      <c r="M2868" s="211"/>
      <c r="P2868" s="1391"/>
      <c r="R2868" s="981"/>
      <c r="T2868" s="1140"/>
      <c r="V2868" s="1141"/>
      <c r="X2868" s="1140"/>
      <c r="Z2868" s="1141"/>
      <c r="AB2868" s="1140"/>
      <c r="AD2868" s="1141"/>
    </row>
    <row r="2869" spans="6:30" ht="18" customHeight="1">
      <c r="F2869" s="144"/>
      <c r="I2869" s="622"/>
      <c r="J2869" s="199"/>
      <c r="L2869" s="144"/>
      <c r="M2869" s="211"/>
      <c r="P2869" s="1391"/>
      <c r="R2869" s="981"/>
      <c r="T2869" s="1140"/>
      <c r="V2869" s="1141"/>
      <c r="X2869" s="1140"/>
      <c r="Z2869" s="1141"/>
      <c r="AB2869" s="1140"/>
      <c r="AD2869" s="1141"/>
    </row>
    <row r="2870" spans="6:30" ht="18" customHeight="1">
      <c r="F2870" s="144"/>
      <c r="I2870" s="622"/>
      <c r="J2870" s="199"/>
      <c r="L2870" s="144"/>
      <c r="M2870" s="211"/>
      <c r="P2870" s="1391"/>
      <c r="R2870" s="981"/>
      <c r="T2870" s="1140"/>
      <c r="V2870" s="1141"/>
      <c r="X2870" s="1140"/>
      <c r="Z2870" s="1141"/>
      <c r="AB2870" s="1140"/>
      <c r="AD2870" s="1141"/>
    </row>
    <row r="2871" spans="6:30" ht="18" customHeight="1">
      <c r="F2871" s="144"/>
      <c r="I2871" s="622"/>
      <c r="J2871" s="199"/>
      <c r="L2871" s="144"/>
      <c r="M2871" s="211"/>
      <c r="P2871" s="1391"/>
      <c r="R2871" s="981"/>
      <c r="T2871" s="1140"/>
      <c r="V2871" s="1141"/>
      <c r="X2871" s="1140"/>
      <c r="Z2871" s="1141"/>
      <c r="AB2871" s="1140"/>
      <c r="AD2871" s="1141"/>
    </row>
    <row r="2872" spans="6:30" ht="18" customHeight="1">
      <c r="F2872" s="144"/>
      <c r="I2872" s="622"/>
      <c r="J2872" s="199"/>
      <c r="L2872" s="144"/>
      <c r="M2872" s="211"/>
      <c r="P2872" s="1391"/>
      <c r="R2872" s="981"/>
      <c r="T2872" s="1140"/>
      <c r="V2872" s="1141"/>
      <c r="X2872" s="1140"/>
      <c r="Z2872" s="1141"/>
      <c r="AB2872" s="1140"/>
      <c r="AD2872" s="1141"/>
    </row>
    <row r="2873" spans="6:30" ht="18" customHeight="1">
      <c r="F2873" s="144"/>
      <c r="I2873" s="622"/>
      <c r="J2873" s="199"/>
      <c r="L2873" s="144"/>
      <c r="M2873" s="211"/>
      <c r="P2873" s="1391"/>
      <c r="R2873" s="981"/>
      <c r="T2873" s="1140"/>
      <c r="V2873" s="1141"/>
      <c r="X2873" s="1140"/>
      <c r="Z2873" s="1141"/>
      <c r="AB2873" s="1140"/>
      <c r="AD2873" s="1141"/>
    </row>
    <row r="2874" spans="6:30" ht="18" customHeight="1">
      <c r="F2874" s="144"/>
      <c r="I2874" s="622"/>
      <c r="J2874" s="199"/>
      <c r="L2874" s="144"/>
      <c r="M2874" s="211"/>
      <c r="P2874" s="1391"/>
      <c r="R2874" s="981"/>
      <c r="T2874" s="1140"/>
      <c r="V2874" s="1141"/>
      <c r="X2874" s="1140"/>
      <c r="Z2874" s="1141"/>
      <c r="AB2874" s="1140"/>
      <c r="AD2874" s="1141"/>
    </row>
    <row r="2875" spans="6:30" ht="18" customHeight="1">
      <c r="F2875" s="144"/>
      <c r="I2875" s="622"/>
      <c r="J2875" s="199"/>
      <c r="L2875" s="144"/>
      <c r="M2875" s="211"/>
      <c r="P2875" s="1391"/>
      <c r="R2875" s="981"/>
      <c r="T2875" s="1140"/>
      <c r="V2875" s="1141"/>
      <c r="X2875" s="1140"/>
      <c r="Z2875" s="1141"/>
      <c r="AB2875" s="1140"/>
      <c r="AD2875" s="1141"/>
    </row>
    <row r="2876" spans="6:30" ht="18" customHeight="1">
      <c r="F2876" s="144"/>
      <c r="I2876" s="622"/>
      <c r="J2876" s="199"/>
      <c r="L2876" s="144"/>
      <c r="M2876" s="211"/>
      <c r="P2876" s="1391"/>
      <c r="R2876" s="981"/>
      <c r="T2876" s="1140"/>
      <c r="V2876" s="1141"/>
      <c r="X2876" s="1140"/>
      <c r="Z2876" s="1141"/>
      <c r="AB2876" s="1140"/>
      <c r="AD2876" s="1141"/>
    </row>
    <row r="2877" spans="6:30" ht="18" customHeight="1">
      <c r="F2877" s="144"/>
      <c r="I2877" s="622"/>
      <c r="J2877" s="199"/>
      <c r="L2877" s="144"/>
      <c r="M2877" s="211"/>
      <c r="P2877" s="1391"/>
      <c r="R2877" s="981"/>
      <c r="T2877" s="1140"/>
      <c r="V2877" s="1141"/>
      <c r="X2877" s="1140"/>
      <c r="Z2877" s="1141"/>
      <c r="AB2877" s="1140"/>
      <c r="AD2877" s="1141"/>
    </row>
    <row r="2878" spans="6:30" ht="18" customHeight="1">
      <c r="F2878" s="144"/>
      <c r="I2878" s="622"/>
      <c r="J2878" s="199"/>
      <c r="L2878" s="144"/>
      <c r="M2878" s="211"/>
      <c r="P2878" s="1391"/>
      <c r="R2878" s="981"/>
      <c r="T2878" s="1140"/>
      <c r="V2878" s="1141"/>
      <c r="X2878" s="1140"/>
      <c r="Z2878" s="1141"/>
      <c r="AB2878" s="1140"/>
      <c r="AD2878" s="1141"/>
    </row>
    <row r="2879" spans="6:30" ht="18" customHeight="1">
      <c r="F2879" s="144"/>
      <c r="I2879" s="622"/>
      <c r="J2879" s="199"/>
      <c r="L2879" s="144"/>
      <c r="M2879" s="211"/>
      <c r="P2879" s="1391"/>
      <c r="R2879" s="981"/>
      <c r="T2879" s="1140"/>
      <c r="V2879" s="1141"/>
      <c r="X2879" s="1140"/>
      <c r="Z2879" s="1141"/>
      <c r="AB2879" s="1140"/>
      <c r="AD2879" s="1141"/>
    </row>
    <row r="2880" spans="6:30" ht="18" customHeight="1">
      <c r="F2880" s="144"/>
      <c r="I2880" s="622"/>
      <c r="J2880" s="199"/>
      <c r="L2880" s="144"/>
      <c r="M2880" s="211"/>
      <c r="P2880" s="1391"/>
      <c r="R2880" s="981"/>
      <c r="T2880" s="1140"/>
      <c r="V2880" s="1141"/>
      <c r="X2880" s="1140"/>
      <c r="Z2880" s="1141"/>
      <c r="AB2880" s="1140"/>
      <c r="AD2880" s="1141"/>
    </row>
    <row r="2881" spans="6:30" ht="18" customHeight="1">
      <c r="F2881" s="144"/>
      <c r="I2881" s="622"/>
      <c r="J2881" s="199"/>
      <c r="L2881" s="144"/>
      <c r="M2881" s="211"/>
      <c r="P2881" s="1391"/>
      <c r="R2881" s="981"/>
      <c r="T2881" s="1140"/>
      <c r="V2881" s="1141"/>
      <c r="X2881" s="1140"/>
      <c r="Z2881" s="1141"/>
      <c r="AB2881" s="1140"/>
      <c r="AD2881" s="1141"/>
    </row>
    <row r="2882" spans="6:30" ht="18" customHeight="1">
      <c r="F2882" s="144"/>
      <c r="I2882" s="622"/>
      <c r="J2882" s="199"/>
      <c r="L2882" s="144"/>
      <c r="M2882" s="211"/>
      <c r="P2882" s="1391"/>
      <c r="R2882" s="981"/>
      <c r="T2882" s="1140"/>
      <c r="V2882" s="1141"/>
      <c r="X2882" s="1140"/>
      <c r="Z2882" s="1141"/>
      <c r="AB2882" s="1140"/>
      <c r="AD2882" s="1141"/>
    </row>
    <row r="2883" spans="6:30" ht="18" customHeight="1">
      <c r="F2883" s="144"/>
      <c r="I2883" s="622"/>
      <c r="J2883" s="199"/>
      <c r="L2883" s="144"/>
      <c r="M2883" s="211"/>
      <c r="P2883" s="1391"/>
      <c r="R2883" s="981"/>
      <c r="T2883" s="1140"/>
      <c r="V2883" s="1141"/>
      <c r="X2883" s="1140"/>
      <c r="Z2883" s="1141"/>
      <c r="AB2883" s="1140"/>
      <c r="AD2883" s="1141"/>
    </row>
    <row r="2884" spans="6:30" ht="18" customHeight="1">
      <c r="F2884" s="144"/>
      <c r="I2884" s="622"/>
      <c r="J2884" s="199"/>
      <c r="L2884" s="144"/>
      <c r="M2884" s="211"/>
      <c r="P2884" s="1391"/>
      <c r="R2884" s="981"/>
      <c r="T2884" s="1140"/>
      <c r="V2884" s="1141"/>
      <c r="X2884" s="1140"/>
      <c r="Z2884" s="1141"/>
      <c r="AB2884" s="1140"/>
      <c r="AD2884" s="1141"/>
    </row>
    <row r="2885" spans="6:30" ht="18" customHeight="1">
      <c r="F2885" s="144"/>
      <c r="I2885" s="622"/>
      <c r="J2885" s="199"/>
      <c r="L2885" s="144"/>
      <c r="M2885" s="211"/>
      <c r="P2885" s="1391"/>
      <c r="R2885" s="981"/>
      <c r="T2885" s="1140"/>
      <c r="V2885" s="1141"/>
      <c r="X2885" s="1140"/>
      <c r="Z2885" s="1141"/>
      <c r="AB2885" s="1140"/>
      <c r="AD2885" s="1141"/>
    </row>
    <row r="2886" spans="6:30" ht="18" customHeight="1">
      <c r="F2886" s="144"/>
      <c r="I2886" s="622"/>
      <c r="J2886" s="199"/>
      <c r="L2886" s="144"/>
      <c r="M2886" s="211"/>
      <c r="P2886" s="1391"/>
      <c r="R2886" s="981"/>
      <c r="T2886" s="1140"/>
      <c r="V2886" s="1141"/>
      <c r="X2886" s="1140"/>
      <c r="Z2886" s="1141"/>
      <c r="AB2886" s="1140"/>
      <c r="AD2886" s="1141"/>
    </row>
    <row r="2887" spans="6:30" ht="18" customHeight="1">
      <c r="F2887" s="144"/>
      <c r="I2887" s="622"/>
      <c r="J2887" s="199"/>
      <c r="L2887" s="144"/>
      <c r="M2887" s="211"/>
      <c r="P2887" s="1391"/>
      <c r="R2887" s="981"/>
      <c r="T2887" s="1140"/>
      <c r="V2887" s="1141"/>
      <c r="X2887" s="1140"/>
      <c r="Z2887" s="1141"/>
      <c r="AB2887" s="1140"/>
      <c r="AD2887" s="1141"/>
    </row>
    <row r="2888" spans="6:30" ht="18" customHeight="1">
      <c r="F2888" s="144"/>
      <c r="I2888" s="622"/>
      <c r="J2888" s="199"/>
      <c r="L2888" s="144"/>
      <c r="M2888" s="211"/>
      <c r="P2888" s="1391"/>
      <c r="R2888" s="981"/>
      <c r="T2888" s="1140"/>
      <c r="V2888" s="1141"/>
      <c r="X2888" s="1140"/>
      <c r="Z2888" s="1141"/>
      <c r="AB2888" s="1140"/>
      <c r="AD2888" s="1141"/>
    </row>
    <row r="2889" spans="6:30" ht="18" customHeight="1">
      <c r="F2889" s="144"/>
      <c r="I2889" s="622"/>
      <c r="J2889" s="199"/>
      <c r="L2889" s="144"/>
      <c r="M2889" s="211"/>
      <c r="P2889" s="1391"/>
      <c r="R2889" s="981"/>
      <c r="T2889" s="1140"/>
      <c r="V2889" s="1141"/>
      <c r="X2889" s="1140"/>
      <c r="Z2889" s="1141"/>
      <c r="AB2889" s="1140"/>
      <c r="AD2889" s="1141"/>
    </row>
    <row r="2890" spans="6:30" ht="18" customHeight="1">
      <c r="F2890" s="144"/>
      <c r="I2890" s="622"/>
      <c r="J2890" s="199"/>
      <c r="L2890" s="144"/>
      <c r="M2890" s="211"/>
      <c r="P2890" s="1391"/>
      <c r="R2890" s="981"/>
      <c r="T2890" s="1140"/>
      <c r="V2890" s="1141"/>
      <c r="X2890" s="1140"/>
      <c r="Z2890" s="1141"/>
      <c r="AB2890" s="1140"/>
      <c r="AD2890" s="1141"/>
    </row>
    <row r="2891" spans="6:30" ht="18" customHeight="1">
      <c r="F2891" s="144"/>
      <c r="I2891" s="622"/>
      <c r="J2891" s="199"/>
      <c r="L2891" s="144"/>
      <c r="M2891" s="211"/>
      <c r="P2891" s="1391"/>
      <c r="R2891" s="981"/>
      <c r="T2891" s="1140"/>
      <c r="V2891" s="1141"/>
      <c r="X2891" s="1140"/>
      <c r="Z2891" s="1141"/>
      <c r="AB2891" s="1140"/>
      <c r="AD2891" s="1141"/>
    </row>
    <row r="2892" spans="6:30" ht="18" customHeight="1">
      <c r="F2892" s="144"/>
      <c r="I2892" s="622"/>
      <c r="J2892" s="199"/>
      <c r="L2892" s="144"/>
      <c r="M2892" s="211"/>
      <c r="P2892" s="1391"/>
      <c r="R2892" s="981"/>
      <c r="T2892" s="1140"/>
      <c r="V2892" s="1141"/>
      <c r="X2892" s="1140"/>
      <c r="Z2892" s="1141"/>
      <c r="AB2892" s="1140"/>
      <c r="AD2892" s="1141"/>
    </row>
    <row r="2893" spans="6:30" ht="18" customHeight="1">
      <c r="F2893" s="144"/>
      <c r="I2893" s="622"/>
      <c r="J2893" s="199"/>
      <c r="L2893" s="144"/>
      <c r="M2893" s="211"/>
      <c r="P2893" s="1391"/>
      <c r="R2893" s="981"/>
      <c r="T2893" s="1140"/>
      <c r="V2893" s="1141"/>
      <c r="X2893" s="1140"/>
      <c r="Z2893" s="1141"/>
      <c r="AB2893" s="1140"/>
      <c r="AD2893" s="1141"/>
    </row>
    <row r="2894" spans="6:30" ht="18" customHeight="1">
      <c r="F2894" s="144"/>
      <c r="I2894" s="622"/>
      <c r="J2894" s="199"/>
      <c r="L2894" s="144"/>
      <c r="M2894" s="211"/>
      <c r="P2894" s="1391"/>
      <c r="R2894" s="981"/>
      <c r="T2894" s="1140"/>
      <c r="V2894" s="1141"/>
      <c r="X2894" s="1140"/>
      <c r="Z2894" s="1141"/>
      <c r="AB2894" s="1140"/>
      <c r="AD2894" s="1141"/>
    </row>
    <row r="2895" spans="6:30" ht="18" customHeight="1">
      <c r="F2895" s="144"/>
      <c r="I2895" s="622"/>
      <c r="J2895" s="199"/>
      <c r="L2895" s="144"/>
      <c r="M2895" s="211"/>
      <c r="P2895" s="1391"/>
      <c r="R2895" s="981"/>
      <c r="T2895" s="1140"/>
      <c r="V2895" s="1141"/>
      <c r="X2895" s="1140"/>
      <c r="Z2895" s="1141"/>
      <c r="AB2895" s="1140"/>
      <c r="AD2895" s="1141"/>
    </row>
    <row r="2896" spans="6:30" ht="18" customHeight="1">
      <c r="F2896" s="144"/>
      <c r="I2896" s="622"/>
      <c r="J2896" s="199"/>
      <c r="L2896" s="144"/>
      <c r="M2896" s="211"/>
      <c r="P2896" s="1391"/>
      <c r="R2896" s="981"/>
      <c r="T2896" s="1140"/>
      <c r="V2896" s="1141"/>
      <c r="X2896" s="1140"/>
      <c r="Z2896" s="1141"/>
      <c r="AB2896" s="1140"/>
      <c r="AD2896" s="1141"/>
    </row>
    <row r="2897" spans="6:30" ht="18" customHeight="1">
      <c r="F2897" s="144"/>
      <c r="I2897" s="622"/>
      <c r="J2897" s="199"/>
      <c r="L2897" s="144"/>
      <c r="M2897" s="211"/>
      <c r="P2897" s="1391"/>
      <c r="R2897" s="981"/>
      <c r="T2897" s="1140"/>
      <c r="V2897" s="1141"/>
      <c r="X2897" s="1140"/>
      <c r="Z2897" s="1141"/>
      <c r="AB2897" s="1140"/>
      <c r="AD2897" s="1141"/>
    </row>
    <row r="2898" spans="6:30" ht="18" customHeight="1">
      <c r="F2898" s="144"/>
      <c r="I2898" s="622"/>
      <c r="J2898" s="199"/>
      <c r="L2898" s="144"/>
      <c r="M2898" s="211"/>
      <c r="P2898" s="1391"/>
      <c r="R2898" s="981"/>
      <c r="T2898" s="1140"/>
      <c r="V2898" s="1141"/>
      <c r="X2898" s="1140"/>
      <c r="Z2898" s="1141"/>
      <c r="AB2898" s="1140"/>
      <c r="AD2898" s="1141"/>
    </row>
    <row r="2899" spans="6:30" ht="18" customHeight="1">
      <c r="F2899" s="144"/>
      <c r="I2899" s="622"/>
      <c r="J2899" s="199"/>
      <c r="L2899" s="144"/>
      <c r="M2899" s="211"/>
      <c r="P2899" s="1391"/>
      <c r="R2899" s="981"/>
      <c r="T2899" s="1140"/>
      <c r="V2899" s="1141"/>
      <c r="X2899" s="1140"/>
      <c r="Z2899" s="1141"/>
      <c r="AB2899" s="1140"/>
      <c r="AD2899" s="1141"/>
    </row>
    <row r="2900" spans="6:30" ht="18" customHeight="1">
      <c r="F2900" s="144"/>
      <c r="I2900" s="622"/>
      <c r="J2900" s="199"/>
      <c r="L2900" s="144"/>
      <c r="M2900" s="211"/>
      <c r="P2900" s="1391"/>
      <c r="R2900" s="981"/>
      <c r="T2900" s="1140"/>
      <c r="V2900" s="1141"/>
      <c r="X2900" s="1140"/>
      <c r="Z2900" s="1141"/>
      <c r="AB2900" s="1140"/>
      <c r="AD2900" s="1141"/>
    </row>
    <row r="2901" spans="6:30" ht="18" customHeight="1">
      <c r="F2901" s="144"/>
      <c r="I2901" s="622"/>
      <c r="J2901" s="199"/>
      <c r="L2901" s="144"/>
      <c r="M2901" s="211"/>
      <c r="P2901" s="1391"/>
      <c r="R2901" s="981"/>
      <c r="T2901" s="1140"/>
      <c r="V2901" s="1141"/>
      <c r="X2901" s="1140"/>
      <c r="Z2901" s="1141"/>
      <c r="AB2901" s="1140"/>
      <c r="AD2901" s="1141"/>
    </row>
    <row r="2902" spans="6:30" ht="18" customHeight="1">
      <c r="F2902" s="144"/>
      <c r="I2902" s="622"/>
      <c r="J2902" s="199"/>
      <c r="L2902" s="144"/>
      <c r="M2902" s="211"/>
      <c r="P2902" s="1391"/>
      <c r="R2902" s="981"/>
      <c r="T2902" s="1140"/>
      <c r="V2902" s="1141"/>
      <c r="X2902" s="1140"/>
      <c r="Z2902" s="1141"/>
      <c r="AB2902" s="1140"/>
      <c r="AD2902" s="1141"/>
    </row>
    <row r="2903" spans="6:30" ht="18" customHeight="1">
      <c r="F2903" s="144"/>
      <c r="I2903" s="622"/>
      <c r="J2903" s="199"/>
      <c r="L2903" s="144"/>
      <c r="M2903" s="211"/>
      <c r="P2903" s="1391"/>
      <c r="R2903" s="981"/>
      <c r="T2903" s="1140"/>
      <c r="V2903" s="1141"/>
      <c r="X2903" s="1140"/>
      <c r="Z2903" s="1141"/>
      <c r="AB2903" s="1140"/>
      <c r="AD2903" s="1141"/>
    </row>
    <row r="2904" spans="6:30" ht="18" customHeight="1">
      <c r="F2904" s="144"/>
      <c r="I2904" s="622"/>
      <c r="J2904" s="199"/>
      <c r="L2904" s="144"/>
      <c r="M2904" s="211"/>
      <c r="P2904" s="1391"/>
      <c r="R2904" s="981"/>
      <c r="T2904" s="1140"/>
      <c r="V2904" s="1141"/>
      <c r="X2904" s="1140"/>
      <c r="Z2904" s="1141"/>
      <c r="AB2904" s="1140"/>
      <c r="AD2904" s="1141"/>
    </row>
    <row r="2905" spans="6:30" ht="18" customHeight="1">
      <c r="F2905" s="144"/>
      <c r="I2905" s="622"/>
      <c r="J2905" s="199"/>
      <c r="L2905" s="144"/>
      <c r="M2905" s="211"/>
      <c r="P2905" s="1391"/>
      <c r="R2905" s="981"/>
      <c r="T2905" s="1140"/>
      <c r="V2905" s="1141"/>
      <c r="X2905" s="1140"/>
      <c r="Z2905" s="1141"/>
      <c r="AB2905" s="1140"/>
      <c r="AD2905" s="1141"/>
    </row>
    <row r="2906" spans="6:30" ht="18" customHeight="1">
      <c r="F2906" s="144"/>
      <c r="I2906" s="622"/>
      <c r="J2906" s="199"/>
      <c r="L2906" s="144"/>
      <c r="M2906" s="211"/>
      <c r="P2906" s="1391"/>
      <c r="R2906" s="981"/>
      <c r="T2906" s="1140"/>
      <c r="V2906" s="1141"/>
      <c r="X2906" s="1140"/>
      <c r="Z2906" s="1141"/>
      <c r="AB2906" s="1140"/>
      <c r="AD2906" s="1141"/>
    </row>
    <row r="2907" spans="6:30" ht="18" customHeight="1">
      <c r="F2907" s="144"/>
      <c r="I2907" s="622"/>
      <c r="J2907" s="199"/>
      <c r="L2907" s="144"/>
      <c r="M2907" s="211"/>
      <c r="P2907" s="1391"/>
      <c r="R2907" s="981"/>
      <c r="T2907" s="1140"/>
      <c r="V2907" s="1141"/>
      <c r="X2907" s="1140"/>
      <c r="Z2907" s="1141"/>
      <c r="AB2907" s="1140"/>
      <c r="AD2907" s="1141"/>
    </row>
    <row r="2908" spans="6:30" ht="18" customHeight="1">
      <c r="F2908" s="144"/>
      <c r="I2908" s="622"/>
      <c r="J2908" s="199"/>
      <c r="L2908" s="144"/>
      <c r="M2908" s="211"/>
      <c r="P2908" s="1391"/>
      <c r="R2908" s="981"/>
      <c r="T2908" s="1140"/>
      <c r="V2908" s="1141"/>
      <c r="X2908" s="1140"/>
      <c r="Z2908" s="1141"/>
      <c r="AB2908" s="1140"/>
      <c r="AD2908" s="1141"/>
    </row>
    <row r="2909" spans="6:30" ht="18" customHeight="1">
      <c r="F2909" s="144"/>
      <c r="I2909" s="622"/>
      <c r="J2909" s="199"/>
      <c r="L2909" s="144"/>
      <c r="M2909" s="211"/>
      <c r="P2909" s="1391"/>
      <c r="R2909" s="981"/>
      <c r="T2909" s="1140"/>
      <c r="V2909" s="1141"/>
      <c r="X2909" s="1140"/>
      <c r="Z2909" s="1141"/>
      <c r="AB2909" s="1140"/>
      <c r="AD2909" s="1141"/>
    </row>
    <row r="2910" spans="6:30" ht="18" customHeight="1">
      <c r="F2910" s="144"/>
      <c r="I2910" s="622"/>
      <c r="J2910" s="199"/>
      <c r="L2910" s="144"/>
      <c r="M2910" s="211"/>
      <c r="P2910" s="1391"/>
      <c r="R2910" s="981"/>
      <c r="T2910" s="1140"/>
      <c r="V2910" s="1141"/>
      <c r="X2910" s="1140"/>
      <c r="Z2910" s="1141"/>
      <c r="AB2910" s="1140"/>
      <c r="AD2910" s="1141"/>
    </row>
    <row r="2911" spans="6:30" ht="18" customHeight="1">
      <c r="F2911" s="144"/>
      <c r="I2911" s="622"/>
      <c r="J2911" s="199"/>
      <c r="L2911" s="144"/>
      <c r="M2911" s="211"/>
      <c r="P2911" s="1391"/>
      <c r="R2911" s="981"/>
      <c r="T2911" s="1140"/>
      <c r="V2911" s="1141"/>
      <c r="X2911" s="1140"/>
      <c r="Z2911" s="1141"/>
      <c r="AB2911" s="1140"/>
      <c r="AD2911" s="1141"/>
    </row>
    <row r="2912" spans="6:30" ht="18" customHeight="1">
      <c r="F2912" s="144"/>
      <c r="I2912" s="622"/>
      <c r="J2912" s="199"/>
      <c r="L2912" s="144"/>
      <c r="M2912" s="211"/>
      <c r="P2912" s="1391"/>
      <c r="R2912" s="981"/>
      <c r="T2912" s="1140"/>
      <c r="V2912" s="1141"/>
      <c r="X2912" s="1140"/>
      <c r="Z2912" s="1141"/>
      <c r="AB2912" s="1140"/>
      <c r="AD2912" s="1141"/>
    </row>
    <row r="2913" spans="6:30" ht="18" customHeight="1">
      <c r="F2913" s="144"/>
      <c r="I2913" s="622"/>
      <c r="J2913" s="199"/>
      <c r="L2913" s="144"/>
      <c r="M2913" s="211"/>
      <c r="P2913" s="1391"/>
      <c r="R2913" s="981"/>
      <c r="T2913" s="1140"/>
      <c r="V2913" s="1141"/>
      <c r="X2913" s="1140"/>
      <c r="Z2913" s="1141"/>
      <c r="AB2913" s="1140"/>
      <c r="AD2913" s="1141"/>
    </row>
    <row r="2914" spans="6:30" ht="18" customHeight="1">
      <c r="F2914" s="144"/>
      <c r="I2914" s="622"/>
      <c r="J2914" s="199"/>
      <c r="L2914" s="144"/>
      <c r="M2914" s="211"/>
      <c r="P2914" s="1391"/>
      <c r="R2914" s="981"/>
      <c r="T2914" s="1140"/>
      <c r="V2914" s="1141"/>
      <c r="X2914" s="1140"/>
      <c r="Z2914" s="1141"/>
      <c r="AB2914" s="1140"/>
      <c r="AD2914" s="1141"/>
    </row>
    <row r="2915" spans="6:30" ht="18" customHeight="1">
      <c r="F2915" s="144"/>
      <c r="I2915" s="622"/>
      <c r="J2915" s="199"/>
      <c r="L2915" s="144"/>
      <c r="M2915" s="211"/>
      <c r="P2915" s="1391"/>
      <c r="R2915" s="981"/>
      <c r="T2915" s="1140"/>
      <c r="V2915" s="1141"/>
      <c r="X2915" s="1140"/>
      <c r="Z2915" s="1141"/>
      <c r="AB2915" s="1140"/>
      <c r="AD2915" s="1141"/>
    </row>
    <row r="2916" spans="6:30" ht="18" customHeight="1">
      <c r="F2916" s="144"/>
      <c r="I2916" s="622"/>
      <c r="J2916" s="199"/>
      <c r="L2916" s="144"/>
      <c r="M2916" s="211"/>
      <c r="P2916" s="1391"/>
      <c r="R2916" s="981"/>
      <c r="T2916" s="1140"/>
      <c r="V2916" s="1141"/>
      <c r="X2916" s="1140"/>
      <c r="Z2916" s="1141"/>
      <c r="AB2916" s="1140"/>
      <c r="AD2916" s="1141"/>
    </row>
    <row r="2917" spans="6:30" ht="18" customHeight="1">
      <c r="F2917" s="144"/>
      <c r="I2917" s="622"/>
      <c r="J2917" s="199"/>
      <c r="L2917" s="144"/>
      <c r="M2917" s="211"/>
      <c r="P2917" s="1391"/>
      <c r="R2917" s="981"/>
      <c r="T2917" s="1140"/>
      <c r="V2917" s="1141"/>
      <c r="X2917" s="1140"/>
      <c r="Z2917" s="1141"/>
      <c r="AB2917" s="1140"/>
      <c r="AD2917" s="1141"/>
    </row>
    <row r="2918" spans="6:30" ht="18" customHeight="1">
      <c r="F2918" s="144"/>
      <c r="I2918" s="622"/>
      <c r="J2918" s="199"/>
      <c r="L2918" s="144"/>
      <c r="M2918" s="211"/>
      <c r="P2918" s="1391"/>
      <c r="R2918" s="981"/>
      <c r="T2918" s="1140"/>
      <c r="V2918" s="1141"/>
      <c r="X2918" s="1140"/>
      <c r="Z2918" s="1141"/>
      <c r="AB2918" s="1140"/>
      <c r="AD2918" s="1141"/>
    </row>
    <row r="2919" spans="6:30" ht="18" customHeight="1">
      <c r="F2919" s="144"/>
      <c r="I2919" s="622"/>
      <c r="J2919" s="199"/>
      <c r="L2919" s="144"/>
      <c r="M2919" s="211"/>
      <c r="P2919" s="1391"/>
      <c r="R2919" s="981"/>
      <c r="T2919" s="1140"/>
      <c r="V2919" s="1141"/>
      <c r="X2919" s="1140"/>
      <c r="Z2919" s="1141"/>
      <c r="AB2919" s="1140"/>
      <c r="AD2919" s="1141"/>
    </row>
    <row r="2920" spans="6:30" ht="18" customHeight="1">
      <c r="F2920" s="144"/>
      <c r="I2920" s="622"/>
      <c r="J2920" s="199"/>
      <c r="L2920" s="144"/>
      <c r="M2920" s="211"/>
      <c r="P2920" s="1391"/>
      <c r="R2920" s="981"/>
      <c r="T2920" s="1140"/>
      <c r="V2920" s="1141"/>
      <c r="X2920" s="1140"/>
      <c r="Z2920" s="1141"/>
      <c r="AB2920" s="1140"/>
      <c r="AD2920" s="1141"/>
    </row>
    <row r="2921" spans="6:30" ht="18" customHeight="1">
      <c r="F2921" s="144"/>
      <c r="I2921" s="622"/>
      <c r="J2921" s="199"/>
      <c r="L2921" s="144"/>
      <c r="M2921" s="211"/>
      <c r="P2921" s="1391"/>
      <c r="R2921" s="981"/>
      <c r="T2921" s="1140"/>
      <c r="V2921" s="1141"/>
      <c r="X2921" s="1140"/>
      <c r="Z2921" s="1141"/>
      <c r="AB2921" s="1140"/>
      <c r="AD2921" s="1141"/>
    </row>
    <row r="2922" spans="6:30" ht="18" customHeight="1">
      <c r="F2922" s="144"/>
      <c r="I2922" s="622"/>
      <c r="J2922" s="199"/>
      <c r="L2922" s="144"/>
      <c r="M2922" s="211"/>
      <c r="P2922" s="1391"/>
      <c r="R2922" s="981"/>
      <c r="T2922" s="1140"/>
      <c r="V2922" s="1141"/>
      <c r="X2922" s="1140"/>
      <c r="Z2922" s="1141"/>
      <c r="AB2922" s="1140"/>
      <c r="AD2922" s="1141"/>
    </row>
    <row r="2923" spans="6:30" ht="18" customHeight="1">
      <c r="F2923" s="144"/>
      <c r="I2923" s="622"/>
      <c r="J2923" s="199"/>
      <c r="L2923" s="144"/>
      <c r="M2923" s="211"/>
      <c r="P2923" s="1391"/>
      <c r="R2923" s="981"/>
      <c r="T2923" s="1140"/>
      <c r="V2923" s="1141"/>
      <c r="X2923" s="1140"/>
      <c r="Z2923" s="1141"/>
      <c r="AB2923" s="1140"/>
      <c r="AD2923" s="1141"/>
    </row>
    <row r="2924" spans="6:30" ht="18" customHeight="1">
      <c r="F2924" s="144"/>
      <c r="I2924" s="622"/>
      <c r="J2924" s="199"/>
      <c r="L2924" s="144"/>
      <c r="M2924" s="211"/>
      <c r="P2924" s="1391"/>
      <c r="R2924" s="981"/>
      <c r="T2924" s="1140"/>
      <c r="V2924" s="1141"/>
      <c r="X2924" s="1140"/>
      <c r="Z2924" s="1141"/>
      <c r="AB2924" s="1140"/>
      <c r="AD2924" s="1141"/>
    </row>
    <row r="2925" spans="6:30" ht="18" customHeight="1">
      <c r="F2925" s="144"/>
      <c r="I2925" s="622"/>
      <c r="J2925" s="199"/>
      <c r="L2925" s="144"/>
      <c r="M2925" s="211"/>
      <c r="P2925" s="1391"/>
      <c r="R2925" s="981"/>
      <c r="T2925" s="1140"/>
      <c r="V2925" s="1141"/>
      <c r="X2925" s="1140"/>
      <c r="Z2925" s="1141"/>
      <c r="AB2925" s="1140"/>
      <c r="AD2925" s="1141"/>
    </row>
    <row r="2926" spans="6:30" ht="18" customHeight="1">
      <c r="F2926" s="144"/>
      <c r="I2926" s="622"/>
      <c r="J2926" s="199"/>
      <c r="L2926" s="144"/>
      <c r="M2926" s="211"/>
      <c r="P2926" s="1391"/>
      <c r="R2926" s="981"/>
      <c r="T2926" s="1140"/>
      <c r="V2926" s="1141"/>
      <c r="X2926" s="1140"/>
      <c r="Z2926" s="1141"/>
      <c r="AB2926" s="1140"/>
      <c r="AD2926" s="1141"/>
    </row>
    <row r="2927" spans="6:30" ht="18" customHeight="1">
      <c r="F2927" s="144"/>
      <c r="I2927" s="622"/>
      <c r="J2927" s="199"/>
      <c r="L2927" s="144"/>
      <c r="M2927" s="211"/>
      <c r="P2927" s="1391"/>
      <c r="R2927" s="981"/>
      <c r="T2927" s="1140"/>
      <c r="V2927" s="1141"/>
      <c r="X2927" s="1140"/>
      <c r="Z2927" s="1141"/>
      <c r="AB2927" s="1140"/>
      <c r="AD2927" s="1141"/>
    </row>
    <row r="2928" spans="6:30" ht="18" customHeight="1">
      <c r="F2928" s="144"/>
      <c r="I2928" s="622"/>
      <c r="J2928" s="199"/>
      <c r="L2928" s="144"/>
      <c r="M2928" s="211"/>
      <c r="P2928" s="1391"/>
      <c r="R2928" s="981"/>
      <c r="T2928" s="1140"/>
      <c r="V2928" s="1141"/>
      <c r="X2928" s="1140"/>
      <c r="Z2928" s="1141"/>
      <c r="AB2928" s="1140"/>
      <c r="AD2928" s="1141"/>
    </row>
    <row r="2929" spans="6:30" ht="18" customHeight="1">
      <c r="F2929" s="144"/>
      <c r="I2929" s="622"/>
      <c r="J2929" s="199"/>
      <c r="L2929" s="144"/>
      <c r="M2929" s="211"/>
      <c r="P2929" s="1391"/>
      <c r="R2929" s="981"/>
      <c r="T2929" s="1140"/>
      <c r="V2929" s="1141"/>
      <c r="X2929" s="1140"/>
      <c r="Z2929" s="1141"/>
      <c r="AB2929" s="1140"/>
      <c r="AD2929" s="1141"/>
    </row>
    <row r="2930" spans="6:30" ht="18" customHeight="1">
      <c r="F2930" s="144"/>
      <c r="I2930" s="622"/>
      <c r="J2930" s="199"/>
      <c r="L2930" s="144"/>
      <c r="M2930" s="211"/>
      <c r="P2930" s="1391"/>
      <c r="R2930" s="981"/>
      <c r="T2930" s="1140"/>
      <c r="V2930" s="1141"/>
      <c r="X2930" s="1140"/>
      <c r="Z2930" s="1141"/>
      <c r="AB2930" s="1140"/>
      <c r="AD2930" s="1141"/>
    </row>
    <row r="2931" spans="6:30" ht="18" customHeight="1">
      <c r="F2931" s="144"/>
      <c r="I2931" s="622"/>
      <c r="J2931" s="199"/>
      <c r="L2931" s="144"/>
      <c r="M2931" s="211"/>
      <c r="P2931" s="1391"/>
      <c r="R2931" s="981"/>
      <c r="T2931" s="1140"/>
      <c r="V2931" s="1141"/>
      <c r="X2931" s="1140"/>
      <c r="Z2931" s="1141"/>
      <c r="AB2931" s="1140"/>
      <c r="AD2931" s="1141"/>
    </row>
    <row r="2932" spans="6:30" ht="18" customHeight="1">
      <c r="F2932" s="144"/>
      <c r="I2932" s="622"/>
      <c r="J2932" s="199"/>
      <c r="L2932" s="144"/>
      <c r="M2932" s="211"/>
      <c r="P2932" s="1391"/>
      <c r="R2932" s="981"/>
      <c r="T2932" s="1140"/>
      <c r="V2932" s="1141"/>
      <c r="X2932" s="1140"/>
      <c r="Z2932" s="1141"/>
      <c r="AB2932" s="1140"/>
      <c r="AD2932" s="1141"/>
    </row>
    <row r="2933" spans="6:30" ht="18" customHeight="1">
      <c r="F2933" s="144"/>
      <c r="I2933" s="622"/>
      <c r="J2933" s="199"/>
      <c r="L2933" s="144"/>
      <c r="M2933" s="211"/>
      <c r="P2933" s="1391"/>
      <c r="R2933" s="981"/>
      <c r="T2933" s="1140"/>
      <c r="V2933" s="1141"/>
      <c r="X2933" s="1140"/>
      <c r="Z2933" s="1141"/>
      <c r="AB2933" s="1140"/>
      <c r="AD2933" s="1141"/>
    </row>
    <row r="2934" spans="6:30" ht="18" customHeight="1">
      <c r="F2934" s="144"/>
      <c r="I2934" s="622"/>
      <c r="J2934" s="199"/>
      <c r="L2934" s="144"/>
      <c r="M2934" s="211"/>
      <c r="P2934" s="1391"/>
      <c r="R2934" s="981"/>
      <c r="T2934" s="1140"/>
      <c r="V2934" s="1141"/>
      <c r="X2934" s="1140"/>
      <c r="Z2934" s="1141"/>
      <c r="AB2934" s="1140"/>
      <c r="AD2934" s="1141"/>
    </row>
    <row r="2935" spans="6:30" ht="18" customHeight="1">
      <c r="F2935" s="144"/>
      <c r="I2935" s="622"/>
      <c r="J2935" s="199"/>
      <c r="L2935" s="144"/>
      <c r="M2935" s="211"/>
      <c r="P2935" s="1391"/>
      <c r="R2935" s="981"/>
      <c r="T2935" s="1140"/>
      <c r="V2935" s="1141"/>
      <c r="X2935" s="1140"/>
      <c r="Z2935" s="1141"/>
      <c r="AB2935" s="1140"/>
      <c r="AD2935" s="1141"/>
    </row>
    <row r="2936" spans="6:30" ht="18" customHeight="1">
      <c r="F2936" s="144"/>
      <c r="I2936" s="622"/>
      <c r="J2936" s="199"/>
      <c r="L2936" s="144"/>
      <c r="M2936" s="211"/>
      <c r="P2936" s="1391"/>
      <c r="R2936" s="981"/>
      <c r="T2936" s="1140"/>
      <c r="V2936" s="1141"/>
      <c r="X2936" s="1140"/>
      <c r="Z2936" s="1141"/>
      <c r="AB2936" s="1140"/>
      <c r="AD2936" s="1141"/>
    </row>
    <row r="2937" spans="6:30" ht="18" customHeight="1">
      <c r="F2937" s="144"/>
      <c r="I2937" s="622"/>
      <c r="J2937" s="199"/>
      <c r="L2937" s="144"/>
      <c r="M2937" s="211"/>
      <c r="P2937" s="1391"/>
      <c r="R2937" s="981"/>
      <c r="T2937" s="1140"/>
      <c r="V2937" s="1141"/>
      <c r="X2937" s="1140"/>
      <c r="Z2937" s="1141"/>
      <c r="AB2937" s="1140"/>
      <c r="AD2937" s="1141"/>
    </row>
    <row r="2938" spans="6:30" ht="18" customHeight="1">
      <c r="F2938" s="144"/>
      <c r="I2938" s="622"/>
      <c r="J2938" s="199"/>
      <c r="L2938" s="144"/>
      <c r="M2938" s="211"/>
      <c r="P2938" s="1391"/>
      <c r="R2938" s="981"/>
      <c r="T2938" s="1140"/>
      <c r="V2938" s="1141"/>
      <c r="X2938" s="1140"/>
      <c r="Z2938" s="1141"/>
      <c r="AB2938" s="1140"/>
      <c r="AD2938" s="1141"/>
    </row>
    <row r="2939" spans="6:30" ht="18" customHeight="1">
      <c r="F2939" s="144"/>
      <c r="I2939" s="622"/>
      <c r="J2939" s="199"/>
      <c r="L2939" s="144"/>
      <c r="M2939" s="211"/>
      <c r="P2939" s="1391"/>
      <c r="R2939" s="981"/>
      <c r="T2939" s="1140"/>
      <c r="V2939" s="1141"/>
      <c r="X2939" s="1140"/>
      <c r="Z2939" s="1141"/>
      <c r="AB2939" s="1140"/>
      <c r="AD2939" s="1141"/>
    </row>
    <row r="2940" spans="6:30" ht="18" customHeight="1">
      <c r="F2940" s="144"/>
      <c r="I2940" s="622"/>
      <c r="J2940" s="199"/>
      <c r="L2940" s="144"/>
      <c r="M2940" s="211"/>
      <c r="P2940" s="1391"/>
      <c r="R2940" s="981"/>
      <c r="T2940" s="1140"/>
      <c r="V2940" s="1141"/>
      <c r="X2940" s="1140"/>
      <c r="Z2940" s="1141"/>
      <c r="AB2940" s="1140"/>
      <c r="AD2940" s="1141"/>
    </row>
    <row r="2941" spans="6:30" ht="18" customHeight="1">
      <c r="F2941" s="144"/>
      <c r="I2941" s="622"/>
      <c r="J2941" s="199"/>
      <c r="L2941" s="144"/>
      <c r="M2941" s="211"/>
      <c r="P2941" s="1391"/>
      <c r="R2941" s="981"/>
      <c r="T2941" s="1140"/>
      <c r="V2941" s="1141"/>
      <c r="X2941" s="1140"/>
      <c r="Z2941" s="1141"/>
      <c r="AB2941" s="1140"/>
      <c r="AD2941" s="1141"/>
    </row>
    <row r="2942" spans="6:30" ht="18" customHeight="1">
      <c r="F2942" s="144"/>
      <c r="I2942" s="622"/>
      <c r="J2942" s="199"/>
      <c r="L2942" s="144"/>
      <c r="M2942" s="211"/>
      <c r="P2942" s="1391"/>
      <c r="R2942" s="981"/>
      <c r="T2942" s="1140"/>
      <c r="V2942" s="1141"/>
      <c r="X2942" s="1140"/>
      <c r="Z2942" s="1141"/>
      <c r="AB2942" s="1140"/>
      <c r="AD2942" s="1141"/>
    </row>
    <row r="2943" spans="6:30" ht="18" customHeight="1">
      <c r="F2943" s="144"/>
      <c r="I2943" s="622"/>
      <c r="J2943" s="199"/>
      <c r="L2943" s="144"/>
      <c r="M2943" s="211"/>
      <c r="P2943" s="1391"/>
      <c r="R2943" s="981"/>
      <c r="T2943" s="1140"/>
      <c r="V2943" s="1141"/>
      <c r="X2943" s="1140"/>
      <c r="Z2943" s="1141"/>
      <c r="AB2943" s="1140"/>
      <c r="AD2943" s="1141"/>
    </row>
    <row r="2944" spans="6:30" ht="18" customHeight="1">
      <c r="F2944" s="144"/>
      <c r="I2944" s="622"/>
      <c r="J2944" s="199"/>
      <c r="L2944" s="144"/>
      <c r="M2944" s="211"/>
      <c r="P2944" s="1391"/>
      <c r="R2944" s="981"/>
      <c r="T2944" s="1140"/>
      <c r="V2944" s="1141"/>
      <c r="X2944" s="1140"/>
      <c r="Z2944" s="1141"/>
      <c r="AB2944" s="1140"/>
      <c r="AD2944" s="1141"/>
    </row>
    <row r="2945" spans="6:30" ht="18" customHeight="1">
      <c r="F2945" s="144"/>
      <c r="I2945" s="622"/>
      <c r="J2945" s="199"/>
      <c r="L2945" s="144"/>
      <c r="M2945" s="211"/>
      <c r="P2945" s="1391"/>
      <c r="R2945" s="981"/>
      <c r="T2945" s="1140"/>
      <c r="V2945" s="1141"/>
      <c r="X2945" s="1140"/>
      <c r="Z2945" s="1141"/>
      <c r="AB2945" s="1140"/>
      <c r="AD2945" s="1141"/>
    </row>
    <row r="2946" spans="6:30" ht="18" customHeight="1">
      <c r="F2946" s="144"/>
      <c r="I2946" s="622"/>
      <c r="J2946" s="199"/>
      <c r="L2946" s="144"/>
      <c r="M2946" s="211"/>
      <c r="P2946" s="1391"/>
      <c r="R2946" s="981"/>
      <c r="T2946" s="1140"/>
      <c r="V2946" s="1141"/>
      <c r="X2946" s="1140"/>
      <c r="Z2946" s="1141"/>
      <c r="AB2946" s="1140"/>
      <c r="AD2946" s="1141"/>
    </row>
    <row r="2947" spans="6:30" ht="18" customHeight="1">
      <c r="F2947" s="144"/>
      <c r="I2947" s="622"/>
      <c r="J2947" s="199"/>
      <c r="L2947" s="144"/>
      <c r="M2947" s="211"/>
      <c r="P2947" s="1391"/>
      <c r="R2947" s="981"/>
      <c r="T2947" s="1140"/>
      <c r="V2947" s="1141"/>
      <c r="X2947" s="1140"/>
      <c r="Z2947" s="1141"/>
      <c r="AB2947" s="1140"/>
      <c r="AD2947" s="1141"/>
    </row>
    <row r="2948" spans="6:30" ht="18" customHeight="1">
      <c r="F2948" s="144"/>
      <c r="I2948" s="622"/>
      <c r="J2948" s="199"/>
      <c r="L2948" s="144"/>
      <c r="M2948" s="211"/>
      <c r="P2948" s="1391"/>
      <c r="R2948" s="981"/>
      <c r="T2948" s="1140"/>
      <c r="V2948" s="1141"/>
      <c r="X2948" s="1140"/>
      <c r="Z2948" s="1141"/>
      <c r="AB2948" s="1140"/>
      <c r="AD2948" s="1141"/>
    </row>
    <row r="2949" spans="6:30" ht="18" customHeight="1">
      <c r="F2949" s="144"/>
      <c r="I2949" s="622"/>
      <c r="J2949" s="199"/>
      <c r="L2949" s="144"/>
      <c r="M2949" s="211"/>
      <c r="P2949" s="1391"/>
      <c r="R2949" s="981"/>
      <c r="T2949" s="1140"/>
      <c r="V2949" s="1141"/>
      <c r="X2949" s="1140"/>
      <c r="Z2949" s="1141"/>
      <c r="AB2949" s="1140"/>
      <c r="AD2949" s="1141"/>
    </row>
    <row r="2950" spans="6:30" ht="18" customHeight="1">
      <c r="F2950" s="144"/>
      <c r="I2950" s="622"/>
      <c r="J2950" s="199"/>
      <c r="L2950" s="144"/>
      <c r="M2950" s="211"/>
      <c r="P2950" s="1391"/>
      <c r="R2950" s="981"/>
      <c r="T2950" s="1140"/>
      <c r="V2950" s="1141"/>
      <c r="X2950" s="1140"/>
      <c r="Z2950" s="1141"/>
      <c r="AB2950" s="1140"/>
      <c r="AD2950" s="1141"/>
    </row>
    <row r="2951" spans="6:30" ht="18" customHeight="1">
      <c r="F2951" s="144"/>
      <c r="I2951" s="622"/>
      <c r="J2951" s="199"/>
      <c r="L2951" s="144"/>
      <c r="M2951" s="211"/>
      <c r="P2951" s="1391"/>
      <c r="R2951" s="981"/>
      <c r="T2951" s="1140"/>
      <c r="V2951" s="1141"/>
      <c r="X2951" s="1140"/>
      <c r="Z2951" s="1141"/>
      <c r="AB2951" s="1140"/>
      <c r="AD2951" s="1141"/>
    </row>
    <row r="2952" spans="6:30" ht="18" customHeight="1">
      <c r="F2952" s="144"/>
      <c r="I2952" s="622"/>
      <c r="J2952" s="199"/>
      <c r="L2952" s="144"/>
      <c r="M2952" s="211"/>
      <c r="P2952" s="1391"/>
      <c r="R2952" s="981"/>
      <c r="T2952" s="1140"/>
      <c r="V2952" s="1141"/>
      <c r="X2952" s="1140"/>
      <c r="Z2952" s="1141"/>
      <c r="AB2952" s="1140"/>
      <c r="AD2952" s="1141"/>
    </row>
    <row r="2953" spans="6:30" ht="18" customHeight="1">
      <c r="F2953" s="144"/>
      <c r="I2953" s="622"/>
      <c r="J2953" s="199"/>
      <c r="L2953" s="144"/>
      <c r="M2953" s="211"/>
      <c r="P2953" s="1391"/>
      <c r="R2953" s="981"/>
      <c r="T2953" s="1140"/>
      <c r="V2953" s="1141"/>
      <c r="X2953" s="1140"/>
      <c r="Z2953" s="1141"/>
      <c r="AB2953" s="1140"/>
      <c r="AD2953" s="1141"/>
    </row>
    <row r="2954" spans="6:30" ht="18" customHeight="1">
      <c r="F2954" s="144"/>
      <c r="I2954" s="622"/>
      <c r="J2954" s="199"/>
      <c r="L2954" s="144"/>
      <c r="M2954" s="211"/>
      <c r="P2954" s="1391"/>
      <c r="R2954" s="981"/>
      <c r="T2954" s="1140"/>
      <c r="V2954" s="1141"/>
      <c r="X2954" s="1140"/>
      <c r="Z2954" s="1141"/>
      <c r="AB2954" s="1140"/>
      <c r="AD2954" s="1141"/>
    </row>
    <row r="2955" spans="6:30" ht="18" customHeight="1">
      <c r="F2955" s="144"/>
      <c r="I2955" s="622"/>
      <c r="J2955" s="199"/>
      <c r="L2955" s="144"/>
      <c r="M2955" s="211"/>
      <c r="P2955" s="1391"/>
      <c r="R2955" s="981"/>
      <c r="T2955" s="1140"/>
      <c r="V2955" s="1141"/>
      <c r="X2955" s="1140"/>
      <c r="Z2955" s="1141"/>
      <c r="AB2955" s="1140"/>
      <c r="AD2955" s="1141"/>
    </row>
    <row r="2956" spans="6:30" ht="18" customHeight="1">
      <c r="F2956" s="144"/>
      <c r="I2956" s="622"/>
      <c r="J2956" s="199"/>
      <c r="L2956" s="144"/>
      <c r="M2956" s="211"/>
      <c r="P2956" s="1391"/>
      <c r="R2956" s="981"/>
      <c r="T2956" s="1140"/>
      <c r="V2956" s="1141"/>
      <c r="X2956" s="1140"/>
      <c r="Z2956" s="1141"/>
      <c r="AB2956" s="1140"/>
      <c r="AD2956" s="1141"/>
    </row>
    <row r="2957" spans="6:30" ht="18" customHeight="1">
      <c r="F2957" s="144"/>
      <c r="I2957" s="622"/>
      <c r="J2957" s="199"/>
      <c r="L2957" s="144"/>
      <c r="M2957" s="211"/>
      <c r="P2957" s="1391"/>
      <c r="R2957" s="981"/>
      <c r="T2957" s="1140"/>
      <c r="V2957" s="1141"/>
      <c r="X2957" s="1140"/>
      <c r="Z2957" s="1141"/>
      <c r="AB2957" s="1140"/>
      <c r="AD2957" s="1141"/>
    </row>
    <row r="2958" spans="6:30" ht="18" customHeight="1">
      <c r="F2958" s="144"/>
      <c r="I2958" s="622"/>
      <c r="J2958" s="199"/>
      <c r="L2958" s="144"/>
      <c r="M2958" s="211"/>
      <c r="P2958" s="1391"/>
      <c r="R2958" s="981"/>
      <c r="T2958" s="1140"/>
      <c r="V2958" s="1141"/>
      <c r="X2958" s="1140"/>
      <c r="Z2958" s="1141"/>
      <c r="AB2958" s="1140"/>
      <c r="AD2958" s="1141"/>
    </row>
    <row r="2959" spans="6:30" ht="18" customHeight="1">
      <c r="F2959" s="144"/>
      <c r="I2959" s="622"/>
      <c r="J2959" s="199"/>
      <c r="L2959" s="144"/>
      <c r="M2959" s="211"/>
      <c r="P2959" s="1391"/>
      <c r="R2959" s="981"/>
      <c r="T2959" s="1140"/>
      <c r="V2959" s="1141"/>
      <c r="X2959" s="1140"/>
      <c r="Z2959" s="1141"/>
      <c r="AB2959" s="1140"/>
      <c r="AD2959" s="1141"/>
    </row>
    <row r="2960" spans="6:30" ht="18" customHeight="1">
      <c r="F2960" s="144"/>
      <c r="I2960" s="622"/>
      <c r="J2960" s="199"/>
      <c r="L2960" s="144"/>
      <c r="M2960" s="211"/>
      <c r="P2960" s="1391"/>
      <c r="R2960" s="981"/>
      <c r="T2960" s="1140"/>
      <c r="V2960" s="1141"/>
      <c r="X2960" s="1140"/>
      <c r="Z2960" s="1141"/>
      <c r="AB2960" s="1140"/>
      <c r="AD2960" s="1141"/>
    </row>
    <row r="2961" spans="6:30" ht="18" customHeight="1">
      <c r="F2961" s="144"/>
      <c r="I2961" s="622"/>
      <c r="J2961" s="199"/>
      <c r="L2961" s="144"/>
      <c r="M2961" s="211"/>
      <c r="P2961" s="1391"/>
      <c r="R2961" s="981"/>
      <c r="T2961" s="1140"/>
      <c r="V2961" s="1141"/>
      <c r="X2961" s="1140"/>
      <c r="Z2961" s="1141"/>
      <c r="AB2961" s="1140"/>
      <c r="AD2961" s="1141"/>
    </row>
    <row r="2962" spans="6:30" ht="18" customHeight="1">
      <c r="F2962" s="144"/>
      <c r="I2962" s="622"/>
      <c r="J2962" s="199"/>
      <c r="L2962" s="144"/>
      <c r="M2962" s="211"/>
      <c r="P2962" s="1391"/>
      <c r="R2962" s="981"/>
      <c r="T2962" s="1140"/>
      <c r="V2962" s="1141"/>
      <c r="X2962" s="1140"/>
      <c r="Z2962" s="1141"/>
      <c r="AB2962" s="1140"/>
      <c r="AD2962" s="1141"/>
    </row>
    <row r="2963" spans="6:30" ht="18" customHeight="1">
      <c r="F2963" s="144"/>
      <c r="I2963" s="622"/>
      <c r="J2963" s="199"/>
      <c r="L2963" s="144"/>
      <c r="M2963" s="211"/>
      <c r="P2963" s="1391"/>
      <c r="R2963" s="981"/>
      <c r="T2963" s="1140"/>
      <c r="V2963" s="1141"/>
      <c r="X2963" s="1140"/>
      <c r="Z2963" s="1141"/>
      <c r="AB2963" s="1140"/>
      <c r="AD2963" s="1141"/>
    </row>
    <row r="2964" spans="6:30" ht="18" customHeight="1">
      <c r="F2964" s="144"/>
      <c r="I2964" s="622"/>
      <c r="J2964" s="199"/>
      <c r="L2964" s="144"/>
      <c r="M2964" s="211"/>
      <c r="P2964" s="1391"/>
      <c r="R2964" s="981"/>
      <c r="T2964" s="1140"/>
      <c r="V2964" s="1141"/>
      <c r="X2964" s="1140"/>
      <c r="Z2964" s="1141"/>
      <c r="AB2964" s="1140"/>
      <c r="AD2964" s="1141"/>
    </row>
    <row r="2965" spans="6:30" ht="18" customHeight="1">
      <c r="F2965" s="144"/>
      <c r="I2965" s="622"/>
      <c r="J2965" s="199"/>
      <c r="L2965" s="144"/>
      <c r="M2965" s="211"/>
      <c r="P2965" s="1391"/>
      <c r="R2965" s="981"/>
      <c r="T2965" s="1140"/>
      <c r="V2965" s="1141"/>
      <c r="X2965" s="1140"/>
      <c r="Z2965" s="1141"/>
      <c r="AB2965" s="1140"/>
      <c r="AD2965" s="1141"/>
    </row>
    <row r="2966" spans="6:30" ht="18" customHeight="1">
      <c r="F2966" s="144"/>
      <c r="I2966" s="622"/>
      <c r="J2966" s="199"/>
      <c r="L2966" s="144"/>
      <c r="M2966" s="211"/>
      <c r="P2966" s="1391"/>
      <c r="R2966" s="981"/>
      <c r="T2966" s="1140"/>
      <c r="V2966" s="1141"/>
      <c r="X2966" s="1140"/>
      <c r="Z2966" s="1141"/>
      <c r="AB2966" s="1140"/>
      <c r="AD2966" s="1141"/>
    </row>
    <row r="2967" spans="6:30" ht="18" customHeight="1">
      <c r="F2967" s="144"/>
      <c r="I2967" s="622"/>
      <c r="J2967" s="199"/>
      <c r="L2967" s="144"/>
      <c r="M2967" s="211"/>
      <c r="P2967" s="1391"/>
      <c r="R2967" s="981"/>
      <c r="T2967" s="1140"/>
      <c r="V2967" s="1141"/>
      <c r="X2967" s="1140"/>
      <c r="Z2967" s="1141"/>
      <c r="AB2967" s="1140"/>
      <c r="AD2967" s="1141"/>
    </row>
    <row r="2968" spans="6:30" ht="18" customHeight="1">
      <c r="F2968" s="144"/>
      <c r="I2968" s="622"/>
      <c r="J2968" s="199"/>
      <c r="L2968" s="144"/>
      <c r="M2968" s="211"/>
      <c r="P2968" s="1391"/>
      <c r="R2968" s="981"/>
      <c r="T2968" s="1140"/>
      <c r="V2968" s="1141"/>
      <c r="X2968" s="1140"/>
      <c r="Z2968" s="1141"/>
      <c r="AB2968" s="1140"/>
      <c r="AD2968" s="1141"/>
    </row>
    <row r="2969" spans="6:30" ht="18" customHeight="1">
      <c r="F2969" s="144"/>
      <c r="I2969" s="622"/>
      <c r="J2969" s="199"/>
      <c r="L2969" s="144"/>
      <c r="M2969" s="211"/>
      <c r="P2969" s="1391"/>
      <c r="R2969" s="981"/>
      <c r="T2969" s="1140"/>
      <c r="V2969" s="1141"/>
      <c r="X2969" s="1140"/>
      <c r="Z2969" s="1141"/>
      <c r="AB2969" s="1140"/>
      <c r="AD2969" s="1141"/>
    </row>
    <row r="2970" spans="6:30" ht="18" customHeight="1">
      <c r="F2970" s="144"/>
      <c r="I2970" s="622"/>
      <c r="J2970" s="199"/>
      <c r="L2970" s="144"/>
      <c r="M2970" s="211"/>
      <c r="P2970" s="1391"/>
      <c r="R2970" s="981"/>
      <c r="T2970" s="1140"/>
      <c r="V2970" s="1141"/>
      <c r="X2970" s="1140"/>
      <c r="Z2970" s="1141"/>
      <c r="AB2970" s="1140"/>
      <c r="AD2970" s="1141"/>
    </row>
    <row r="2971" spans="6:30" ht="18" customHeight="1">
      <c r="F2971" s="144"/>
      <c r="I2971" s="622"/>
      <c r="J2971" s="199"/>
      <c r="L2971" s="144"/>
      <c r="M2971" s="211"/>
      <c r="P2971" s="1391"/>
      <c r="R2971" s="981"/>
      <c r="T2971" s="1140"/>
      <c r="V2971" s="1141"/>
      <c r="X2971" s="1140"/>
      <c r="Z2971" s="1141"/>
      <c r="AB2971" s="1140"/>
      <c r="AD2971" s="1141"/>
    </row>
    <row r="2972" spans="6:30" ht="18" customHeight="1">
      <c r="F2972" s="144"/>
      <c r="I2972" s="622"/>
      <c r="J2972" s="199"/>
      <c r="L2972" s="144"/>
      <c r="M2972" s="211"/>
      <c r="P2972" s="1391"/>
      <c r="R2972" s="981"/>
      <c r="T2972" s="1140"/>
      <c r="V2972" s="1141"/>
      <c r="X2972" s="1140"/>
      <c r="Z2972" s="1141"/>
      <c r="AB2972" s="1140"/>
      <c r="AD2972" s="1141"/>
    </row>
    <row r="2973" spans="6:30" ht="18" customHeight="1">
      <c r="F2973" s="144"/>
      <c r="I2973" s="622"/>
      <c r="J2973" s="199"/>
      <c r="L2973" s="144"/>
      <c r="M2973" s="211"/>
      <c r="P2973" s="1391"/>
      <c r="R2973" s="981"/>
      <c r="T2973" s="1140"/>
      <c r="V2973" s="1141"/>
      <c r="X2973" s="1140"/>
      <c r="Z2973" s="1141"/>
      <c r="AB2973" s="1140"/>
      <c r="AD2973" s="1141"/>
    </row>
    <row r="2974" spans="6:30" ht="18" customHeight="1">
      <c r="F2974" s="144"/>
      <c r="I2974" s="622"/>
      <c r="J2974" s="199"/>
      <c r="L2974" s="144"/>
      <c r="M2974" s="211"/>
      <c r="P2974" s="1391"/>
      <c r="R2974" s="981"/>
      <c r="T2974" s="1140"/>
      <c r="V2974" s="1141"/>
      <c r="X2974" s="1140"/>
      <c r="Z2974" s="1141"/>
      <c r="AB2974" s="1140"/>
      <c r="AD2974" s="1141"/>
    </row>
    <row r="2975" spans="6:30" ht="18" customHeight="1">
      <c r="F2975" s="144"/>
      <c r="I2975" s="622"/>
      <c r="J2975" s="199"/>
      <c r="L2975" s="144"/>
      <c r="M2975" s="211"/>
      <c r="P2975" s="1391"/>
      <c r="R2975" s="981"/>
      <c r="T2975" s="1140"/>
      <c r="V2975" s="1141"/>
      <c r="X2975" s="1140"/>
      <c r="Z2975" s="1141"/>
      <c r="AB2975" s="1140"/>
      <c r="AD2975" s="1141"/>
    </row>
    <row r="2976" spans="6:30" ht="18" customHeight="1">
      <c r="F2976" s="144"/>
      <c r="I2976" s="622"/>
      <c r="J2976" s="199"/>
      <c r="L2976" s="144"/>
      <c r="M2976" s="211"/>
      <c r="P2976" s="1391"/>
      <c r="R2976" s="981"/>
      <c r="T2976" s="1140"/>
      <c r="V2976" s="1141"/>
      <c r="X2976" s="1140"/>
      <c r="Z2976" s="1141"/>
      <c r="AB2976" s="1140"/>
      <c r="AD2976" s="1141"/>
    </row>
    <row r="2977" spans="6:30" ht="18" customHeight="1">
      <c r="F2977" s="144"/>
      <c r="I2977" s="622"/>
      <c r="J2977" s="199"/>
      <c r="L2977" s="144"/>
      <c r="M2977" s="211"/>
      <c r="P2977" s="1391"/>
      <c r="R2977" s="981"/>
      <c r="T2977" s="1140"/>
      <c r="V2977" s="1141"/>
      <c r="X2977" s="1140"/>
      <c r="Z2977" s="1141"/>
      <c r="AB2977" s="1140"/>
      <c r="AD2977" s="1141"/>
    </row>
    <row r="2978" spans="6:30" ht="18" customHeight="1">
      <c r="F2978" s="144"/>
      <c r="I2978" s="622"/>
      <c r="J2978" s="199"/>
      <c r="L2978" s="144"/>
      <c r="M2978" s="211"/>
      <c r="P2978" s="1391"/>
      <c r="R2978" s="981"/>
      <c r="T2978" s="1140"/>
      <c r="V2978" s="1141"/>
      <c r="X2978" s="1140"/>
      <c r="Z2978" s="1141"/>
      <c r="AB2978" s="1140"/>
      <c r="AD2978" s="1141"/>
    </row>
    <row r="2979" spans="6:30" ht="18" customHeight="1">
      <c r="F2979" s="144"/>
      <c r="I2979" s="622"/>
      <c r="J2979" s="199"/>
      <c r="L2979" s="144"/>
      <c r="M2979" s="211"/>
      <c r="P2979" s="1391"/>
      <c r="R2979" s="981"/>
      <c r="T2979" s="1140"/>
      <c r="V2979" s="1141"/>
      <c r="X2979" s="1140"/>
      <c r="Z2979" s="1141"/>
      <c r="AB2979" s="1140"/>
      <c r="AD2979" s="1141"/>
    </row>
    <row r="2980" spans="6:30" ht="18" customHeight="1">
      <c r="F2980" s="144"/>
      <c r="I2980" s="622"/>
      <c r="J2980" s="199"/>
      <c r="L2980" s="144"/>
      <c r="M2980" s="211"/>
      <c r="P2980" s="1391"/>
      <c r="R2980" s="981"/>
      <c r="T2980" s="1140"/>
      <c r="V2980" s="1141"/>
      <c r="X2980" s="1140"/>
      <c r="Z2980" s="1141"/>
      <c r="AB2980" s="1140"/>
      <c r="AD2980" s="1141"/>
    </row>
    <row r="2981" spans="6:30" ht="18" customHeight="1">
      <c r="F2981" s="144"/>
      <c r="I2981" s="622"/>
      <c r="J2981" s="199"/>
      <c r="L2981" s="144"/>
      <c r="M2981" s="211"/>
      <c r="P2981" s="1391"/>
      <c r="R2981" s="981"/>
      <c r="T2981" s="1140"/>
      <c r="V2981" s="1141"/>
      <c r="X2981" s="1140"/>
      <c r="Z2981" s="1141"/>
      <c r="AB2981" s="1140"/>
      <c r="AD2981" s="1141"/>
    </row>
    <row r="2982" spans="6:30" ht="18" customHeight="1">
      <c r="F2982" s="144"/>
      <c r="I2982" s="622"/>
      <c r="J2982" s="199"/>
      <c r="L2982" s="144"/>
      <c r="M2982" s="211"/>
      <c r="P2982" s="1391"/>
      <c r="R2982" s="981"/>
      <c r="T2982" s="1140"/>
      <c r="V2982" s="1141"/>
      <c r="X2982" s="1140"/>
      <c r="Z2982" s="1141"/>
      <c r="AB2982" s="1140"/>
      <c r="AD2982" s="1141"/>
    </row>
    <row r="2983" spans="6:30" ht="18" customHeight="1">
      <c r="F2983" s="144"/>
      <c r="I2983" s="622"/>
      <c r="J2983" s="199"/>
      <c r="L2983" s="144"/>
      <c r="M2983" s="211"/>
      <c r="P2983" s="1391"/>
      <c r="R2983" s="981"/>
      <c r="T2983" s="1140"/>
      <c r="V2983" s="1141"/>
      <c r="X2983" s="1140"/>
      <c r="Z2983" s="1141"/>
      <c r="AB2983" s="1140"/>
      <c r="AD2983" s="1141"/>
    </row>
    <row r="2984" spans="6:30" ht="18" customHeight="1">
      <c r="F2984" s="144"/>
      <c r="I2984" s="622"/>
      <c r="J2984" s="199"/>
      <c r="L2984" s="144"/>
      <c r="M2984" s="211"/>
      <c r="P2984" s="1391"/>
      <c r="R2984" s="981"/>
      <c r="T2984" s="1140"/>
      <c r="V2984" s="1141"/>
      <c r="X2984" s="1140"/>
      <c r="Z2984" s="1141"/>
      <c r="AB2984" s="1140"/>
      <c r="AD2984" s="1141"/>
    </row>
    <row r="2985" spans="6:30" ht="18" customHeight="1">
      <c r="F2985" s="144"/>
      <c r="I2985" s="622"/>
      <c r="J2985" s="199"/>
      <c r="L2985" s="144"/>
      <c r="M2985" s="211"/>
      <c r="P2985" s="1391"/>
      <c r="R2985" s="981"/>
      <c r="T2985" s="1140"/>
      <c r="V2985" s="1141"/>
      <c r="X2985" s="1140"/>
      <c r="Z2985" s="1141"/>
      <c r="AB2985" s="1140"/>
      <c r="AD2985" s="1141"/>
    </row>
    <row r="2986" spans="6:30" ht="18" customHeight="1">
      <c r="F2986" s="144"/>
      <c r="I2986" s="622"/>
      <c r="J2986" s="199"/>
      <c r="L2986" s="144"/>
      <c r="M2986" s="211"/>
      <c r="P2986" s="1391"/>
      <c r="R2986" s="981"/>
      <c r="T2986" s="1140"/>
      <c r="V2986" s="1141"/>
      <c r="X2986" s="1140"/>
      <c r="Z2986" s="1141"/>
      <c r="AB2986" s="1140"/>
      <c r="AD2986" s="1141"/>
    </row>
    <row r="2987" spans="6:30" ht="18" customHeight="1">
      <c r="F2987" s="144"/>
      <c r="I2987" s="622"/>
      <c r="J2987" s="199"/>
      <c r="L2987" s="144"/>
      <c r="M2987" s="211"/>
      <c r="P2987" s="1391"/>
      <c r="R2987" s="981"/>
      <c r="T2987" s="1140"/>
      <c r="V2987" s="1141"/>
      <c r="X2987" s="1140"/>
      <c r="Z2987" s="1141"/>
      <c r="AB2987" s="1140"/>
      <c r="AD2987" s="1141"/>
    </row>
    <row r="2988" spans="6:30" ht="18" customHeight="1">
      <c r="F2988" s="144"/>
      <c r="I2988" s="622"/>
      <c r="J2988" s="199"/>
      <c r="L2988" s="144"/>
      <c r="M2988" s="211"/>
      <c r="P2988" s="1391"/>
      <c r="R2988" s="981"/>
      <c r="T2988" s="1140"/>
      <c r="V2988" s="1141"/>
      <c r="X2988" s="1140"/>
      <c r="Z2988" s="1141"/>
      <c r="AB2988" s="1140"/>
      <c r="AD2988" s="1141"/>
    </row>
    <row r="2989" spans="6:30" ht="18" customHeight="1">
      <c r="F2989" s="144"/>
      <c r="I2989" s="622"/>
      <c r="J2989" s="199"/>
      <c r="L2989" s="144"/>
      <c r="M2989" s="211"/>
      <c r="P2989" s="1391"/>
      <c r="R2989" s="981"/>
      <c r="T2989" s="1140"/>
      <c r="V2989" s="1141"/>
      <c r="X2989" s="1140"/>
      <c r="Z2989" s="1141"/>
      <c r="AB2989" s="1140"/>
      <c r="AD2989" s="1141"/>
    </row>
    <row r="2990" spans="6:30" ht="18" customHeight="1">
      <c r="F2990" s="144"/>
      <c r="I2990" s="622"/>
      <c r="J2990" s="199"/>
      <c r="L2990" s="144"/>
      <c r="M2990" s="211"/>
      <c r="P2990" s="1391"/>
      <c r="R2990" s="981"/>
      <c r="T2990" s="1140"/>
      <c r="V2990" s="1141"/>
      <c r="X2990" s="1140"/>
      <c r="Z2990" s="1141"/>
      <c r="AB2990" s="1140"/>
      <c r="AD2990" s="1141"/>
    </row>
    <row r="2991" spans="6:30" ht="18" customHeight="1">
      <c r="F2991" s="144"/>
      <c r="I2991" s="622"/>
      <c r="J2991" s="199"/>
      <c r="L2991" s="144"/>
      <c r="M2991" s="211"/>
      <c r="P2991" s="1391"/>
      <c r="R2991" s="981"/>
      <c r="T2991" s="1140"/>
      <c r="V2991" s="1141"/>
      <c r="X2991" s="1140"/>
      <c r="Z2991" s="1141"/>
      <c r="AB2991" s="1140"/>
      <c r="AD2991" s="1141"/>
    </row>
    <row r="2992" spans="6:30" ht="18" customHeight="1">
      <c r="F2992" s="144"/>
      <c r="I2992" s="622"/>
      <c r="J2992" s="199"/>
      <c r="L2992" s="144"/>
      <c r="M2992" s="211"/>
      <c r="P2992" s="1391"/>
      <c r="R2992" s="981"/>
      <c r="T2992" s="1140"/>
      <c r="V2992" s="1141"/>
      <c r="X2992" s="1140"/>
      <c r="Z2992" s="1141"/>
      <c r="AB2992" s="1140"/>
      <c r="AD2992" s="1141"/>
    </row>
    <row r="2993" spans="6:30" ht="18" customHeight="1">
      <c r="F2993" s="144"/>
      <c r="I2993" s="622"/>
      <c r="J2993" s="199"/>
      <c r="L2993" s="144"/>
      <c r="M2993" s="211"/>
      <c r="P2993" s="1391"/>
      <c r="R2993" s="981"/>
      <c r="T2993" s="1140"/>
      <c r="V2993" s="1141"/>
      <c r="X2993" s="1140"/>
      <c r="Z2993" s="1141"/>
      <c r="AB2993" s="1140"/>
      <c r="AD2993" s="1141"/>
    </row>
    <row r="2994" spans="6:30" ht="18" customHeight="1">
      <c r="F2994" s="144"/>
      <c r="I2994" s="622"/>
      <c r="J2994" s="199"/>
      <c r="L2994" s="144"/>
      <c r="M2994" s="211"/>
      <c r="P2994" s="1391"/>
      <c r="R2994" s="981"/>
      <c r="T2994" s="1140"/>
      <c r="V2994" s="1141"/>
      <c r="X2994" s="1140"/>
      <c r="Z2994" s="1141"/>
      <c r="AB2994" s="1140"/>
      <c r="AD2994" s="1141"/>
    </row>
    <row r="2995" spans="6:30" ht="18" customHeight="1">
      <c r="F2995" s="144"/>
      <c r="I2995" s="622"/>
      <c r="J2995" s="199"/>
      <c r="L2995" s="144"/>
      <c r="M2995" s="211"/>
      <c r="P2995" s="1391"/>
      <c r="R2995" s="981"/>
      <c r="T2995" s="1140"/>
      <c r="V2995" s="1141"/>
      <c r="X2995" s="1140"/>
      <c r="Z2995" s="1141"/>
      <c r="AB2995" s="1140"/>
      <c r="AD2995" s="1141"/>
    </row>
    <row r="2996" spans="6:30" ht="18" customHeight="1">
      <c r="F2996" s="144"/>
      <c r="I2996" s="622"/>
      <c r="J2996" s="199"/>
      <c r="L2996" s="144"/>
      <c r="M2996" s="211"/>
      <c r="P2996" s="1391"/>
      <c r="R2996" s="981"/>
      <c r="T2996" s="1140"/>
      <c r="V2996" s="1141"/>
      <c r="X2996" s="1140"/>
      <c r="Z2996" s="1141"/>
      <c r="AB2996" s="1140"/>
      <c r="AD2996" s="1141"/>
    </row>
    <row r="2997" spans="6:30" ht="18" customHeight="1">
      <c r="F2997" s="144"/>
      <c r="I2997" s="622"/>
      <c r="J2997" s="199"/>
      <c r="L2997" s="144"/>
      <c r="M2997" s="211"/>
      <c r="P2997" s="1391"/>
      <c r="R2997" s="981"/>
      <c r="T2997" s="1140"/>
      <c r="V2997" s="1141"/>
      <c r="X2997" s="1140"/>
      <c r="Z2997" s="1141"/>
      <c r="AB2997" s="1140"/>
      <c r="AD2997" s="1141"/>
    </row>
    <row r="2998" spans="6:30" ht="18" customHeight="1">
      <c r="F2998" s="144"/>
      <c r="I2998" s="622"/>
      <c r="J2998" s="199"/>
      <c r="L2998" s="144"/>
      <c r="M2998" s="211"/>
      <c r="P2998" s="1391"/>
      <c r="R2998" s="981"/>
      <c r="T2998" s="1140"/>
      <c r="V2998" s="1141"/>
      <c r="X2998" s="1140"/>
      <c r="Z2998" s="1141"/>
      <c r="AB2998" s="1140"/>
      <c r="AD2998" s="1141"/>
    </row>
    <row r="2999" spans="6:30" ht="18" customHeight="1">
      <c r="F2999" s="144"/>
      <c r="I2999" s="622"/>
      <c r="J2999" s="199"/>
      <c r="L2999" s="144"/>
      <c r="M2999" s="211"/>
      <c r="P2999" s="1391"/>
      <c r="R2999" s="981"/>
      <c r="T2999" s="1140"/>
      <c r="V2999" s="1141"/>
      <c r="X2999" s="1140"/>
      <c r="Z2999" s="1141"/>
      <c r="AB2999" s="1140"/>
      <c r="AD2999" s="1141"/>
    </row>
    <row r="3000" spans="6:30" ht="18" customHeight="1">
      <c r="F3000" s="144"/>
      <c r="I3000" s="622"/>
      <c r="J3000" s="199"/>
      <c r="L3000" s="144"/>
      <c r="M3000" s="211"/>
      <c r="P3000" s="1391"/>
      <c r="R3000" s="981"/>
      <c r="T3000" s="1140"/>
      <c r="V3000" s="1141"/>
      <c r="X3000" s="1140"/>
      <c r="Z3000" s="1141"/>
      <c r="AB3000" s="1140"/>
      <c r="AD3000" s="1141"/>
    </row>
    <row r="3001" spans="6:30" ht="18" customHeight="1">
      <c r="F3001" s="144"/>
      <c r="I3001" s="622"/>
      <c r="J3001" s="199"/>
      <c r="L3001" s="144"/>
      <c r="M3001" s="211"/>
      <c r="P3001" s="1391"/>
      <c r="R3001" s="981"/>
      <c r="T3001" s="1140"/>
      <c r="V3001" s="1141"/>
      <c r="X3001" s="1140"/>
      <c r="Z3001" s="1141"/>
      <c r="AB3001" s="1140"/>
      <c r="AD3001" s="1141"/>
    </row>
    <row r="3002" spans="6:30" ht="18" customHeight="1">
      <c r="F3002" s="144"/>
      <c r="I3002" s="622"/>
      <c r="J3002" s="199"/>
      <c r="L3002" s="144"/>
      <c r="M3002" s="211"/>
      <c r="P3002" s="1391"/>
      <c r="R3002" s="981"/>
      <c r="T3002" s="1140"/>
      <c r="V3002" s="1141"/>
      <c r="X3002" s="1140"/>
      <c r="Z3002" s="1141"/>
      <c r="AB3002" s="1140"/>
      <c r="AD3002" s="1141"/>
    </row>
    <row r="3003" spans="6:30" ht="18" customHeight="1">
      <c r="F3003" s="144"/>
      <c r="I3003" s="622"/>
      <c r="J3003" s="199"/>
      <c r="L3003" s="144"/>
      <c r="M3003" s="211"/>
      <c r="P3003" s="1391"/>
      <c r="R3003" s="981"/>
      <c r="T3003" s="1140"/>
      <c r="V3003" s="1141"/>
      <c r="X3003" s="1140"/>
      <c r="Z3003" s="1141"/>
      <c r="AB3003" s="1140"/>
      <c r="AD3003" s="1141"/>
    </row>
    <row r="3004" spans="6:30" ht="18" customHeight="1">
      <c r="F3004" s="144"/>
      <c r="I3004" s="622"/>
      <c r="J3004" s="199"/>
      <c r="L3004" s="144"/>
      <c r="M3004" s="211"/>
      <c r="P3004" s="1391"/>
      <c r="R3004" s="981"/>
      <c r="T3004" s="1140"/>
      <c r="V3004" s="1141"/>
      <c r="X3004" s="1140"/>
      <c r="Z3004" s="1141"/>
      <c r="AB3004" s="1140"/>
      <c r="AD3004" s="1141"/>
    </row>
    <row r="3005" spans="6:30" ht="18" customHeight="1">
      <c r="F3005" s="144"/>
      <c r="I3005" s="622"/>
      <c r="J3005" s="199"/>
      <c r="L3005" s="144"/>
      <c r="M3005" s="211"/>
      <c r="P3005" s="1391"/>
      <c r="R3005" s="981"/>
      <c r="T3005" s="1140"/>
      <c r="V3005" s="1141"/>
      <c r="X3005" s="1140"/>
      <c r="Z3005" s="1141"/>
      <c r="AB3005" s="1140"/>
      <c r="AD3005" s="1141"/>
    </row>
    <row r="3006" spans="6:30" ht="18" customHeight="1">
      <c r="F3006" s="144"/>
      <c r="I3006" s="622"/>
      <c r="J3006" s="199"/>
      <c r="L3006" s="144"/>
      <c r="M3006" s="211"/>
      <c r="P3006" s="1391"/>
      <c r="R3006" s="981"/>
      <c r="T3006" s="1140"/>
      <c r="V3006" s="1141"/>
      <c r="X3006" s="1140"/>
      <c r="Z3006" s="1141"/>
      <c r="AB3006" s="1140"/>
      <c r="AD3006" s="1141"/>
    </row>
    <row r="3007" spans="6:30" ht="18" customHeight="1">
      <c r="F3007" s="144"/>
      <c r="I3007" s="622"/>
      <c r="J3007" s="199"/>
      <c r="L3007" s="144"/>
      <c r="M3007" s="211"/>
      <c r="P3007" s="1391"/>
      <c r="R3007" s="981"/>
      <c r="T3007" s="1140"/>
      <c r="V3007" s="1141"/>
      <c r="X3007" s="1140"/>
      <c r="Z3007" s="1141"/>
      <c r="AB3007" s="1140"/>
      <c r="AD3007" s="1141"/>
    </row>
    <row r="3008" spans="6:30" ht="18" customHeight="1">
      <c r="F3008" s="144"/>
      <c r="I3008" s="622"/>
      <c r="J3008" s="199"/>
      <c r="L3008" s="144"/>
      <c r="M3008" s="211"/>
      <c r="P3008" s="1391"/>
      <c r="R3008" s="981"/>
      <c r="T3008" s="1140"/>
      <c r="V3008" s="1141"/>
      <c r="X3008" s="1140"/>
      <c r="Z3008" s="1141"/>
      <c r="AB3008" s="1140"/>
      <c r="AD3008" s="1141"/>
    </row>
    <row r="3009" spans="6:30" ht="18" customHeight="1">
      <c r="F3009" s="144"/>
      <c r="I3009" s="622"/>
      <c r="J3009" s="199"/>
      <c r="L3009" s="144"/>
      <c r="M3009" s="211"/>
      <c r="P3009" s="1391"/>
      <c r="R3009" s="981"/>
      <c r="T3009" s="1140"/>
      <c r="V3009" s="1141"/>
      <c r="X3009" s="1140"/>
      <c r="Z3009" s="1141"/>
      <c r="AB3009" s="1140"/>
      <c r="AD3009" s="1141"/>
    </row>
    <row r="3010" spans="6:30" ht="18" customHeight="1">
      <c r="F3010" s="144"/>
      <c r="I3010" s="622"/>
      <c r="J3010" s="199"/>
      <c r="L3010" s="144"/>
      <c r="M3010" s="211"/>
      <c r="P3010" s="1391"/>
      <c r="R3010" s="981"/>
      <c r="T3010" s="1140"/>
      <c r="V3010" s="1141"/>
      <c r="X3010" s="1140"/>
      <c r="Z3010" s="1141"/>
      <c r="AB3010" s="1140"/>
      <c r="AD3010" s="1141"/>
    </row>
    <row r="3011" spans="6:30" ht="18" customHeight="1">
      <c r="F3011" s="144"/>
      <c r="I3011" s="622"/>
      <c r="J3011" s="199"/>
      <c r="L3011" s="144"/>
      <c r="M3011" s="211"/>
      <c r="P3011" s="1391"/>
      <c r="R3011" s="981"/>
      <c r="T3011" s="1140"/>
      <c r="V3011" s="1141"/>
      <c r="X3011" s="1140"/>
      <c r="Z3011" s="1141"/>
      <c r="AB3011" s="1140"/>
      <c r="AD3011" s="1141"/>
    </row>
    <row r="3012" spans="6:30" ht="18" customHeight="1">
      <c r="F3012" s="144"/>
      <c r="I3012" s="622"/>
      <c r="J3012" s="199"/>
      <c r="L3012" s="144"/>
      <c r="M3012" s="211"/>
      <c r="P3012" s="1391"/>
      <c r="R3012" s="981"/>
      <c r="T3012" s="1140"/>
      <c r="V3012" s="1141"/>
      <c r="X3012" s="1140"/>
      <c r="Z3012" s="1141"/>
      <c r="AB3012" s="1140"/>
      <c r="AD3012" s="1141"/>
    </row>
    <row r="3013" spans="6:30" ht="18" customHeight="1">
      <c r="F3013" s="144"/>
      <c r="I3013" s="622"/>
      <c r="J3013" s="199"/>
      <c r="L3013" s="144"/>
      <c r="M3013" s="211"/>
      <c r="P3013" s="1391"/>
      <c r="R3013" s="981"/>
      <c r="T3013" s="1140"/>
      <c r="V3013" s="1141"/>
      <c r="X3013" s="1140"/>
      <c r="Z3013" s="1141"/>
      <c r="AB3013" s="1140"/>
      <c r="AD3013" s="1141"/>
    </row>
    <row r="3014" spans="6:30" ht="18" customHeight="1">
      <c r="F3014" s="144"/>
      <c r="I3014" s="622"/>
      <c r="J3014" s="199"/>
      <c r="L3014" s="144"/>
      <c r="M3014" s="211"/>
      <c r="P3014" s="1391"/>
      <c r="R3014" s="981"/>
      <c r="T3014" s="1140"/>
      <c r="V3014" s="1141"/>
      <c r="X3014" s="1140"/>
      <c r="Z3014" s="1141"/>
      <c r="AB3014" s="1140"/>
      <c r="AD3014" s="1141"/>
    </row>
    <row r="3015" spans="6:30" ht="18" customHeight="1">
      <c r="F3015" s="144"/>
      <c r="I3015" s="622"/>
      <c r="J3015" s="199"/>
      <c r="L3015" s="144"/>
      <c r="M3015" s="211"/>
      <c r="P3015" s="1391"/>
      <c r="R3015" s="981"/>
      <c r="T3015" s="1140"/>
      <c r="V3015" s="1141"/>
      <c r="X3015" s="1140"/>
      <c r="Z3015" s="1141"/>
      <c r="AB3015" s="1140"/>
      <c r="AD3015" s="1141"/>
    </row>
    <row r="3016" spans="6:30" ht="18" customHeight="1">
      <c r="F3016" s="144"/>
      <c r="I3016" s="622"/>
      <c r="J3016" s="199"/>
      <c r="L3016" s="144"/>
      <c r="M3016" s="211"/>
      <c r="P3016" s="1391"/>
      <c r="R3016" s="981"/>
      <c r="T3016" s="1140"/>
      <c r="V3016" s="1141"/>
      <c r="X3016" s="1140"/>
      <c r="Z3016" s="1141"/>
      <c r="AB3016" s="1140"/>
      <c r="AD3016" s="1141"/>
    </row>
    <row r="3017" spans="6:30" ht="18" customHeight="1">
      <c r="F3017" s="144"/>
      <c r="I3017" s="622"/>
      <c r="J3017" s="199"/>
      <c r="L3017" s="144"/>
      <c r="M3017" s="211"/>
      <c r="P3017" s="1391"/>
      <c r="R3017" s="981"/>
      <c r="T3017" s="1140"/>
      <c r="V3017" s="1141"/>
      <c r="X3017" s="1140"/>
      <c r="Z3017" s="1141"/>
      <c r="AB3017" s="1140"/>
      <c r="AD3017" s="1141"/>
    </row>
    <row r="3018" spans="6:30" ht="18" customHeight="1">
      <c r="F3018" s="144"/>
      <c r="I3018" s="622"/>
      <c r="J3018" s="199"/>
      <c r="L3018" s="144"/>
      <c r="M3018" s="211"/>
      <c r="P3018" s="1391"/>
      <c r="R3018" s="981"/>
      <c r="T3018" s="1140"/>
      <c r="V3018" s="1141"/>
      <c r="X3018" s="1140"/>
      <c r="Z3018" s="1141"/>
      <c r="AB3018" s="1140"/>
      <c r="AD3018" s="1141"/>
    </row>
    <row r="3019" spans="6:30" ht="18" customHeight="1">
      <c r="F3019" s="144"/>
      <c r="I3019" s="622"/>
      <c r="J3019" s="199"/>
      <c r="L3019" s="144"/>
      <c r="M3019" s="211"/>
      <c r="P3019" s="1391"/>
      <c r="R3019" s="981"/>
      <c r="T3019" s="1140"/>
      <c r="V3019" s="1141"/>
      <c r="X3019" s="1140"/>
      <c r="Z3019" s="1141"/>
      <c r="AB3019" s="1140"/>
      <c r="AD3019" s="1141"/>
    </row>
    <row r="3020" spans="6:30" ht="18" customHeight="1">
      <c r="F3020" s="144"/>
      <c r="I3020" s="622"/>
      <c r="J3020" s="199"/>
      <c r="L3020" s="144"/>
      <c r="M3020" s="211"/>
      <c r="P3020" s="1391"/>
      <c r="R3020" s="981"/>
      <c r="T3020" s="1140"/>
      <c r="V3020" s="1141"/>
      <c r="X3020" s="1140"/>
      <c r="Z3020" s="1141"/>
      <c r="AB3020" s="1140"/>
      <c r="AD3020" s="1141"/>
    </row>
    <row r="3021" spans="6:30" ht="18" customHeight="1">
      <c r="F3021" s="144"/>
      <c r="I3021" s="622"/>
      <c r="J3021" s="199"/>
      <c r="L3021" s="144"/>
      <c r="M3021" s="211"/>
      <c r="P3021" s="1391"/>
      <c r="R3021" s="981"/>
      <c r="T3021" s="1140"/>
      <c r="V3021" s="1141"/>
      <c r="X3021" s="1140"/>
      <c r="Z3021" s="1141"/>
      <c r="AB3021" s="1140"/>
      <c r="AD3021" s="1141"/>
    </row>
    <row r="3022" spans="6:30" ht="18" customHeight="1">
      <c r="F3022" s="144"/>
      <c r="I3022" s="622"/>
      <c r="J3022" s="199"/>
      <c r="L3022" s="144"/>
      <c r="M3022" s="211"/>
      <c r="P3022" s="1391"/>
      <c r="R3022" s="981"/>
      <c r="T3022" s="1140"/>
      <c r="V3022" s="1141"/>
      <c r="X3022" s="1140"/>
      <c r="Z3022" s="1141"/>
      <c r="AB3022" s="1140"/>
      <c r="AD3022" s="1141"/>
    </row>
    <row r="3023" spans="6:30" ht="18" customHeight="1">
      <c r="F3023" s="144"/>
      <c r="I3023" s="622"/>
      <c r="J3023" s="199"/>
      <c r="L3023" s="144"/>
      <c r="M3023" s="211"/>
      <c r="P3023" s="1391"/>
      <c r="R3023" s="981"/>
      <c r="T3023" s="1140"/>
      <c r="V3023" s="1141"/>
      <c r="X3023" s="1140"/>
      <c r="Z3023" s="1141"/>
      <c r="AB3023" s="1140"/>
      <c r="AD3023" s="1141"/>
    </row>
    <row r="3024" spans="6:30" ht="18" customHeight="1">
      <c r="F3024" s="144"/>
      <c r="I3024" s="622"/>
      <c r="J3024" s="199"/>
      <c r="L3024" s="144"/>
      <c r="M3024" s="211"/>
      <c r="P3024" s="1391"/>
      <c r="R3024" s="981"/>
      <c r="T3024" s="1140"/>
      <c r="V3024" s="1141"/>
      <c r="X3024" s="1140"/>
      <c r="Z3024" s="1141"/>
      <c r="AB3024" s="1140"/>
      <c r="AD3024" s="1141"/>
    </row>
    <row r="3025" spans="6:30" ht="18" customHeight="1">
      <c r="F3025" s="144"/>
      <c r="I3025" s="622"/>
      <c r="J3025" s="199"/>
      <c r="L3025" s="144"/>
      <c r="M3025" s="211"/>
      <c r="P3025" s="1391"/>
      <c r="R3025" s="981"/>
      <c r="T3025" s="1140"/>
      <c r="V3025" s="1141"/>
      <c r="X3025" s="1140"/>
      <c r="Z3025" s="1141"/>
      <c r="AB3025" s="1140"/>
      <c r="AD3025" s="1141"/>
    </row>
    <row r="3026" spans="6:30" ht="18" customHeight="1">
      <c r="F3026" s="144"/>
      <c r="I3026" s="622"/>
      <c r="J3026" s="199"/>
      <c r="L3026" s="144"/>
      <c r="M3026" s="211"/>
      <c r="P3026" s="1391"/>
      <c r="R3026" s="981"/>
      <c r="T3026" s="1140"/>
      <c r="V3026" s="1141"/>
      <c r="X3026" s="1140"/>
      <c r="Z3026" s="1141"/>
      <c r="AB3026" s="1140"/>
      <c r="AD3026" s="1141"/>
    </row>
    <row r="3027" spans="6:30" ht="18" customHeight="1">
      <c r="F3027" s="144"/>
      <c r="I3027" s="622"/>
      <c r="J3027" s="199"/>
      <c r="L3027" s="144"/>
      <c r="M3027" s="211"/>
      <c r="P3027" s="1391"/>
      <c r="R3027" s="981"/>
      <c r="T3027" s="1140"/>
      <c r="V3027" s="1141"/>
      <c r="X3027" s="1140"/>
      <c r="Z3027" s="1141"/>
      <c r="AB3027" s="1140"/>
      <c r="AD3027" s="1141"/>
    </row>
    <row r="3028" spans="6:30" ht="18" customHeight="1">
      <c r="F3028" s="144"/>
      <c r="I3028" s="622"/>
      <c r="J3028" s="199"/>
      <c r="L3028" s="144"/>
      <c r="M3028" s="211"/>
      <c r="P3028" s="1391"/>
      <c r="R3028" s="981"/>
      <c r="T3028" s="1140"/>
      <c r="V3028" s="1141"/>
      <c r="X3028" s="1140"/>
      <c r="Z3028" s="1141"/>
      <c r="AB3028" s="1140"/>
      <c r="AD3028" s="1141"/>
    </row>
    <row r="3029" spans="6:30" ht="18" customHeight="1">
      <c r="F3029" s="144"/>
      <c r="I3029" s="622"/>
      <c r="J3029" s="199"/>
      <c r="L3029" s="144"/>
      <c r="M3029" s="211"/>
      <c r="P3029" s="1391"/>
      <c r="R3029" s="981"/>
      <c r="T3029" s="1140"/>
      <c r="V3029" s="1141"/>
      <c r="X3029" s="1140"/>
      <c r="Z3029" s="1141"/>
      <c r="AB3029" s="1140"/>
      <c r="AD3029" s="1141"/>
    </row>
    <row r="3030" spans="6:30" ht="18" customHeight="1">
      <c r="F3030" s="144"/>
      <c r="I3030" s="622"/>
      <c r="J3030" s="199"/>
      <c r="L3030" s="144"/>
      <c r="M3030" s="211"/>
      <c r="P3030" s="1391"/>
      <c r="R3030" s="981"/>
      <c r="T3030" s="1140"/>
      <c r="V3030" s="1141"/>
      <c r="X3030" s="1140"/>
      <c r="Z3030" s="1141"/>
      <c r="AB3030" s="1140"/>
      <c r="AD3030" s="1141"/>
    </row>
    <row r="3031" spans="6:30" ht="18" customHeight="1">
      <c r="F3031" s="144"/>
      <c r="I3031" s="622"/>
      <c r="J3031" s="199"/>
      <c r="L3031" s="144"/>
      <c r="M3031" s="211"/>
      <c r="P3031" s="1391"/>
      <c r="R3031" s="981"/>
      <c r="T3031" s="1140"/>
      <c r="V3031" s="1141"/>
      <c r="X3031" s="1140"/>
      <c r="Z3031" s="1141"/>
      <c r="AB3031" s="1140"/>
      <c r="AD3031" s="1141"/>
    </row>
    <row r="3032" spans="6:30" ht="18" customHeight="1">
      <c r="F3032" s="144"/>
      <c r="I3032" s="622"/>
      <c r="J3032" s="199"/>
      <c r="L3032" s="144"/>
      <c r="M3032" s="211"/>
      <c r="P3032" s="1391"/>
      <c r="R3032" s="981"/>
      <c r="T3032" s="1140"/>
      <c r="V3032" s="1141"/>
      <c r="X3032" s="1140"/>
      <c r="Z3032" s="1141"/>
      <c r="AB3032" s="1140"/>
      <c r="AD3032" s="1141"/>
    </row>
    <row r="3033" spans="6:30" ht="18" customHeight="1">
      <c r="F3033" s="144"/>
      <c r="I3033" s="622"/>
      <c r="J3033" s="199"/>
      <c r="L3033" s="144"/>
      <c r="M3033" s="211"/>
      <c r="P3033" s="1391"/>
      <c r="R3033" s="981"/>
      <c r="T3033" s="1140"/>
      <c r="V3033" s="1141"/>
      <c r="X3033" s="1140"/>
      <c r="Z3033" s="1141"/>
      <c r="AB3033" s="1140"/>
      <c r="AD3033" s="1141"/>
    </row>
    <row r="3034" spans="6:30" ht="18" customHeight="1">
      <c r="F3034" s="144"/>
      <c r="I3034" s="622"/>
      <c r="J3034" s="199"/>
      <c r="L3034" s="144"/>
      <c r="M3034" s="211"/>
      <c r="P3034" s="1391"/>
      <c r="R3034" s="981"/>
      <c r="T3034" s="1140"/>
      <c r="V3034" s="1141"/>
      <c r="X3034" s="1140"/>
      <c r="Z3034" s="1141"/>
      <c r="AB3034" s="1140"/>
      <c r="AD3034" s="1141"/>
    </row>
    <row r="3035" spans="6:30" ht="18" customHeight="1">
      <c r="F3035" s="144"/>
      <c r="I3035" s="622"/>
      <c r="J3035" s="199"/>
      <c r="L3035" s="144"/>
      <c r="M3035" s="211"/>
      <c r="P3035" s="1391"/>
      <c r="R3035" s="981"/>
      <c r="T3035" s="1140"/>
      <c r="V3035" s="1141"/>
      <c r="X3035" s="1140"/>
      <c r="Z3035" s="1141"/>
      <c r="AB3035" s="1140"/>
      <c r="AD3035" s="1141"/>
    </row>
    <row r="3036" spans="6:30" ht="18" customHeight="1">
      <c r="F3036" s="144"/>
      <c r="I3036" s="622"/>
      <c r="J3036" s="199"/>
      <c r="L3036" s="144"/>
      <c r="M3036" s="211"/>
      <c r="P3036" s="1391"/>
      <c r="R3036" s="981"/>
      <c r="T3036" s="1140"/>
      <c r="V3036" s="1141"/>
      <c r="X3036" s="1140"/>
      <c r="Z3036" s="1141"/>
      <c r="AB3036" s="1140"/>
      <c r="AD3036" s="1141"/>
    </row>
    <row r="3037" spans="6:30" ht="18" customHeight="1">
      <c r="F3037" s="144"/>
      <c r="I3037" s="622"/>
      <c r="J3037" s="199"/>
      <c r="L3037" s="144"/>
      <c r="M3037" s="211"/>
      <c r="P3037" s="1391"/>
      <c r="R3037" s="981"/>
      <c r="T3037" s="1140"/>
      <c r="V3037" s="1141"/>
      <c r="X3037" s="1140"/>
      <c r="Z3037" s="1141"/>
      <c r="AB3037" s="1140"/>
      <c r="AD3037" s="1141"/>
    </row>
    <row r="3038" spans="6:30" ht="18" customHeight="1">
      <c r="F3038" s="144"/>
      <c r="I3038" s="622"/>
      <c r="J3038" s="199"/>
      <c r="L3038" s="144"/>
      <c r="M3038" s="211"/>
      <c r="P3038" s="1391"/>
      <c r="R3038" s="981"/>
      <c r="T3038" s="1140"/>
      <c r="V3038" s="1141"/>
      <c r="X3038" s="1140"/>
      <c r="Z3038" s="1141"/>
      <c r="AB3038" s="1140"/>
      <c r="AD3038" s="1141"/>
    </row>
    <row r="3039" spans="6:30" ht="18" customHeight="1">
      <c r="F3039" s="144"/>
      <c r="I3039" s="622"/>
      <c r="J3039" s="199"/>
      <c r="L3039" s="144"/>
      <c r="M3039" s="211"/>
      <c r="P3039" s="1391"/>
      <c r="R3039" s="981"/>
      <c r="T3039" s="1140"/>
      <c r="V3039" s="1141"/>
      <c r="X3039" s="1140"/>
      <c r="Z3039" s="1141"/>
      <c r="AB3039" s="1140"/>
      <c r="AD3039" s="1141"/>
    </row>
    <row r="3040" spans="6:30" ht="18" customHeight="1">
      <c r="F3040" s="144"/>
      <c r="I3040" s="622"/>
      <c r="J3040" s="199"/>
      <c r="L3040" s="144"/>
      <c r="M3040" s="211"/>
      <c r="P3040" s="1391"/>
      <c r="R3040" s="981"/>
      <c r="T3040" s="1140"/>
      <c r="V3040" s="1141"/>
      <c r="X3040" s="1140"/>
      <c r="Z3040" s="1141"/>
      <c r="AB3040" s="1140"/>
      <c r="AD3040" s="1141"/>
    </row>
    <row r="3041" spans="6:30" ht="18" customHeight="1">
      <c r="F3041" s="144"/>
      <c r="I3041" s="622"/>
      <c r="J3041" s="199"/>
      <c r="L3041" s="144"/>
      <c r="M3041" s="211"/>
      <c r="P3041" s="1391"/>
      <c r="R3041" s="981"/>
      <c r="T3041" s="1140"/>
      <c r="V3041" s="1141"/>
      <c r="X3041" s="1140"/>
      <c r="Z3041" s="1141"/>
      <c r="AB3041" s="1140"/>
      <c r="AD3041" s="1141"/>
    </row>
    <row r="3042" spans="6:30" ht="18" customHeight="1">
      <c r="F3042" s="144"/>
      <c r="I3042" s="622"/>
      <c r="J3042" s="199"/>
      <c r="L3042" s="144"/>
      <c r="M3042" s="211"/>
      <c r="P3042" s="1391"/>
      <c r="R3042" s="981"/>
      <c r="T3042" s="1140"/>
      <c r="V3042" s="1141"/>
      <c r="X3042" s="1140"/>
      <c r="Z3042" s="1141"/>
      <c r="AB3042" s="1140"/>
      <c r="AD3042" s="1141"/>
    </row>
    <row r="3043" spans="6:30" ht="18" customHeight="1">
      <c r="F3043" s="144"/>
      <c r="I3043" s="622"/>
      <c r="J3043" s="199"/>
      <c r="L3043" s="144"/>
      <c r="M3043" s="211"/>
      <c r="P3043" s="1391"/>
      <c r="R3043" s="981"/>
      <c r="T3043" s="1140"/>
      <c r="V3043" s="1141"/>
      <c r="X3043" s="1140"/>
      <c r="Z3043" s="1141"/>
      <c r="AB3043" s="1140"/>
      <c r="AD3043" s="1141"/>
    </row>
    <row r="3044" spans="6:30" ht="18" customHeight="1">
      <c r="F3044" s="144"/>
      <c r="I3044" s="622"/>
      <c r="J3044" s="199"/>
      <c r="L3044" s="144"/>
      <c r="M3044" s="211"/>
      <c r="P3044" s="1391"/>
      <c r="R3044" s="981"/>
      <c r="T3044" s="1140"/>
      <c r="V3044" s="1141"/>
      <c r="X3044" s="1140"/>
      <c r="Z3044" s="1141"/>
      <c r="AB3044" s="1140"/>
      <c r="AD3044" s="1141"/>
    </row>
    <row r="3045" spans="6:30" ht="18" customHeight="1">
      <c r="F3045" s="144"/>
      <c r="I3045" s="622"/>
      <c r="J3045" s="199"/>
      <c r="L3045" s="144"/>
      <c r="M3045" s="211"/>
      <c r="P3045" s="1391"/>
      <c r="R3045" s="981"/>
      <c r="T3045" s="1140"/>
      <c r="V3045" s="1141"/>
      <c r="X3045" s="1140"/>
      <c r="Z3045" s="1141"/>
      <c r="AB3045" s="1140"/>
      <c r="AD3045" s="1141"/>
    </row>
    <row r="3046" spans="6:30" ht="18" customHeight="1">
      <c r="F3046" s="144"/>
      <c r="I3046" s="622"/>
      <c r="J3046" s="199"/>
      <c r="L3046" s="144"/>
      <c r="M3046" s="211"/>
      <c r="P3046" s="1391"/>
      <c r="R3046" s="981"/>
      <c r="T3046" s="1140"/>
      <c r="V3046" s="1141"/>
      <c r="X3046" s="1140"/>
      <c r="Z3046" s="1141"/>
      <c r="AB3046" s="1140"/>
      <c r="AD3046" s="1141"/>
    </row>
    <row r="3047" spans="6:30" ht="18" customHeight="1">
      <c r="F3047" s="144"/>
      <c r="I3047" s="622"/>
      <c r="J3047" s="199"/>
      <c r="L3047" s="144"/>
      <c r="M3047" s="211"/>
      <c r="P3047" s="1391"/>
      <c r="R3047" s="981"/>
      <c r="T3047" s="1140"/>
      <c r="V3047" s="1141"/>
      <c r="X3047" s="1140"/>
      <c r="Z3047" s="1141"/>
      <c r="AB3047" s="1140"/>
      <c r="AD3047" s="1141"/>
    </row>
    <row r="3048" spans="6:30" ht="18" customHeight="1">
      <c r="F3048" s="144"/>
      <c r="I3048" s="622"/>
      <c r="J3048" s="199"/>
      <c r="L3048" s="144"/>
      <c r="M3048" s="211"/>
      <c r="P3048" s="1391"/>
      <c r="R3048" s="981"/>
      <c r="T3048" s="1140"/>
      <c r="V3048" s="1141"/>
      <c r="X3048" s="1140"/>
      <c r="Z3048" s="1141"/>
      <c r="AB3048" s="1140"/>
      <c r="AD3048" s="1141"/>
    </row>
    <row r="3049" spans="6:30" ht="18" customHeight="1">
      <c r="F3049" s="144"/>
      <c r="I3049" s="622"/>
      <c r="J3049" s="199"/>
      <c r="L3049" s="144"/>
      <c r="M3049" s="211"/>
      <c r="P3049" s="1391"/>
      <c r="R3049" s="981"/>
      <c r="T3049" s="1140"/>
      <c r="V3049" s="1141"/>
      <c r="X3049" s="1140"/>
      <c r="Z3049" s="1141"/>
      <c r="AB3049" s="1140"/>
      <c r="AD3049" s="1141"/>
    </row>
    <row r="3050" spans="6:30" ht="18" customHeight="1">
      <c r="F3050" s="144"/>
      <c r="I3050" s="622"/>
      <c r="J3050" s="199"/>
      <c r="L3050" s="144"/>
      <c r="M3050" s="211"/>
      <c r="P3050" s="1391"/>
      <c r="R3050" s="981"/>
      <c r="T3050" s="1140"/>
      <c r="V3050" s="1141"/>
      <c r="X3050" s="1140"/>
      <c r="Z3050" s="1141"/>
      <c r="AB3050" s="1140"/>
      <c r="AD3050" s="1141"/>
    </row>
    <row r="3051" spans="6:30" ht="18" customHeight="1">
      <c r="F3051" s="144"/>
      <c r="I3051" s="622"/>
      <c r="J3051" s="199"/>
      <c r="L3051" s="144"/>
      <c r="M3051" s="211"/>
      <c r="P3051" s="1391"/>
      <c r="R3051" s="981"/>
      <c r="T3051" s="1140"/>
      <c r="V3051" s="1141"/>
      <c r="X3051" s="1140"/>
      <c r="Z3051" s="1141"/>
      <c r="AB3051" s="1140"/>
      <c r="AD3051" s="1141"/>
    </row>
    <row r="3052" spans="6:30" ht="18" customHeight="1">
      <c r="F3052" s="144"/>
      <c r="I3052" s="622"/>
      <c r="J3052" s="199"/>
      <c r="L3052" s="144"/>
      <c r="M3052" s="211"/>
      <c r="P3052" s="1391"/>
      <c r="R3052" s="981"/>
      <c r="T3052" s="1140"/>
      <c r="V3052" s="1141"/>
      <c r="X3052" s="1140"/>
      <c r="Z3052" s="1141"/>
      <c r="AB3052" s="1140"/>
      <c r="AD3052" s="1141"/>
    </row>
    <row r="3053" spans="6:30" ht="18" customHeight="1">
      <c r="F3053" s="144"/>
      <c r="I3053" s="622"/>
      <c r="J3053" s="199"/>
      <c r="L3053" s="144"/>
      <c r="M3053" s="211"/>
      <c r="P3053" s="1391"/>
      <c r="R3053" s="981"/>
      <c r="T3053" s="1140"/>
      <c r="V3053" s="1141"/>
      <c r="X3053" s="1140"/>
      <c r="Z3053" s="1141"/>
      <c r="AB3053" s="1140"/>
      <c r="AD3053" s="1141"/>
    </row>
    <row r="3054" spans="6:30" ht="18" customHeight="1">
      <c r="F3054" s="144"/>
      <c r="I3054" s="622"/>
      <c r="J3054" s="199"/>
      <c r="L3054" s="144"/>
      <c r="M3054" s="211"/>
      <c r="P3054" s="1391"/>
      <c r="R3054" s="981"/>
      <c r="T3054" s="1140"/>
      <c r="V3054" s="1141"/>
      <c r="X3054" s="1140"/>
      <c r="Z3054" s="1141"/>
      <c r="AB3054" s="1140"/>
      <c r="AD3054" s="1141"/>
    </row>
    <row r="3055" spans="6:30" ht="18" customHeight="1">
      <c r="F3055" s="144"/>
      <c r="I3055" s="622"/>
      <c r="J3055" s="199"/>
      <c r="L3055" s="144"/>
      <c r="M3055" s="211"/>
      <c r="P3055" s="1391"/>
      <c r="R3055" s="981"/>
      <c r="T3055" s="1140"/>
      <c r="V3055" s="1141"/>
      <c r="X3055" s="1140"/>
      <c r="Z3055" s="1141"/>
      <c r="AB3055" s="1140"/>
      <c r="AD3055" s="1141"/>
    </row>
    <row r="3056" spans="6:30" ht="18" customHeight="1">
      <c r="F3056" s="144"/>
      <c r="I3056" s="622"/>
      <c r="J3056" s="199"/>
      <c r="L3056" s="144"/>
      <c r="M3056" s="211"/>
      <c r="P3056" s="1391"/>
      <c r="R3056" s="981"/>
      <c r="T3056" s="1140"/>
      <c r="V3056" s="1141"/>
      <c r="X3056" s="1140"/>
      <c r="Z3056" s="1141"/>
      <c r="AB3056" s="1140"/>
      <c r="AD3056" s="1141"/>
    </row>
    <row r="3057" spans="6:30" ht="18" customHeight="1">
      <c r="F3057" s="144"/>
      <c r="I3057" s="622"/>
      <c r="J3057" s="199"/>
      <c r="L3057" s="144"/>
      <c r="M3057" s="211"/>
      <c r="P3057" s="1391"/>
      <c r="R3057" s="981"/>
      <c r="T3057" s="1140"/>
      <c r="V3057" s="1141"/>
      <c r="X3057" s="1140"/>
      <c r="Z3057" s="1141"/>
      <c r="AB3057" s="1140"/>
      <c r="AD3057" s="1141"/>
    </row>
    <row r="3058" spans="6:30" ht="18" customHeight="1">
      <c r="F3058" s="144"/>
      <c r="I3058" s="622"/>
      <c r="J3058" s="199"/>
      <c r="L3058" s="144"/>
      <c r="M3058" s="211"/>
      <c r="P3058" s="1391"/>
      <c r="R3058" s="981"/>
      <c r="T3058" s="1140"/>
      <c r="V3058" s="1141"/>
      <c r="X3058" s="1140"/>
      <c r="Z3058" s="1141"/>
      <c r="AB3058" s="1140"/>
      <c r="AD3058" s="1141"/>
    </row>
    <row r="3059" spans="6:30" ht="18" customHeight="1">
      <c r="F3059" s="144"/>
      <c r="I3059" s="622"/>
      <c r="J3059" s="199"/>
      <c r="L3059" s="144"/>
      <c r="M3059" s="211"/>
      <c r="P3059" s="1391"/>
      <c r="R3059" s="981"/>
      <c r="T3059" s="1140"/>
      <c r="V3059" s="1141"/>
      <c r="X3059" s="1140"/>
      <c r="Z3059" s="1141"/>
      <c r="AB3059" s="1140"/>
      <c r="AD3059" s="1141"/>
    </row>
    <row r="3060" spans="6:30" ht="18" customHeight="1">
      <c r="F3060" s="144"/>
      <c r="I3060" s="622"/>
      <c r="J3060" s="199"/>
      <c r="L3060" s="144"/>
      <c r="M3060" s="211"/>
      <c r="P3060" s="1391"/>
      <c r="R3060" s="981"/>
      <c r="T3060" s="1140"/>
      <c r="V3060" s="1141"/>
      <c r="X3060" s="1140"/>
      <c r="Z3060" s="1141"/>
      <c r="AB3060" s="1140"/>
      <c r="AD3060" s="1141"/>
    </row>
    <row r="3061" spans="6:30" ht="18" customHeight="1">
      <c r="F3061" s="144"/>
      <c r="I3061" s="622"/>
      <c r="J3061" s="199"/>
      <c r="L3061" s="144"/>
      <c r="M3061" s="211"/>
      <c r="P3061" s="1391"/>
      <c r="R3061" s="981"/>
      <c r="T3061" s="1140"/>
      <c r="V3061" s="1141"/>
      <c r="X3061" s="1140"/>
      <c r="Z3061" s="1141"/>
      <c r="AB3061" s="1140"/>
      <c r="AD3061" s="1141"/>
    </row>
    <row r="3062" spans="6:30" ht="18" customHeight="1">
      <c r="F3062" s="144"/>
      <c r="I3062" s="622"/>
      <c r="J3062" s="199"/>
      <c r="L3062" s="144"/>
      <c r="M3062" s="211"/>
      <c r="P3062" s="1391"/>
      <c r="R3062" s="981"/>
      <c r="T3062" s="1140"/>
      <c r="V3062" s="1141"/>
      <c r="X3062" s="1140"/>
      <c r="Z3062" s="1141"/>
      <c r="AB3062" s="1140"/>
      <c r="AD3062" s="1141"/>
    </row>
    <row r="3063" spans="6:30" ht="18" customHeight="1">
      <c r="F3063" s="144"/>
      <c r="I3063" s="622"/>
      <c r="J3063" s="199"/>
      <c r="L3063" s="144"/>
      <c r="M3063" s="211"/>
      <c r="P3063" s="1391"/>
      <c r="R3063" s="981"/>
      <c r="T3063" s="1140"/>
      <c r="V3063" s="1141"/>
      <c r="X3063" s="1140"/>
      <c r="Z3063" s="1141"/>
      <c r="AB3063" s="1140"/>
      <c r="AD3063" s="1141"/>
    </row>
    <row r="3064" spans="6:30" ht="18" customHeight="1">
      <c r="F3064" s="144"/>
      <c r="I3064" s="622"/>
      <c r="J3064" s="199"/>
      <c r="L3064" s="144"/>
      <c r="M3064" s="211"/>
      <c r="P3064" s="1391"/>
      <c r="R3064" s="981"/>
      <c r="T3064" s="1140"/>
      <c r="V3064" s="1141"/>
      <c r="X3064" s="1140"/>
      <c r="Z3064" s="1141"/>
      <c r="AB3064" s="1140"/>
      <c r="AD3064" s="1141"/>
    </row>
    <row r="3065" spans="6:30" ht="18" customHeight="1">
      <c r="F3065" s="144"/>
      <c r="I3065" s="622"/>
      <c r="J3065" s="199"/>
      <c r="L3065" s="144"/>
      <c r="M3065" s="211"/>
      <c r="P3065" s="1391"/>
      <c r="R3065" s="981"/>
      <c r="T3065" s="1140"/>
      <c r="V3065" s="1141"/>
      <c r="X3065" s="1140"/>
      <c r="Z3065" s="1141"/>
      <c r="AB3065" s="1140"/>
      <c r="AD3065" s="1141"/>
    </row>
    <row r="3066" spans="6:30" ht="18" customHeight="1">
      <c r="F3066" s="144"/>
      <c r="I3066" s="622"/>
      <c r="J3066" s="199"/>
      <c r="L3066" s="144"/>
      <c r="M3066" s="211"/>
      <c r="P3066" s="1391"/>
      <c r="R3066" s="981"/>
      <c r="T3066" s="1140"/>
      <c r="V3066" s="1141"/>
      <c r="X3066" s="1140"/>
      <c r="Z3066" s="1141"/>
      <c r="AB3066" s="1140"/>
      <c r="AD3066" s="1141"/>
    </row>
    <row r="3067" spans="6:30" ht="18" customHeight="1">
      <c r="F3067" s="144"/>
      <c r="I3067" s="622"/>
      <c r="J3067" s="199"/>
      <c r="L3067" s="144"/>
      <c r="M3067" s="211"/>
      <c r="P3067" s="1391"/>
      <c r="R3067" s="981"/>
      <c r="T3067" s="1140"/>
      <c r="V3067" s="1141"/>
      <c r="X3067" s="1140"/>
      <c r="Z3067" s="1141"/>
      <c r="AB3067" s="1140"/>
      <c r="AD3067" s="1141"/>
    </row>
    <row r="3068" spans="6:30" ht="18" customHeight="1">
      <c r="F3068" s="144"/>
      <c r="I3068" s="622"/>
      <c r="J3068" s="199"/>
      <c r="L3068" s="144"/>
      <c r="M3068" s="211"/>
      <c r="P3068" s="1391"/>
      <c r="R3068" s="981"/>
      <c r="T3068" s="1140"/>
      <c r="V3068" s="1141"/>
      <c r="X3068" s="1140"/>
      <c r="Z3068" s="1141"/>
      <c r="AB3068" s="1140"/>
      <c r="AD3068" s="1141"/>
    </row>
    <row r="3069" spans="6:30" ht="18" customHeight="1">
      <c r="F3069" s="144"/>
      <c r="I3069" s="622"/>
      <c r="J3069" s="199"/>
      <c r="L3069" s="144"/>
      <c r="M3069" s="211"/>
      <c r="P3069" s="1391"/>
      <c r="R3069" s="981"/>
      <c r="T3069" s="1140"/>
      <c r="V3069" s="1141"/>
      <c r="X3069" s="1140"/>
      <c r="Z3069" s="1141"/>
      <c r="AB3069" s="1140"/>
      <c r="AD3069" s="1141"/>
    </row>
    <row r="3070" spans="6:30" ht="18" customHeight="1">
      <c r="F3070" s="144"/>
      <c r="I3070" s="622"/>
      <c r="J3070" s="199"/>
      <c r="L3070" s="144"/>
      <c r="M3070" s="211"/>
      <c r="P3070" s="1391"/>
      <c r="R3070" s="981"/>
      <c r="T3070" s="1140"/>
      <c r="V3070" s="1141"/>
      <c r="X3070" s="1140"/>
      <c r="Z3070" s="1141"/>
      <c r="AB3070" s="1140"/>
      <c r="AD3070" s="1141"/>
    </row>
    <row r="3071" spans="6:30" ht="18" customHeight="1">
      <c r="F3071" s="144"/>
      <c r="I3071" s="622"/>
      <c r="J3071" s="199"/>
      <c r="L3071" s="144"/>
      <c r="M3071" s="211"/>
      <c r="P3071" s="1391"/>
      <c r="R3071" s="981"/>
      <c r="T3071" s="1140"/>
      <c r="V3071" s="1141"/>
      <c r="X3071" s="1140"/>
      <c r="Z3071" s="1141"/>
      <c r="AB3071" s="1140"/>
      <c r="AD3071" s="1141"/>
    </row>
    <row r="3072" spans="6:30" ht="18" customHeight="1">
      <c r="F3072" s="144"/>
      <c r="I3072" s="622"/>
      <c r="J3072" s="199"/>
      <c r="L3072" s="144"/>
      <c r="M3072" s="211"/>
      <c r="P3072" s="1391"/>
      <c r="R3072" s="981"/>
      <c r="T3072" s="1140"/>
      <c r="V3072" s="1141"/>
      <c r="X3072" s="1140"/>
      <c r="Z3072" s="1141"/>
      <c r="AB3072" s="1140"/>
      <c r="AD3072" s="1141"/>
    </row>
    <row r="3073" spans="6:30" ht="18" customHeight="1">
      <c r="F3073" s="144"/>
      <c r="I3073" s="622"/>
      <c r="J3073" s="199"/>
      <c r="L3073" s="144"/>
      <c r="M3073" s="211"/>
      <c r="P3073" s="1391"/>
      <c r="R3073" s="981"/>
      <c r="T3073" s="1140"/>
      <c r="V3073" s="1141"/>
      <c r="X3073" s="1140"/>
      <c r="Z3073" s="1141"/>
      <c r="AB3073" s="1140"/>
      <c r="AD3073" s="1141"/>
    </row>
    <row r="3074" spans="6:30" ht="18" customHeight="1">
      <c r="F3074" s="144"/>
      <c r="I3074" s="622"/>
      <c r="J3074" s="199"/>
      <c r="L3074" s="144"/>
      <c r="M3074" s="211"/>
      <c r="P3074" s="1391"/>
      <c r="R3074" s="981"/>
      <c r="T3074" s="1140"/>
      <c r="V3074" s="1141"/>
      <c r="X3074" s="1140"/>
      <c r="Z3074" s="1141"/>
      <c r="AB3074" s="1140"/>
      <c r="AD3074" s="1141"/>
    </row>
    <row r="3075" spans="6:30" ht="18" customHeight="1">
      <c r="F3075" s="144"/>
      <c r="I3075" s="622"/>
      <c r="J3075" s="199"/>
      <c r="L3075" s="144"/>
      <c r="M3075" s="211"/>
      <c r="P3075" s="1391"/>
      <c r="R3075" s="981"/>
      <c r="T3075" s="1140"/>
      <c r="V3075" s="1141"/>
      <c r="X3075" s="1140"/>
      <c r="Z3075" s="1141"/>
      <c r="AB3075" s="1140"/>
      <c r="AD3075" s="1141"/>
    </row>
    <row r="3076" spans="6:30" ht="18" customHeight="1">
      <c r="F3076" s="144"/>
      <c r="I3076" s="622"/>
      <c r="J3076" s="199"/>
      <c r="L3076" s="144"/>
      <c r="M3076" s="211"/>
      <c r="P3076" s="1391"/>
      <c r="R3076" s="981"/>
      <c r="T3076" s="1140"/>
      <c r="V3076" s="1141"/>
      <c r="X3076" s="1140"/>
      <c r="Z3076" s="1141"/>
      <c r="AB3076" s="1140"/>
      <c r="AD3076" s="1141"/>
    </row>
    <row r="3077" spans="6:30" ht="18" customHeight="1">
      <c r="F3077" s="144"/>
      <c r="I3077" s="622"/>
      <c r="J3077" s="199"/>
      <c r="L3077" s="144"/>
      <c r="M3077" s="211"/>
      <c r="P3077" s="1391"/>
      <c r="R3077" s="981"/>
      <c r="T3077" s="1140"/>
      <c r="V3077" s="1141"/>
      <c r="X3077" s="1140"/>
      <c r="Z3077" s="1141"/>
      <c r="AB3077" s="1140"/>
      <c r="AD3077" s="1141"/>
    </row>
    <row r="3078" spans="6:30" ht="18" customHeight="1">
      <c r="F3078" s="144"/>
      <c r="I3078" s="622"/>
      <c r="J3078" s="199"/>
      <c r="L3078" s="144"/>
      <c r="M3078" s="211"/>
      <c r="P3078" s="1391"/>
      <c r="R3078" s="981"/>
      <c r="T3078" s="1140"/>
      <c r="V3078" s="1141"/>
      <c r="X3078" s="1140"/>
      <c r="Z3078" s="1141"/>
      <c r="AB3078" s="1140"/>
      <c r="AD3078" s="1141"/>
    </row>
    <row r="3079" spans="6:30" ht="18" customHeight="1">
      <c r="F3079" s="144"/>
      <c r="I3079" s="622"/>
      <c r="J3079" s="199"/>
      <c r="L3079" s="144"/>
      <c r="M3079" s="211"/>
      <c r="P3079" s="1391"/>
      <c r="R3079" s="981"/>
      <c r="T3079" s="1140"/>
      <c r="V3079" s="1141"/>
      <c r="X3079" s="1140"/>
      <c r="Z3079" s="1141"/>
      <c r="AB3079" s="1140"/>
      <c r="AD3079" s="1141"/>
    </row>
    <row r="3080" spans="6:30" ht="18" customHeight="1">
      <c r="F3080" s="144"/>
      <c r="I3080" s="622"/>
      <c r="J3080" s="199"/>
      <c r="L3080" s="144"/>
      <c r="M3080" s="211"/>
      <c r="P3080" s="1391"/>
      <c r="R3080" s="981"/>
      <c r="T3080" s="1140"/>
      <c r="V3080" s="1141"/>
      <c r="X3080" s="1140"/>
      <c r="Z3080" s="1141"/>
      <c r="AB3080" s="1140"/>
      <c r="AD3080" s="1141"/>
    </row>
    <row r="3081" spans="6:30" ht="18" customHeight="1">
      <c r="F3081" s="144"/>
      <c r="I3081" s="622"/>
      <c r="J3081" s="199"/>
      <c r="L3081" s="144"/>
      <c r="M3081" s="211"/>
      <c r="P3081" s="1391"/>
      <c r="R3081" s="981"/>
      <c r="T3081" s="1140"/>
      <c r="V3081" s="1141"/>
      <c r="X3081" s="1140"/>
      <c r="Z3081" s="1141"/>
      <c r="AB3081" s="1140"/>
      <c r="AD3081" s="1141"/>
    </row>
    <row r="3082" spans="6:30" ht="18" customHeight="1">
      <c r="F3082" s="144"/>
      <c r="I3082" s="622"/>
      <c r="J3082" s="199"/>
      <c r="L3082" s="144"/>
      <c r="M3082" s="211"/>
      <c r="P3082" s="1391"/>
      <c r="R3082" s="981"/>
      <c r="T3082" s="1140"/>
      <c r="V3082" s="1141"/>
      <c r="X3082" s="1140"/>
      <c r="Z3082" s="1141"/>
      <c r="AB3082" s="1140"/>
      <c r="AD3082" s="1141"/>
    </row>
    <row r="3083" spans="6:30" ht="18" customHeight="1">
      <c r="F3083" s="144"/>
      <c r="I3083" s="622"/>
      <c r="J3083" s="199"/>
      <c r="L3083" s="144"/>
      <c r="M3083" s="211"/>
      <c r="P3083" s="1391"/>
      <c r="R3083" s="981"/>
      <c r="T3083" s="1140"/>
      <c r="V3083" s="1141"/>
      <c r="X3083" s="1140"/>
      <c r="Z3083" s="1141"/>
      <c r="AB3083" s="1140"/>
      <c r="AD3083" s="1141"/>
    </row>
    <row r="3084" spans="6:30" ht="18" customHeight="1">
      <c r="F3084" s="144"/>
      <c r="I3084" s="622"/>
      <c r="J3084" s="199"/>
      <c r="L3084" s="144"/>
      <c r="M3084" s="211"/>
      <c r="P3084" s="1391"/>
      <c r="R3084" s="981"/>
      <c r="T3084" s="1140"/>
      <c r="V3084" s="1141"/>
      <c r="X3084" s="1140"/>
      <c r="Z3084" s="1141"/>
      <c r="AB3084" s="1140"/>
      <c r="AD3084" s="1141"/>
    </row>
    <row r="3085" spans="6:30" ht="18" customHeight="1">
      <c r="F3085" s="144"/>
      <c r="I3085" s="622"/>
      <c r="J3085" s="199"/>
      <c r="L3085" s="144"/>
      <c r="M3085" s="211"/>
      <c r="P3085" s="1391"/>
      <c r="R3085" s="981"/>
      <c r="T3085" s="1140"/>
      <c r="V3085" s="1141"/>
      <c r="X3085" s="1140"/>
      <c r="Z3085" s="1141"/>
      <c r="AB3085" s="1140"/>
      <c r="AD3085" s="1141"/>
    </row>
    <row r="3086" spans="6:30" ht="18" customHeight="1">
      <c r="F3086" s="144"/>
      <c r="I3086" s="622"/>
      <c r="J3086" s="199"/>
      <c r="L3086" s="144"/>
      <c r="M3086" s="211"/>
      <c r="P3086" s="1391"/>
      <c r="R3086" s="981"/>
      <c r="T3086" s="1140"/>
      <c r="V3086" s="1141"/>
      <c r="X3086" s="1140"/>
      <c r="Z3086" s="1141"/>
      <c r="AB3086" s="1140"/>
      <c r="AD3086" s="1141"/>
    </row>
    <row r="3087" spans="6:30" ht="18" customHeight="1">
      <c r="F3087" s="144"/>
      <c r="I3087" s="622"/>
      <c r="J3087" s="199"/>
      <c r="L3087" s="144"/>
      <c r="M3087" s="211"/>
      <c r="P3087" s="1391"/>
      <c r="R3087" s="981"/>
      <c r="T3087" s="1140"/>
      <c r="V3087" s="1141"/>
      <c r="X3087" s="1140"/>
      <c r="Z3087" s="1141"/>
      <c r="AB3087" s="1140"/>
      <c r="AD3087" s="1141"/>
    </row>
    <row r="3088" spans="6:30" ht="18" customHeight="1">
      <c r="F3088" s="144"/>
      <c r="I3088" s="622"/>
      <c r="J3088" s="199"/>
      <c r="L3088" s="144"/>
      <c r="M3088" s="211"/>
      <c r="P3088" s="1391"/>
      <c r="R3088" s="981"/>
      <c r="T3088" s="1140"/>
      <c r="V3088" s="1141"/>
      <c r="X3088" s="1140"/>
      <c r="Z3088" s="1141"/>
      <c r="AB3088" s="1140"/>
      <c r="AD3088" s="1141"/>
    </row>
    <row r="3089" spans="6:30" ht="18" customHeight="1">
      <c r="F3089" s="144"/>
      <c r="I3089" s="622"/>
      <c r="J3089" s="199"/>
      <c r="L3089" s="144"/>
      <c r="M3089" s="211"/>
      <c r="P3089" s="1391"/>
      <c r="R3089" s="981"/>
      <c r="T3089" s="1140"/>
      <c r="V3089" s="1141"/>
      <c r="X3089" s="1140"/>
      <c r="Z3089" s="1141"/>
      <c r="AB3089" s="1140"/>
      <c r="AD3089" s="1141"/>
    </row>
    <row r="3090" spans="6:30" ht="18" customHeight="1">
      <c r="F3090" s="144"/>
      <c r="I3090" s="622"/>
      <c r="J3090" s="199"/>
      <c r="L3090" s="144"/>
      <c r="M3090" s="211"/>
      <c r="P3090" s="1391"/>
      <c r="R3090" s="981"/>
      <c r="T3090" s="1140"/>
      <c r="V3090" s="1141"/>
      <c r="X3090" s="1140"/>
      <c r="Z3090" s="1141"/>
      <c r="AB3090" s="1140"/>
      <c r="AD3090" s="1141"/>
    </row>
    <row r="3091" spans="6:30" ht="18" customHeight="1">
      <c r="F3091" s="144"/>
      <c r="I3091" s="622"/>
      <c r="J3091" s="199"/>
      <c r="L3091" s="144"/>
      <c r="M3091" s="211"/>
      <c r="P3091" s="1391"/>
      <c r="R3091" s="981"/>
      <c r="T3091" s="1140"/>
      <c r="V3091" s="1141"/>
      <c r="X3091" s="1140"/>
      <c r="Z3091" s="1141"/>
      <c r="AB3091" s="1140"/>
      <c r="AD3091" s="1141"/>
    </row>
    <row r="3092" spans="6:30" ht="18" customHeight="1">
      <c r="F3092" s="144"/>
      <c r="I3092" s="622"/>
      <c r="J3092" s="199"/>
      <c r="L3092" s="144"/>
      <c r="M3092" s="211"/>
      <c r="P3092" s="1391"/>
      <c r="R3092" s="981"/>
      <c r="T3092" s="1140"/>
      <c r="V3092" s="1141"/>
      <c r="X3092" s="1140"/>
      <c r="Z3092" s="1141"/>
      <c r="AB3092" s="1140"/>
      <c r="AD3092" s="1141"/>
    </row>
    <row r="3093" spans="6:30" ht="18" customHeight="1">
      <c r="F3093" s="144"/>
      <c r="I3093" s="622"/>
      <c r="J3093" s="199"/>
      <c r="L3093" s="144"/>
      <c r="M3093" s="211"/>
      <c r="P3093" s="1391"/>
      <c r="R3093" s="981"/>
      <c r="T3093" s="1140"/>
      <c r="V3093" s="1141"/>
      <c r="X3093" s="1140"/>
      <c r="Z3093" s="1141"/>
      <c r="AB3093" s="1140"/>
      <c r="AD3093" s="1141"/>
    </row>
    <row r="3094" spans="6:30" ht="18" customHeight="1">
      <c r="F3094" s="144"/>
      <c r="I3094" s="622"/>
      <c r="J3094" s="199"/>
      <c r="L3094" s="144"/>
      <c r="M3094" s="211"/>
      <c r="P3094" s="1391"/>
      <c r="R3094" s="981"/>
      <c r="T3094" s="1140"/>
      <c r="V3094" s="1141"/>
      <c r="X3094" s="1140"/>
      <c r="Z3094" s="1141"/>
      <c r="AB3094" s="1140"/>
      <c r="AD3094" s="1141"/>
    </row>
    <row r="3095" spans="6:30" ht="18" customHeight="1">
      <c r="F3095" s="144"/>
      <c r="I3095" s="622"/>
      <c r="J3095" s="199"/>
      <c r="L3095" s="144"/>
      <c r="M3095" s="211"/>
      <c r="P3095" s="1391"/>
      <c r="R3095" s="981"/>
      <c r="T3095" s="1140"/>
      <c r="V3095" s="1141"/>
      <c r="X3095" s="1140"/>
      <c r="Z3095" s="1141"/>
      <c r="AB3095" s="1140"/>
      <c r="AD3095" s="1141"/>
    </row>
    <row r="3096" spans="6:30" ht="18" customHeight="1">
      <c r="F3096" s="144"/>
      <c r="I3096" s="622"/>
      <c r="J3096" s="199"/>
      <c r="L3096" s="144"/>
      <c r="M3096" s="211"/>
      <c r="P3096" s="1391"/>
      <c r="R3096" s="981"/>
      <c r="T3096" s="1140"/>
      <c r="V3096" s="1141"/>
      <c r="X3096" s="1140"/>
      <c r="Z3096" s="1141"/>
      <c r="AB3096" s="1140"/>
      <c r="AD3096" s="1141"/>
    </row>
    <row r="3097" spans="6:30" ht="18" customHeight="1">
      <c r="F3097" s="144"/>
      <c r="I3097" s="622"/>
      <c r="J3097" s="199"/>
      <c r="L3097" s="144"/>
      <c r="M3097" s="211"/>
      <c r="P3097" s="1391"/>
      <c r="R3097" s="981"/>
      <c r="T3097" s="1140"/>
      <c r="V3097" s="1141"/>
      <c r="X3097" s="1140"/>
      <c r="Z3097" s="1141"/>
      <c r="AB3097" s="1140"/>
      <c r="AD3097" s="1141"/>
    </row>
    <row r="3098" spans="6:30" ht="18" customHeight="1">
      <c r="F3098" s="144"/>
      <c r="I3098" s="622"/>
      <c r="J3098" s="199"/>
      <c r="L3098" s="144"/>
      <c r="M3098" s="211"/>
      <c r="P3098" s="1391"/>
      <c r="R3098" s="981"/>
      <c r="T3098" s="1140"/>
      <c r="V3098" s="1141"/>
      <c r="X3098" s="1140"/>
      <c r="Z3098" s="1141"/>
      <c r="AB3098" s="1140"/>
      <c r="AD3098" s="1141"/>
    </row>
    <row r="3099" spans="6:30" ht="18" customHeight="1">
      <c r="F3099" s="144"/>
      <c r="I3099" s="622"/>
      <c r="J3099" s="199"/>
      <c r="L3099" s="144"/>
      <c r="M3099" s="211"/>
      <c r="P3099" s="1391"/>
      <c r="R3099" s="981"/>
      <c r="T3099" s="1140"/>
      <c r="V3099" s="1141"/>
      <c r="X3099" s="1140"/>
      <c r="Z3099" s="1141"/>
      <c r="AB3099" s="1140"/>
      <c r="AD3099" s="1141"/>
    </row>
    <row r="3100" spans="6:30" ht="18" customHeight="1">
      <c r="F3100" s="144"/>
      <c r="I3100" s="622"/>
      <c r="J3100" s="199"/>
      <c r="L3100" s="144"/>
      <c r="M3100" s="211"/>
      <c r="P3100" s="1391"/>
      <c r="R3100" s="981"/>
      <c r="T3100" s="1140"/>
      <c r="V3100" s="1141"/>
      <c r="X3100" s="1140"/>
      <c r="Z3100" s="1141"/>
      <c r="AB3100" s="1140"/>
      <c r="AD3100" s="1141"/>
    </row>
    <row r="3101" spans="6:30" ht="18" customHeight="1">
      <c r="F3101" s="144"/>
      <c r="I3101" s="622"/>
      <c r="J3101" s="199"/>
      <c r="L3101" s="144"/>
      <c r="M3101" s="211"/>
      <c r="P3101" s="1391"/>
      <c r="R3101" s="981"/>
      <c r="T3101" s="1140"/>
      <c r="V3101" s="1141"/>
      <c r="X3101" s="1140"/>
      <c r="Z3101" s="1141"/>
      <c r="AB3101" s="1140"/>
      <c r="AD3101" s="1141"/>
    </row>
    <row r="3102" spans="6:30" ht="18" customHeight="1">
      <c r="F3102" s="144"/>
      <c r="I3102" s="622"/>
      <c r="J3102" s="199"/>
      <c r="L3102" s="144"/>
      <c r="M3102" s="211"/>
      <c r="P3102" s="1391"/>
      <c r="R3102" s="981"/>
      <c r="T3102" s="1140"/>
      <c r="V3102" s="1141"/>
      <c r="X3102" s="1140"/>
      <c r="Z3102" s="1141"/>
      <c r="AB3102" s="1140"/>
      <c r="AD3102" s="1141"/>
    </row>
    <row r="3103" spans="6:30" ht="18" customHeight="1">
      <c r="F3103" s="144"/>
      <c r="I3103" s="622"/>
      <c r="J3103" s="199"/>
      <c r="L3103" s="144"/>
      <c r="M3103" s="211"/>
      <c r="P3103" s="1391"/>
      <c r="R3103" s="981"/>
      <c r="T3103" s="1140"/>
      <c r="V3103" s="1141"/>
      <c r="X3103" s="1140"/>
      <c r="Z3103" s="1141"/>
      <c r="AB3103" s="1140"/>
      <c r="AD3103" s="1141"/>
    </row>
    <row r="3104" spans="6:30" ht="18" customHeight="1">
      <c r="F3104" s="144"/>
      <c r="I3104" s="622"/>
      <c r="J3104" s="199"/>
      <c r="L3104" s="144"/>
      <c r="M3104" s="211"/>
      <c r="P3104" s="1391"/>
      <c r="R3104" s="981"/>
      <c r="T3104" s="1140"/>
      <c r="V3104" s="1141"/>
      <c r="X3104" s="1140"/>
      <c r="Z3104" s="1141"/>
      <c r="AB3104" s="1140"/>
      <c r="AD3104" s="1141"/>
    </row>
    <row r="3105" spans="6:30" ht="18" customHeight="1">
      <c r="F3105" s="144"/>
      <c r="I3105" s="622"/>
      <c r="J3105" s="199"/>
      <c r="L3105" s="144"/>
      <c r="M3105" s="211"/>
      <c r="P3105" s="1391"/>
      <c r="R3105" s="981"/>
      <c r="T3105" s="1140"/>
      <c r="V3105" s="1141"/>
      <c r="X3105" s="1140"/>
      <c r="Z3105" s="1141"/>
      <c r="AB3105" s="1140"/>
      <c r="AD3105" s="1141"/>
    </row>
    <row r="3106" spans="6:30" ht="18" customHeight="1">
      <c r="F3106" s="144"/>
      <c r="I3106" s="622"/>
      <c r="J3106" s="199"/>
      <c r="L3106" s="144"/>
      <c r="M3106" s="211"/>
      <c r="P3106" s="1391"/>
      <c r="R3106" s="981"/>
      <c r="T3106" s="1140"/>
      <c r="V3106" s="1141"/>
      <c r="X3106" s="1140"/>
      <c r="Z3106" s="1141"/>
      <c r="AB3106" s="1140"/>
      <c r="AD3106" s="1141"/>
    </row>
    <row r="3107" spans="6:30" ht="18" customHeight="1">
      <c r="F3107" s="144"/>
      <c r="I3107" s="622"/>
      <c r="J3107" s="199"/>
      <c r="L3107" s="144"/>
      <c r="M3107" s="211"/>
      <c r="P3107" s="1391"/>
      <c r="R3107" s="981"/>
      <c r="T3107" s="1140"/>
      <c r="V3107" s="1141"/>
      <c r="X3107" s="1140"/>
      <c r="Z3107" s="1141"/>
      <c r="AB3107" s="1140"/>
      <c r="AD3107" s="1141"/>
    </row>
    <row r="3108" spans="6:30" ht="18" customHeight="1">
      <c r="F3108" s="144"/>
      <c r="I3108" s="622"/>
      <c r="J3108" s="199"/>
      <c r="L3108" s="144"/>
      <c r="M3108" s="211"/>
      <c r="P3108" s="1391"/>
      <c r="R3108" s="981"/>
      <c r="T3108" s="1140"/>
      <c r="V3108" s="1141"/>
      <c r="X3108" s="1140"/>
      <c r="Z3108" s="1141"/>
      <c r="AB3108" s="1140"/>
      <c r="AD3108" s="1141"/>
    </row>
    <row r="3109" spans="6:30" ht="18" customHeight="1">
      <c r="F3109" s="144"/>
      <c r="I3109" s="622"/>
      <c r="J3109" s="199"/>
      <c r="L3109" s="144"/>
      <c r="M3109" s="211"/>
      <c r="P3109" s="1391"/>
      <c r="R3109" s="981"/>
      <c r="T3109" s="1140"/>
      <c r="V3109" s="1141"/>
      <c r="X3109" s="1140"/>
      <c r="Z3109" s="1141"/>
      <c r="AB3109" s="1140"/>
      <c r="AD3109" s="1141"/>
    </row>
    <row r="3110" spans="6:30" ht="18" customHeight="1">
      <c r="F3110" s="144"/>
      <c r="I3110" s="622"/>
      <c r="J3110" s="199"/>
      <c r="L3110" s="144"/>
      <c r="M3110" s="211"/>
      <c r="P3110" s="1391"/>
      <c r="R3110" s="981"/>
      <c r="T3110" s="1140"/>
      <c r="V3110" s="1141"/>
      <c r="X3110" s="1140"/>
      <c r="Z3110" s="1141"/>
      <c r="AB3110" s="1140"/>
      <c r="AD3110" s="1141"/>
    </row>
    <row r="3111" spans="6:30" ht="18" customHeight="1">
      <c r="F3111" s="144"/>
      <c r="I3111" s="622"/>
      <c r="J3111" s="199"/>
      <c r="L3111" s="144"/>
      <c r="M3111" s="211"/>
      <c r="P3111" s="1391"/>
      <c r="R3111" s="981"/>
      <c r="T3111" s="1140"/>
      <c r="V3111" s="1141"/>
      <c r="X3111" s="1140"/>
      <c r="Z3111" s="1141"/>
      <c r="AB3111" s="1140"/>
      <c r="AD3111" s="1141"/>
    </row>
    <row r="3112" spans="6:30" ht="18" customHeight="1">
      <c r="F3112" s="144"/>
      <c r="I3112" s="622"/>
      <c r="J3112" s="199"/>
      <c r="L3112" s="144"/>
      <c r="M3112" s="211"/>
      <c r="P3112" s="1391"/>
      <c r="R3112" s="981"/>
      <c r="T3112" s="1140"/>
      <c r="V3112" s="1141"/>
      <c r="X3112" s="1140"/>
      <c r="Z3112" s="1141"/>
      <c r="AB3112" s="1140"/>
      <c r="AD3112" s="1141"/>
    </row>
    <row r="3113" spans="6:30" ht="18" customHeight="1">
      <c r="F3113" s="144"/>
      <c r="I3113" s="622"/>
      <c r="J3113" s="199"/>
      <c r="L3113" s="144"/>
      <c r="M3113" s="211"/>
      <c r="P3113" s="1391"/>
      <c r="R3113" s="981"/>
      <c r="T3113" s="1140"/>
      <c r="V3113" s="1141"/>
      <c r="X3113" s="1140"/>
      <c r="Z3113" s="1141"/>
      <c r="AB3113" s="1140"/>
      <c r="AD3113" s="1141"/>
    </row>
    <row r="3114" spans="6:30" ht="18" customHeight="1">
      <c r="F3114" s="144"/>
      <c r="I3114" s="622"/>
      <c r="J3114" s="199"/>
      <c r="L3114" s="144"/>
      <c r="M3114" s="211"/>
      <c r="P3114" s="1391"/>
      <c r="R3114" s="981"/>
      <c r="T3114" s="1140"/>
      <c r="V3114" s="1141"/>
      <c r="X3114" s="1140"/>
      <c r="Z3114" s="1141"/>
      <c r="AB3114" s="1140"/>
      <c r="AD3114" s="1141"/>
    </row>
    <row r="3115" spans="6:30" ht="18" customHeight="1">
      <c r="F3115" s="144"/>
      <c r="I3115" s="622"/>
      <c r="J3115" s="199"/>
      <c r="L3115" s="144"/>
      <c r="M3115" s="211"/>
      <c r="P3115" s="1391"/>
      <c r="R3115" s="981"/>
      <c r="T3115" s="1140"/>
      <c r="V3115" s="1141"/>
      <c r="X3115" s="1140"/>
      <c r="Z3115" s="1141"/>
      <c r="AB3115" s="1140"/>
      <c r="AD3115" s="1141"/>
    </row>
    <row r="3116" spans="6:30" ht="18" customHeight="1">
      <c r="F3116" s="144"/>
      <c r="I3116" s="622"/>
      <c r="J3116" s="199"/>
      <c r="L3116" s="144"/>
      <c r="M3116" s="211"/>
      <c r="P3116" s="1391"/>
      <c r="R3116" s="981"/>
      <c r="T3116" s="1140"/>
      <c r="V3116" s="1141"/>
      <c r="X3116" s="1140"/>
      <c r="Z3116" s="1141"/>
      <c r="AB3116" s="1140"/>
      <c r="AD3116" s="1141"/>
    </row>
    <row r="3117" spans="6:30" ht="18" customHeight="1">
      <c r="F3117" s="144"/>
      <c r="I3117" s="622"/>
      <c r="J3117" s="199"/>
      <c r="L3117" s="144"/>
      <c r="M3117" s="211"/>
      <c r="P3117" s="1391"/>
      <c r="R3117" s="981"/>
      <c r="T3117" s="1140"/>
      <c r="V3117" s="1141"/>
      <c r="X3117" s="1140"/>
      <c r="Z3117" s="1141"/>
      <c r="AB3117" s="1140"/>
      <c r="AD3117" s="1141"/>
    </row>
    <row r="3118" spans="6:30" ht="18" customHeight="1">
      <c r="F3118" s="144"/>
      <c r="I3118" s="622"/>
      <c r="J3118" s="199"/>
      <c r="L3118" s="144"/>
      <c r="M3118" s="211"/>
      <c r="P3118" s="1391"/>
      <c r="R3118" s="981"/>
      <c r="T3118" s="1140"/>
      <c r="V3118" s="1141"/>
      <c r="X3118" s="1140"/>
      <c r="Z3118" s="1141"/>
      <c r="AB3118" s="1140"/>
      <c r="AD3118" s="1141"/>
    </row>
    <row r="3119" spans="6:30" ht="18" customHeight="1">
      <c r="F3119" s="144"/>
      <c r="I3119" s="622"/>
      <c r="J3119" s="199"/>
      <c r="L3119" s="144"/>
      <c r="M3119" s="211"/>
      <c r="P3119" s="1391"/>
      <c r="R3119" s="981"/>
      <c r="T3119" s="1140"/>
      <c r="V3119" s="1141"/>
      <c r="X3119" s="1140"/>
      <c r="Z3119" s="1141"/>
      <c r="AB3119" s="1140"/>
      <c r="AD3119" s="1141"/>
    </row>
    <row r="3120" spans="6:30" ht="18" customHeight="1">
      <c r="F3120" s="144"/>
      <c r="I3120" s="622"/>
      <c r="J3120" s="199"/>
      <c r="L3120" s="144"/>
      <c r="M3120" s="211"/>
      <c r="P3120" s="1391"/>
      <c r="R3120" s="981"/>
      <c r="T3120" s="1140"/>
      <c r="V3120" s="1141"/>
      <c r="X3120" s="1140"/>
      <c r="Z3120" s="1141"/>
      <c r="AB3120" s="1140"/>
      <c r="AD3120" s="1141"/>
    </row>
    <row r="3121" spans="6:30" ht="18" customHeight="1">
      <c r="F3121" s="144"/>
      <c r="I3121" s="622"/>
      <c r="J3121" s="199"/>
      <c r="L3121" s="144"/>
      <c r="M3121" s="211"/>
      <c r="P3121" s="1391"/>
      <c r="R3121" s="981"/>
      <c r="T3121" s="1140"/>
      <c r="V3121" s="1141"/>
      <c r="X3121" s="1140"/>
      <c r="Z3121" s="1141"/>
      <c r="AB3121" s="1140"/>
      <c r="AD3121" s="1141"/>
    </row>
    <row r="3122" spans="6:30" ht="18" customHeight="1">
      <c r="F3122" s="144"/>
      <c r="I3122" s="622"/>
      <c r="J3122" s="199"/>
      <c r="L3122" s="144"/>
      <c r="M3122" s="211"/>
      <c r="P3122" s="1391"/>
      <c r="R3122" s="981"/>
      <c r="T3122" s="1140"/>
      <c r="V3122" s="1141"/>
      <c r="X3122" s="1140"/>
      <c r="Z3122" s="1141"/>
      <c r="AB3122" s="1140"/>
      <c r="AD3122" s="1141"/>
    </row>
    <row r="3123" spans="6:30" ht="18" customHeight="1">
      <c r="F3123" s="144"/>
      <c r="I3123" s="622"/>
      <c r="J3123" s="199"/>
      <c r="L3123" s="144"/>
      <c r="M3123" s="211"/>
      <c r="P3123" s="1391"/>
      <c r="R3123" s="981"/>
      <c r="T3123" s="1140"/>
      <c r="V3123" s="1141"/>
      <c r="X3123" s="1140"/>
      <c r="Z3123" s="1141"/>
      <c r="AB3123" s="1140"/>
      <c r="AD3123" s="1141"/>
    </row>
    <row r="3124" spans="6:30" ht="18" customHeight="1">
      <c r="F3124" s="144"/>
      <c r="I3124" s="622"/>
      <c r="J3124" s="199"/>
      <c r="L3124" s="144"/>
      <c r="M3124" s="211"/>
      <c r="P3124" s="1391"/>
      <c r="R3124" s="981"/>
      <c r="T3124" s="1140"/>
      <c r="V3124" s="1141"/>
      <c r="X3124" s="1140"/>
      <c r="Z3124" s="1141"/>
      <c r="AB3124" s="1140"/>
      <c r="AD3124" s="1141"/>
    </row>
    <row r="3125" spans="6:30" ht="18" customHeight="1">
      <c r="F3125" s="144"/>
      <c r="I3125" s="622"/>
      <c r="J3125" s="199"/>
      <c r="L3125" s="144"/>
      <c r="M3125" s="211"/>
      <c r="P3125" s="1391"/>
      <c r="R3125" s="981"/>
      <c r="T3125" s="1140"/>
      <c r="V3125" s="1141"/>
      <c r="X3125" s="1140"/>
      <c r="Z3125" s="1141"/>
      <c r="AB3125" s="1140"/>
      <c r="AD3125" s="1141"/>
    </row>
    <row r="3126" spans="6:30" ht="18" customHeight="1">
      <c r="F3126" s="144"/>
      <c r="I3126" s="622"/>
      <c r="J3126" s="199"/>
      <c r="L3126" s="144"/>
      <c r="M3126" s="211"/>
      <c r="P3126" s="1391"/>
      <c r="R3126" s="981"/>
      <c r="T3126" s="1140"/>
      <c r="V3126" s="1141"/>
      <c r="X3126" s="1140"/>
      <c r="Z3126" s="1141"/>
      <c r="AB3126" s="1140"/>
      <c r="AD3126" s="1141"/>
    </row>
    <row r="3127" spans="6:30" ht="18" customHeight="1">
      <c r="F3127" s="144"/>
      <c r="I3127" s="622"/>
      <c r="J3127" s="199"/>
      <c r="L3127" s="144"/>
      <c r="M3127" s="211"/>
      <c r="P3127" s="1391"/>
      <c r="R3127" s="981"/>
      <c r="T3127" s="1140"/>
      <c r="V3127" s="1141"/>
      <c r="X3127" s="1140"/>
      <c r="Z3127" s="1141"/>
      <c r="AB3127" s="1140"/>
      <c r="AD3127" s="1141"/>
    </row>
    <row r="3128" spans="6:30" ht="18" customHeight="1">
      <c r="F3128" s="144"/>
      <c r="I3128" s="622"/>
      <c r="J3128" s="199"/>
      <c r="L3128" s="144"/>
      <c r="M3128" s="211"/>
      <c r="P3128" s="1391"/>
      <c r="R3128" s="981"/>
      <c r="T3128" s="1140"/>
      <c r="V3128" s="1141"/>
      <c r="X3128" s="1140"/>
      <c r="Z3128" s="1141"/>
      <c r="AB3128" s="1140"/>
      <c r="AD3128" s="1141"/>
    </row>
    <row r="3129" spans="6:30" ht="18" customHeight="1">
      <c r="F3129" s="144"/>
      <c r="I3129" s="622"/>
      <c r="J3129" s="199"/>
      <c r="L3129" s="144"/>
      <c r="M3129" s="211"/>
      <c r="P3129" s="1391"/>
      <c r="R3129" s="981"/>
      <c r="T3129" s="1140"/>
      <c r="V3129" s="1141"/>
      <c r="X3129" s="1140"/>
      <c r="Z3129" s="1141"/>
      <c r="AB3129" s="1140"/>
      <c r="AD3129" s="1141"/>
    </row>
    <row r="3130" spans="6:30" ht="18" customHeight="1">
      <c r="F3130" s="144"/>
      <c r="I3130" s="622"/>
      <c r="J3130" s="199"/>
      <c r="L3130" s="144"/>
      <c r="M3130" s="211"/>
      <c r="P3130" s="1391"/>
      <c r="R3130" s="981"/>
      <c r="T3130" s="1140"/>
      <c r="V3130" s="1141"/>
      <c r="X3130" s="1140"/>
      <c r="Z3130" s="1141"/>
      <c r="AB3130" s="1140"/>
      <c r="AD3130" s="1141"/>
    </row>
    <row r="3131" spans="6:30" ht="18" customHeight="1">
      <c r="F3131" s="144"/>
      <c r="I3131" s="622"/>
      <c r="J3131" s="199"/>
      <c r="L3131" s="144"/>
      <c r="M3131" s="211"/>
      <c r="P3131" s="1391"/>
      <c r="R3131" s="981"/>
      <c r="T3131" s="1140"/>
      <c r="V3131" s="1141"/>
      <c r="X3131" s="1140"/>
      <c r="Z3131" s="1141"/>
      <c r="AB3131" s="1140"/>
      <c r="AD3131" s="1141"/>
    </row>
    <row r="3132" spans="6:30" ht="18" customHeight="1">
      <c r="F3132" s="144"/>
      <c r="I3132" s="622"/>
      <c r="J3132" s="199"/>
      <c r="L3132" s="144"/>
      <c r="M3132" s="211"/>
      <c r="P3132" s="1391"/>
      <c r="R3132" s="981"/>
      <c r="T3132" s="1140"/>
      <c r="V3132" s="1141"/>
      <c r="X3132" s="1140"/>
      <c r="Z3132" s="1141"/>
      <c r="AB3132" s="1140"/>
      <c r="AD3132" s="1141"/>
    </row>
    <row r="3133" spans="6:30" ht="18" customHeight="1">
      <c r="F3133" s="144"/>
      <c r="I3133" s="622"/>
      <c r="J3133" s="199"/>
      <c r="L3133" s="144"/>
      <c r="M3133" s="211"/>
      <c r="P3133" s="1391"/>
      <c r="R3133" s="981"/>
      <c r="T3133" s="1140"/>
      <c r="V3133" s="1141"/>
      <c r="X3133" s="1140"/>
      <c r="Z3133" s="1141"/>
      <c r="AB3133" s="1140"/>
      <c r="AD3133" s="1141"/>
    </row>
    <row r="3134" spans="6:30" ht="18" customHeight="1">
      <c r="F3134" s="144"/>
      <c r="I3134" s="622"/>
      <c r="J3134" s="199"/>
      <c r="L3134" s="144"/>
      <c r="M3134" s="211"/>
      <c r="P3134" s="1391"/>
      <c r="R3134" s="981"/>
      <c r="T3134" s="1140"/>
      <c r="V3134" s="1141"/>
      <c r="X3134" s="1140"/>
      <c r="Z3134" s="1141"/>
      <c r="AB3134" s="1140"/>
      <c r="AD3134" s="1141"/>
    </row>
    <row r="3135" spans="6:30" ht="18" customHeight="1">
      <c r="F3135" s="144"/>
      <c r="I3135" s="622"/>
      <c r="J3135" s="199"/>
      <c r="L3135" s="144"/>
      <c r="M3135" s="211"/>
      <c r="P3135" s="1391"/>
      <c r="R3135" s="981"/>
      <c r="T3135" s="1140"/>
      <c r="V3135" s="1141"/>
      <c r="X3135" s="1140"/>
      <c r="Z3135" s="1141"/>
      <c r="AB3135" s="1140"/>
      <c r="AD3135" s="1141"/>
    </row>
    <row r="3136" spans="6:30" ht="18" customHeight="1">
      <c r="F3136" s="144"/>
      <c r="I3136" s="622"/>
      <c r="J3136" s="199"/>
      <c r="L3136" s="144"/>
      <c r="M3136" s="211"/>
      <c r="P3136" s="1391"/>
      <c r="R3136" s="981"/>
      <c r="T3136" s="1140"/>
      <c r="V3136" s="1141"/>
      <c r="X3136" s="1140"/>
      <c r="Z3136" s="1141"/>
      <c r="AB3136" s="1140"/>
      <c r="AD3136" s="1141"/>
    </row>
    <row r="3137" spans="6:30" ht="18" customHeight="1">
      <c r="F3137" s="144"/>
      <c r="I3137" s="622"/>
      <c r="J3137" s="199"/>
      <c r="L3137" s="144"/>
      <c r="M3137" s="211"/>
      <c r="P3137" s="1391"/>
      <c r="R3137" s="981"/>
      <c r="T3137" s="1140"/>
      <c r="V3137" s="1141"/>
      <c r="X3137" s="1140"/>
      <c r="Z3137" s="1141"/>
      <c r="AB3137" s="1140"/>
      <c r="AD3137" s="1141"/>
    </row>
    <row r="3138" spans="6:30" ht="18" customHeight="1">
      <c r="F3138" s="144"/>
      <c r="I3138" s="622"/>
      <c r="J3138" s="199"/>
      <c r="L3138" s="144"/>
      <c r="M3138" s="211"/>
      <c r="P3138" s="1391"/>
      <c r="R3138" s="981"/>
      <c r="T3138" s="1140"/>
      <c r="V3138" s="1141"/>
      <c r="X3138" s="1140"/>
      <c r="Z3138" s="1141"/>
      <c r="AB3138" s="1140"/>
      <c r="AD3138" s="1141"/>
    </row>
    <row r="3139" spans="6:30" ht="18" customHeight="1">
      <c r="F3139" s="144"/>
      <c r="I3139" s="622"/>
      <c r="J3139" s="199"/>
      <c r="L3139" s="144"/>
      <c r="M3139" s="211"/>
      <c r="P3139" s="1391"/>
      <c r="R3139" s="981"/>
      <c r="T3139" s="1140"/>
      <c r="V3139" s="1141"/>
      <c r="X3139" s="1140"/>
      <c r="Z3139" s="1141"/>
      <c r="AB3139" s="1140"/>
      <c r="AD3139" s="1141"/>
    </row>
    <row r="3140" spans="6:30" ht="18" customHeight="1">
      <c r="F3140" s="144"/>
      <c r="I3140" s="622"/>
      <c r="J3140" s="199"/>
      <c r="L3140" s="144"/>
      <c r="M3140" s="211"/>
      <c r="P3140" s="1391"/>
      <c r="R3140" s="981"/>
      <c r="T3140" s="1140"/>
      <c r="V3140" s="1141"/>
      <c r="X3140" s="1140"/>
      <c r="Z3140" s="1141"/>
      <c r="AB3140" s="1140"/>
      <c r="AD3140" s="1141"/>
    </row>
    <row r="3141" spans="6:30" ht="18" customHeight="1">
      <c r="F3141" s="144"/>
      <c r="I3141" s="622"/>
      <c r="J3141" s="199"/>
      <c r="L3141" s="144"/>
      <c r="M3141" s="211"/>
      <c r="P3141" s="1391"/>
      <c r="R3141" s="981"/>
      <c r="T3141" s="1140"/>
      <c r="V3141" s="1141"/>
      <c r="X3141" s="1140"/>
      <c r="Z3141" s="1141"/>
      <c r="AB3141" s="1140"/>
      <c r="AD3141" s="1141"/>
    </row>
    <row r="3142" spans="6:30" ht="18" customHeight="1">
      <c r="F3142" s="144"/>
      <c r="I3142" s="622"/>
      <c r="J3142" s="199"/>
      <c r="L3142" s="144"/>
      <c r="M3142" s="211"/>
      <c r="P3142" s="1391"/>
      <c r="R3142" s="981"/>
      <c r="T3142" s="1140"/>
      <c r="V3142" s="1141"/>
      <c r="X3142" s="1140"/>
      <c r="Z3142" s="1141"/>
      <c r="AB3142" s="1140"/>
      <c r="AD3142" s="1141"/>
    </row>
    <row r="3143" spans="6:30" ht="18" customHeight="1">
      <c r="F3143" s="144"/>
      <c r="I3143" s="622"/>
      <c r="J3143" s="199"/>
      <c r="L3143" s="144"/>
      <c r="M3143" s="211"/>
      <c r="P3143" s="1391"/>
      <c r="R3143" s="981"/>
      <c r="T3143" s="1140"/>
      <c r="V3143" s="1141"/>
      <c r="X3143" s="1140"/>
      <c r="Z3143" s="1141"/>
      <c r="AB3143" s="1140"/>
      <c r="AD3143" s="1141"/>
    </row>
    <row r="3144" spans="6:30" ht="18" customHeight="1">
      <c r="F3144" s="144"/>
      <c r="I3144" s="622"/>
      <c r="J3144" s="199"/>
      <c r="L3144" s="144"/>
      <c r="M3144" s="211"/>
      <c r="P3144" s="1391"/>
      <c r="R3144" s="981"/>
      <c r="T3144" s="1140"/>
      <c r="V3144" s="1141"/>
      <c r="X3144" s="1140"/>
      <c r="Z3144" s="1141"/>
      <c r="AB3144" s="1140"/>
      <c r="AD3144" s="1141"/>
    </row>
    <row r="3145" spans="6:30" ht="18" customHeight="1">
      <c r="F3145" s="144"/>
      <c r="I3145" s="622"/>
      <c r="J3145" s="199"/>
      <c r="L3145" s="144"/>
      <c r="M3145" s="211"/>
      <c r="P3145" s="1391"/>
      <c r="R3145" s="981"/>
      <c r="T3145" s="1140"/>
      <c r="V3145" s="1141"/>
      <c r="X3145" s="1140"/>
      <c r="Z3145" s="1141"/>
      <c r="AB3145" s="1140"/>
      <c r="AD3145" s="1141"/>
    </row>
    <row r="3146" spans="6:30" ht="18" customHeight="1">
      <c r="F3146" s="144"/>
      <c r="I3146" s="622"/>
      <c r="J3146" s="199"/>
      <c r="L3146" s="144"/>
      <c r="M3146" s="211"/>
      <c r="P3146" s="1391"/>
      <c r="R3146" s="981"/>
      <c r="T3146" s="1140"/>
      <c r="V3146" s="1141"/>
      <c r="X3146" s="1140"/>
      <c r="Z3146" s="1141"/>
      <c r="AB3146" s="1140"/>
      <c r="AD3146" s="1141"/>
    </row>
    <row r="3147" spans="6:30" ht="18" customHeight="1">
      <c r="F3147" s="144"/>
      <c r="I3147" s="622"/>
      <c r="J3147" s="199"/>
      <c r="L3147" s="144"/>
      <c r="M3147" s="211"/>
      <c r="P3147" s="1391"/>
      <c r="R3147" s="981"/>
      <c r="T3147" s="1140"/>
      <c r="V3147" s="1141"/>
      <c r="X3147" s="1140"/>
      <c r="Z3147" s="1141"/>
      <c r="AB3147" s="1140"/>
      <c r="AD3147" s="1141"/>
    </row>
    <row r="3148" spans="6:30" ht="18" customHeight="1">
      <c r="F3148" s="144"/>
      <c r="I3148" s="622"/>
      <c r="J3148" s="199"/>
      <c r="L3148" s="144"/>
      <c r="M3148" s="211"/>
      <c r="P3148" s="1391"/>
      <c r="R3148" s="981"/>
      <c r="T3148" s="1140"/>
      <c r="V3148" s="1141"/>
      <c r="X3148" s="1140"/>
      <c r="Z3148" s="1141"/>
      <c r="AB3148" s="1140"/>
      <c r="AD3148" s="1141"/>
    </row>
    <row r="3149" spans="6:30" ht="18" customHeight="1">
      <c r="F3149" s="144"/>
      <c r="I3149" s="622"/>
      <c r="J3149" s="199"/>
      <c r="L3149" s="144"/>
      <c r="M3149" s="211"/>
      <c r="P3149" s="1391"/>
      <c r="R3149" s="981"/>
      <c r="T3149" s="1140"/>
      <c r="V3149" s="1141"/>
      <c r="X3149" s="1140"/>
      <c r="Z3149" s="1141"/>
      <c r="AB3149" s="1140"/>
      <c r="AD3149" s="1141"/>
    </row>
    <row r="3150" spans="6:30" ht="18" customHeight="1">
      <c r="F3150" s="144"/>
      <c r="I3150" s="622"/>
      <c r="J3150" s="199"/>
      <c r="L3150" s="144"/>
      <c r="M3150" s="211"/>
      <c r="P3150" s="1391"/>
      <c r="R3150" s="981"/>
      <c r="T3150" s="1140"/>
      <c r="V3150" s="1141"/>
      <c r="X3150" s="1140"/>
      <c r="Z3150" s="1141"/>
      <c r="AB3150" s="1140"/>
      <c r="AD3150" s="1141"/>
    </row>
    <row r="3151" spans="6:30" ht="18" customHeight="1">
      <c r="F3151" s="144"/>
      <c r="I3151" s="622"/>
      <c r="J3151" s="199"/>
      <c r="L3151" s="144"/>
      <c r="M3151" s="211"/>
      <c r="P3151" s="1391"/>
      <c r="R3151" s="981"/>
      <c r="T3151" s="1140"/>
      <c r="V3151" s="1141"/>
      <c r="X3151" s="1140"/>
      <c r="Z3151" s="1141"/>
      <c r="AB3151" s="1140"/>
      <c r="AD3151" s="1141"/>
    </row>
    <row r="3152" spans="6:30" ht="18" customHeight="1">
      <c r="F3152" s="144"/>
      <c r="I3152" s="622"/>
      <c r="J3152" s="199"/>
      <c r="L3152" s="144"/>
      <c r="M3152" s="211"/>
      <c r="P3152" s="1391"/>
      <c r="R3152" s="981"/>
      <c r="T3152" s="1140"/>
      <c r="V3152" s="1141"/>
      <c r="X3152" s="1140"/>
      <c r="Z3152" s="1141"/>
      <c r="AB3152" s="1140"/>
      <c r="AD3152" s="1141"/>
    </row>
    <row r="3153" spans="6:30" ht="18" customHeight="1">
      <c r="F3153" s="144"/>
      <c r="I3153" s="622"/>
      <c r="J3153" s="199"/>
      <c r="L3153" s="144"/>
      <c r="M3153" s="211"/>
      <c r="P3153" s="1391"/>
      <c r="R3153" s="981"/>
      <c r="T3153" s="1140"/>
      <c r="V3153" s="1141"/>
      <c r="X3153" s="1140"/>
      <c r="Z3153" s="1141"/>
      <c r="AB3153" s="1140"/>
      <c r="AD3153" s="1141"/>
    </row>
    <row r="3154" spans="6:30" ht="18" customHeight="1">
      <c r="F3154" s="144"/>
      <c r="I3154" s="622"/>
      <c r="J3154" s="199"/>
      <c r="L3154" s="144"/>
      <c r="M3154" s="211"/>
      <c r="P3154" s="1391"/>
      <c r="R3154" s="981"/>
      <c r="T3154" s="1140"/>
      <c r="V3154" s="1141"/>
      <c r="X3154" s="1140"/>
      <c r="Z3154" s="1141"/>
      <c r="AB3154" s="1140"/>
      <c r="AD3154" s="1141"/>
    </row>
    <row r="3155" spans="6:30" ht="18" customHeight="1">
      <c r="F3155" s="144"/>
      <c r="I3155" s="622"/>
      <c r="J3155" s="199"/>
      <c r="L3155" s="144"/>
      <c r="M3155" s="211"/>
      <c r="P3155" s="1391"/>
      <c r="R3155" s="981"/>
      <c r="T3155" s="1140"/>
      <c r="V3155" s="1141"/>
      <c r="X3155" s="1140"/>
      <c r="Z3155" s="1141"/>
      <c r="AB3155" s="1140"/>
      <c r="AD3155" s="1141"/>
    </row>
    <row r="3156" spans="6:30" ht="18" customHeight="1">
      <c r="F3156" s="144"/>
      <c r="I3156" s="622"/>
      <c r="J3156" s="199"/>
      <c r="L3156" s="144"/>
      <c r="M3156" s="211"/>
      <c r="P3156" s="1391"/>
      <c r="R3156" s="981"/>
      <c r="T3156" s="1140"/>
      <c r="V3156" s="1141"/>
      <c r="X3156" s="1140"/>
      <c r="Z3156" s="1141"/>
      <c r="AB3156" s="1140"/>
      <c r="AD3156" s="1141"/>
    </row>
    <row r="3157" spans="6:30" ht="18" customHeight="1">
      <c r="F3157" s="144"/>
      <c r="I3157" s="622"/>
      <c r="J3157" s="199"/>
      <c r="L3157" s="144"/>
      <c r="M3157" s="211"/>
      <c r="P3157" s="1391"/>
      <c r="R3157" s="981"/>
      <c r="T3157" s="1140"/>
      <c r="V3157" s="1141"/>
      <c r="X3157" s="1140"/>
      <c r="Z3157" s="1141"/>
      <c r="AB3157" s="1140"/>
      <c r="AD3157" s="1141"/>
    </row>
    <row r="3158" spans="6:30" ht="18" customHeight="1">
      <c r="F3158" s="144"/>
      <c r="I3158" s="622"/>
      <c r="J3158" s="199"/>
      <c r="L3158" s="144"/>
      <c r="M3158" s="211"/>
      <c r="P3158" s="1391"/>
      <c r="R3158" s="981"/>
      <c r="T3158" s="1140"/>
      <c r="V3158" s="1141"/>
      <c r="X3158" s="1140"/>
      <c r="Z3158" s="1141"/>
      <c r="AB3158" s="1140"/>
      <c r="AD3158" s="1141"/>
    </row>
    <row r="3159" spans="6:30" ht="18" customHeight="1">
      <c r="F3159" s="144"/>
      <c r="I3159" s="622"/>
      <c r="J3159" s="199"/>
      <c r="L3159" s="144"/>
      <c r="M3159" s="211"/>
      <c r="P3159" s="1391"/>
      <c r="R3159" s="981"/>
      <c r="T3159" s="1140"/>
      <c r="V3159" s="1141"/>
      <c r="X3159" s="1140"/>
      <c r="Z3159" s="1141"/>
      <c r="AB3159" s="1140"/>
      <c r="AD3159" s="1141"/>
    </row>
    <row r="3160" spans="6:30" ht="18" customHeight="1">
      <c r="F3160" s="144"/>
      <c r="I3160" s="622"/>
      <c r="J3160" s="199"/>
      <c r="L3160" s="144"/>
      <c r="M3160" s="211"/>
      <c r="P3160" s="1391"/>
      <c r="R3160" s="981"/>
      <c r="T3160" s="1140"/>
      <c r="V3160" s="1141"/>
      <c r="X3160" s="1140"/>
      <c r="Z3160" s="1141"/>
      <c r="AB3160" s="1140"/>
      <c r="AD3160" s="1141"/>
    </row>
    <row r="3161" spans="6:30" ht="18" customHeight="1">
      <c r="F3161" s="144"/>
      <c r="I3161" s="622"/>
      <c r="J3161" s="199"/>
      <c r="L3161" s="144"/>
      <c r="M3161" s="211"/>
      <c r="P3161" s="1391"/>
      <c r="R3161" s="981"/>
      <c r="T3161" s="1140"/>
      <c r="V3161" s="1141"/>
      <c r="X3161" s="1140"/>
      <c r="Z3161" s="1141"/>
      <c r="AB3161" s="1140"/>
      <c r="AD3161" s="1141"/>
    </row>
    <row r="3162" spans="6:30" ht="18" customHeight="1">
      <c r="F3162" s="144"/>
      <c r="I3162" s="622"/>
      <c r="J3162" s="199"/>
      <c r="L3162" s="144"/>
      <c r="M3162" s="211"/>
      <c r="P3162" s="1391"/>
      <c r="R3162" s="981"/>
      <c r="T3162" s="1140"/>
      <c r="V3162" s="1141"/>
      <c r="X3162" s="1140"/>
      <c r="Z3162" s="1141"/>
      <c r="AB3162" s="1140"/>
      <c r="AD3162" s="1141"/>
    </row>
    <row r="3163" spans="6:30" ht="18" customHeight="1">
      <c r="F3163" s="144"/>
      <c r="I3163" s="622"/>
      <c r="J3163" s="199"/>
      <c r="L3163" s="144"/>
      <c r="M3163" s="211"/>
      <c r="P3163" s="1391"/>
      <c r="R3163" s="981"/>
      <c r="T3163" s="1140"/>
      <c r="V3163" s="1141"/>
      <c r="X3163" s="1140"/>
      <c r="Z3163" s="1141"/>
      <c r="AB3163" s="1140"/>
      <c r="AD3163" s="1141"/>
    </row>
    <row r="3164" spans="6:30" ht="18" customHeight="1">
      <c r="F3164" s="144"/>
      <c r="I3164" s="622"/>
      <c r="J3164" s="199"/>
      <c r="L3164" s="144"/>
      <c r="M3164" s="211"/>
      <c r="P3164" s="1391"/>
      <c r="R3164" s="981"/>
      <c r="T3164" s="1140"/>
      <c r="V3164" s="1141"/>
      <c r="X3164" s="1140"/>
      <c r="Z3164" s="1141"/>
      <c r="AB3164" s="1140"/>
      <c r="AD3164" s="1141"/>
    </row>
    <row r="3165" spans="6:30" ht="18" customHeight="1">
      <c r="F3165" s="144"/>
      <c r="I3165" s="622"/>
      <c r="J3165" s="199"/>
      <c r="L3165" s="144"/>
      <c r="M3165" s="211"/>
      <c r="P3165" s="1391"/>
      <c r="R3165" s="981"/>
      <c r="T3165" s="1140"/>
      <c r="V3165" s="1141"/>
      <c r="X3165" s="1140"/>
      <c r="Z3165" s="1141"/>
      <c r="AB3165" s="1140"/>
      <c r="AD3165" s="1141"/>
    </row>
    <row r="3166" spans="6:30" ht="18" customHeight="1">
      <c r="F3166" s="144"/>
      <c r="I3166" s="622"/>
      <c r="J3166" s="199"/>
      <c r="L3166" s="144"/>
      <c r="M3166" s="211"/>
      <c r="P3166" s="1391"/>
      <c r="R3166" s="981"/>
      <c r="T3166" s="1140"/>
      <c r="V3166" s="1141"/>
      <c r="X3166" s="1140"/>
      <c r="Z3166" s="1141"/>
      <c r="AB3166" s="1140"/>
      <c r="AD3166" s="1141"/>
    </row>
    <row r="3167" spans="6:30" ht="18" customHeight="1">
      <c r="F3167" s="144"/>
      <c r="I3167" s="622"/>
      <c r="J3167" s="199"/>
      <c r="L3167" s="144"/>
      <c r="M3167" s="211"/>
      <c r="P3167" s="1391"/>
      <c r="R3167" s="981"/>
      <c r="T3167" s="1140"/>
      <c r="V3167" s="1141"/>
      <c r="X3167" s="1140"/>
      <c r="Z3167" s="1141"/>
      <c r="AB3167" s="1140"/>
      <c r="AD3167" s="1141"/>
    </row>
    <row r="3168" spans="6:30" ht="18" customHeight="1">
      <c r="F3168" s="144"/>
      <c r="I3168" s="622"/>
      <c r="J3168" s="199"/>
      <c r="L3168" s="144"/>
      <c r="M3168" s="211"/>
      <c r="P3168" s="1391"/>
      <c r="R3168" s="981"/>
      <c r="T3168" s="1140"/>
      <c r="V3168" s="1141"/>
      <c r="X3168" s="1140"/>
      <c r="Z3168" s="1141"/>
      <c r="AB3168" s="1140"/>
      <c r="AD3168" s="1141"/>
    </row>
    <row r="3169" spans="6:30" ht="18" customHeight="1">
      <c r="F3169" s="144"/>
      <c r="I3169" s="622"/>
      <c r="J3169" s="199"/>
      <c r="L3169" s="144"/>
      <c r="M3169" s="211"/>
      <c r="P3169" s="1391"/>
      <c r="R3169" s="981"/>
      <c r="T3169" s="1140"/>
      <c r="V3169" s="1141"/>
      <c r="X3169" s="1140"/>
      <c r="Z3169" s="1141"/>
      <c r="AB3169" s="1140"/>
      <c r="AD3169" s="1141"/>
    </row>
    <row r="3170" spans="6:30" ht="18" customHeight="1">
      <c r="F3170" s="144"/>
      <c r="I3170" s="622"/>
      <c r="J3170" s="199"/>
      <c r="L3170" s="144"/>
      <c r="M3170" s="211"/>
      <c r="P3170" s="1391"/>
      <c r="R3170" s="981"/>
      <c r="T3170" s="1140"/>
      <c r="V3170" s="1141"/>
      <c r="X3170" s="1140"/>
      <c r="Z3170" s="1141"/>
      <c r="AB3170" s="1140"/>
      <c r="AD3170" s="1141"/>
    </row>
    <row r="3171" spans="6:30" ht="18" customHeight="1">
      <c r="F3171" s="144"/>
      <c r="I3171" s="622"/>
      <c r="J3171" s="199"/>
      <c r="L3171" s="144"/>
      <c r="M3171" s="211"/>
      <c r="P3171" s="1391"/>
      <c r="R3171" s="981"/>
      <c r="T3171" s="1140"/>
      <c r="V3171" s="1141"/>
      <c r="X3171" s="1140"/>
      <c r="Z3171" s="1141"/>
      <c r="AB3171" s="1140"/>
      <c r="AD3171" s="1141"/>
    </row>
    <row r="3172" spans="6:30" ht="18" customHeight="1">
      <c r="F3172" s="144"/>
      <c r="I3172" s="622"/>
      <c r="J3172" s="199"/>
      <c r="L3172" s="144"/>
      <c r="M3172" s="211"/>
      <c r="P3172" s="1391"/>
      <c r="R3172" s="981"/>
      <c r="T3172" s="1140"/>
      <c r="V3172" s="1141"/>
      <c r="X3172" s="1140"/>
      <c r="Z3172" s="1141"/>
      <c r="AB3172" s="1140"/>
      <c r="AD3172" s="1141"/>
    </row>
    <row r="3173" spans="6:30" ht="18" customHeight="1">
      <c r="F3173" s="144"/>
      <c r="I3173" s="622"/>
      <c r="J3173" s="199"/>
      <c r="L3173" s="144"/>
      <c r="M3173" s="211"/>
      <c r="P3173" s="1391"/>
      <c r="R3173" s="981"/>
      <c r="T3173" s="1140"/>
      <c r="V3173" s="1141"/>
      <c r="X3173" s="1140"/>
      <c r="Z3173" s="1141"/>
      <c r="AB3173" s="1140"/>
      <c r="AD3173" s="1141"/>
    </row>
    <row r="3174" spans="6:30" ht="18" customHeight="1">
      <c r="F3174" s="144"/>
      <c r="I3174" s="622"/>
      <c r="J3174" s="199"/>
      <c r="L3174" s="144"/>
      <c r="M3174" s="211"/>
      <c r="P3174" s="1391"/>
      <c r="R3174" s="981"/>
      <c r="T3174" s="1140"/>
      <c r="V3174" s="1141"/>
      <c r="X3174" s="1140"/>
      <c r="Z3174" s="1141"/>
      <c r="AB3174" s="1140"/>
      <c r="AD3174" s="1141"/>
    </row>
    <row r="3175" spans="6:30" ht="18" customHeight="1">
      <c r="F3175" s="144"/>
      <c r="I3175" s="622"/>
      <c r="J3175" s="199"/>
      <c r="L3175" s="144"/>
      <c r="M3175" s="211"/>
      <c r="P3175" s="1391"/>
      <c r="R3175" s="981"/>
      <c r="T3175" s="1140"/>
      <c r="V3175" s="1141"/>
      <c r="X3175" s="1140"/>
      <c r="Z3175" s="1141"/>
      <c r="AB3175" s="1140"/>
      <c r="AD3175" s="1141"/>
    </row>
    <row r="3176" spans="6:30" ht="18" customHeight="1">
      <c r="F3176" s="144"/>
      <c r="I3176" s="622"/>
      <c r="J3176" s="199"/>
      <c r="L3176" s="144"/>
      <c r="M3176" s="211"/>
      <c r="P3176" s="1391"/>
      <c r="R3176" s="981"/>
      <c r="T3176" s="1140"/>
      <c r="V3176" s="1141"/>
      <c r="X3176" s="1140"/>
      <c r="Z3176" s="1141"/>
      <c r="AB3176" s="1140"/>
      <c r="AD3176" s="1141"/>
    </row>
    <row r="3177" spans="6:30" ht="18" customHeight="1">
      <c r="F3177" s="144"/>
      <c r="I3177" s="622"/>
      <c r="J3177" s="199"/>
      <c r="L3177" s="144"/>
      <c r="M3177" s="211"/>
      <c r="P3177" s="1391"/>
      <c r="R3177" s="981"/>
      <c r="T3177" s="1140"/>
      <c r="V3177" s="1141"/>
      <c r="X3177" s="1140"/>
      <c r="Z3177" s="1141"/>
      <c r="AB3177" s="1140"/>
      <c r="AD3177" s="1141"/>
    </row>
    <row r="3178" spans="6:30" ht="18" customHeight="1">
      <c r="F3178" s="144"/>
      <c r="I3178" s="622"/>
      <c r="J3178" s="199"/>
      <c r="L3178" s="144"/>
      <c r="M3178" s="211"/>
      <c r="P3178" s="1391"/>
      <c r="R3178" s="981"/>
      <c r="T3178" s="1140"/>
      <c r="V3178" s="1141"/>
      <c r="X3178" s="1140"/>
      <c r="Z3178" s="1141"/>
      <c r="AB3178" s="1140"/>
      <c r="AD3178" s="1141"/>
    </row>
    <row r="3179" spans="6:30" ht="18" customHeight="1">
      <c r="F3179" s="144"/>
      <c r="I3179" s="622"/>
      <c r="J3179" s="199"/>
      <c r="L3179" s="144"/>
      <c r="M3179" s="211"/>
      <c r="P3179" s="1391"/>
      <c r="R3179" s="981"/>
      <c r="T3179" s="1140"/>
      <c r="V3179" s="1141"/>
      <c r="X3179" s="1140"/>
      <c r="Z3179" s="1141"/>
      <c r="AB3179" s="1140"/>
      <c r="AD3179" s="1141"/>
    </row>
    <row r="3180" spans="6:30" ht="18" customHeight="1">
      <c r="F3180" s="144"/>
      <c r="I3180" s="622"/>
      <c r="J3180" s="199"/>
      <c r="L3180" s="144"/>
      <c r="M3180" s="211"/>
      <c r="P3180" s="1391"/>
      <c r="R3180" s="981"/>
      <c r="T3180" s="1140"/>
      <c r="V3180" s="1141"/>
      <c r="X3180" s="1140"/>
      <c r="Z3180" s="1141"/>
      <c r="AB3180" s="1140"/>
      <c r="AD3180" s="1141"/>
    </row>
    <row r="3181" spans="6:30" ht="18" customHeight="1">
      <c r="F3181" s="144"/>
      <c r="I3181" s="622"/>
      <c r="J3181" s="199"/>
      <c r="L3181" s="144"/>
      <c r="M3181" s="211"/>
      <c r="P3181" s="1391"/>
      <c r="R3181" s="981"/>
      <c r="T3181" s="1140"/>
      <c r="V3181" s="1141"/>
      <c r="X3181" s="1140"/>
      <c r="Z3181" s="1141"/>
      <c r="AB3181" s="1140"/>
      <c r="AD3181" s="1141"/>
    </row>
    <row r="3182" spans="6:30" ht="18" customHeight="1">
      <c r="F3182" s="144"/>
      <c r="I3182" s="622"/>
      <c r="J3182" s="199"/>
      <c r="L3182" s="144"/>
      <c r="M3182" s="211"/>
      <c r="P3182" s="1391"/>
      <c r="R3182" s="981"/>
      <c r="T3182" s="1140"/>
      <c r="V3182" s="1141"/>
      <c r="X3182" s="1140"/>
      <c r="Z3182" s="1141"/>
      <c r="AB3182" s="1140"/>
      <c r="AD3182" s="1141"/>
    </row>
    <row r="3183" spans="6:30" ht="18" customHeight="1">
      <c r="F3183" s="144"/>
      <c r="I3183" s="622"/>
      <c r="J3183" s="199"/>
      <c r="L3183" s="144"/>
      <c r="M3183" s="211"/>
      <c r="P3183" s="1391"/>
      <c r="R3183" s="981"/>
      <c r="T3183" s="1140"/>
      <c r="V3183" s="1141"/>
      <c r="X3183" s="1140"/>
      <c r="Z3183" s="1141"/>
      <c r="AB3183" s="1140"/>
      <c r="AD3183" s="1141"/>
    </row>
    <row r="3184" spans="6:30" ht="18" customHeight="1">
      <c r="F3184" s="144"/>
      <c r="I3184" s="622"/>
      <c r="J3184" s="199"/>
      <c r="L3184" s="144"/>
      <c r="M3184" s="211"/>
      <c r="P3184" s="1391"/>
      <c r="R3184" s="981"/>
      <c r="T3184" s="1140"/>
      <c r="V3184" s="1141"/>
      <c r="X3184" s="1140"/>
      <c r="Z3184" s="1141"/>
      <c r="AB3184" s="1140"/>
      <c r="AD3184" s="1141"/>
    </row>
    <row r="3185" spans="6:30" ht="18" customHeight="1">
      <c r="F3185" s="144"/>
      <c r="I3185" s="622"/>
      <c r="J3185" s="199"/>
      <c r="L3185" s="144"/>
      <c r="M3185" s="211"/>
      <c r="P3185" s="1391"/>
      <c r="R3185" s="981"/>
      <c r="T3185" s="1140"/>
      <c r="V3185" s="1141"/>
      <c r="X3185" s="1140"/>
      <c r="Z3185" s="1141"/>
      <c r="AB3185" s="1140"/>
      <c r="AD3185" s="1141"/>
    </row>
    <row r="3186" spans="6:30" ht="18" customHeight="1">
      <c r="F3186" s="144"/>
      <c r="I3186" s="622"/>
      <c r="J3186" s="199"/>
      <c r="L3186" s="144"/>
      <c r="M3186" s="211"/>
      <c r="P3186" s="1391"/>
      <c r="R3186" s="981"/>
      <c r="T3186" s="1140"/>
      <c r="V3186" s="1141"/>
      <c r="X3186" s="1140"/>
      <c r="Z3186" s="1141"/>
      <c r="AB3186" s="1140"/>
      <c r="AD3186" s="1141"/>
    </row>
    <row r="3187" spans="6:30" ht="18" customHeight="1">
      <c r="F3187" s="144"/>
      <c r="I3187" s="622"/>
      <c r="J3187" s="199"/>
      <c r="L3187" s="144"/>
      <c r="M3187" s="211"/>
      <c r="P3187" s="1391"/>
      <c r="R3187" s="981"/>
      <c r="T3187" s="1140"/>
      <c r="V3187" s="1141"/>
      <c r="X3187" s="1140"/>
      <c r="Z3187" s="1141"/>
      <c r="AB3187" s="1140"/>
      <c r="AD3187" s="1141"/>
    </row>
    <row r="3188" spans="6:30" ht="18" customHeight="1">
      <c r="F3188" s="144"/>
      <c r="I3188" s="622"/>
      <c r="J3188" s="199"/>
      <c r="L3188" s="144"/>
      <c r="M3188" s="211"/>
      <c r="P3188" s="1391"/>
      <c r="R3188" s="981"/>
      <c r="T3188" s="1140"/>
      <c r="V3188" s="1141"/>
      <c r="X3188" s="1140"/>
      <c r="Z3188" s="1141"/>
      <c r="AB3188" s="1140"/>
      <c r="AD3188" s="1141"/>
    </row>
    <row r="3189" spans="6:30" ht="18" customHeight="1">
      <c r="F3189" s="144"/>
      <c r="I3189" s="622"/>
      <c r="J3189" s="199"/>
      <c r="L3189" s="144"/>
      <c r="M3189" s="211"/>
      <c r="P3189" s="1391"/>
      <c r="R3189" s="981"/>
      <c r="T3189" s="1140"/>
      <c r="V3189" s="1141"/>
      <c r="X3189" s="1140"/>
      <c r="Z3189" s="1141"/>
      <c r="AB3189" s="1140"/>
      <c r="AD3189" s="1141"/>
    </row>
    <row r="3190" spans="6:30" ht="18" customHeight="1">
      <c r="F3190" s="144"/>
      <c r="I3190" s="622"/>
      <c r="J3190" s="199"/>
      <c r="L3190" s="144"/>
      <c r="M3190" s="211"/>
      <c r="P3190" s="1391"/>
      <c r="R3190" s="981"/>
      <c r="T3190" s="1140"/>
      <c r="V3190" s="1141"/>
      <c r="X3190" s="1140"/>
      <c r="Z3190" s="1141"/>
      <c r="AB3190" s="1140"/>
      <c r="AD3190" s="1141"/>
    </row>
    <row r="3191" spans="6:30" ht="18" customHeight="1">
      <c r="F3191" s="144"/>
      <c r="I3191" s="622"/>
      <c r="J3191" s="199"/>
      <c r="L3191" s="144"/>
      <c r="M3191" s="211"/>
      <c r="P3191" s="1391"/>
      <c r="R3191" s="981"/>
      <c r="T3191" s="1140"/>
      <c r="V3191" s="1141"/>
      <c r="X3191" s="1140"/>
      <c r="Z3191" s="1141"/>
      <c r="AB3191" s="1140"/>
      <c r="AD3191" s="1141"/>
    </row>
    <row r="3192" spans="6:30" ht="18" customHeight="1">
      <c r="F3192" s="144"/>
      <c r="I3192" s="622"/>
      <c r="J3192" s="199"/>
      <c r="L3192" s="144"/>
      <c r="M3192" s="211"/>
      <c r="P3192" s="1391"/>
      <c r="R3192" s="981"/>
      <c r="T3192" s="1140"/>
      <c r="V3192" s="1141"/>
      <c r="X3192" s="1140"/>
      <c r="Z3192" s="1141"/>
      <c r="AB3192" s="1140"/>
      <c r="AD3192" s="1141"/>
    </row>
    <row r="3193" spans="6:30" ht="18" customHeight="1">
      <c r="F3193" s="144"/>
      <c r="I3193" s="622"/>
      <c r="J3193" s="199"/>
      <c r="L3193" s="144"/>
      <c r="M3193" s="211"/>
      <c r="P3193" s="1391"/>
      <c r="R3193" s="981"/>
      <c r="T3193" s="1140"/>
      <c r="V3193" s="1141"/>
      <c r="X3193" s="1140"/>
      <c r="Z3193" s="1141"/>
      <c r="AB3193" s="1140"/>
      <c r="AD3193" s="1141"/>
    </row>
    <row r="3194" spans="6:30" ht="18" customHeight="1">
      <c r="F3194" s="144"/>
      <c r="I3194" s="622"/>
      <c r="J3194" s="199"/>
      <c r="L3194" s="144"/>
      <c r="M3194" s="211"/>
      <c r="P3194" s="1391"/>
      <c r="R3194" s="981"/>
      <c r="T3194" s="1140"/>
      <c r="V3194" s="1141"/>
      <c r="X3194" s="1140"/>
      <c r="Z3194" s="1141"/>
      <c r="AB3194" s="1140"/>
      <c r="AD3194" s="1141"/>
    </row>
    <row r="3195" spans="6:30" ht="18" customHeight="1">
      <c r="F3195" s="144"/>
      <c r="I3195" s="622"/>
      <c r="J3195" s="199"/>
      <c r="L3195" s="144"/>
      <c r="M3195" s="211"/>
      <c r="P3195" s="1391"/>
      <c r="R3195" s="981"/>
      <c r="T3195" s="1140"/>
      <c r="V3195" s="1141"/>
      <c r="X3195" s="1140"/>
      <c r="Z3195" s="1141"/>
      <c r="AB3195" s="1140"/>
      <c r="AD3195" s="1141"/>
    </row>
    <row r="3196" spans="6:30" ht="18" customHeight="1">
      <c r="F3196" s="144"/>
      <c r="I3196" s="622"/>
      <c r="J3196" s="199"/>
      <c r="L3196" s="144"/>
      <c r="M3196" s="211"/>
      <c r="P3196" s="1391"/>
      <c r="R3196" s="981"/>
      <c r="T3196" s="1140"/>
      <c r="V3196" s="1141"/>
      <c r="X3196" s="1140"/>
      <c r="Z3196" s="1141"/>
      <c r="AB3196" s="1140"/>
      <c r="AD3196" s="1141"/>
    </row>
    <row r="3197" spans="6:30" ht="18" customHeight="1">
      <c r="F3197" s="144"/>
      <c r="I3197" s="622"/>
      <c r="J3197" s="199"/>
      <c r="L3197" s="144"/>
      <c r="M3197" s="211"/>
      <c r="P3197" s="1391"/>
      <c r="R3197" s="981"/>
      <c r="T3197" s="1140"/>
      <c r="V3197" s="1141"/>
      <c r="X3197" s="1140"/>
      <c r="Z3197" s="1141"/>
      <c r="AB3197" s="1140"/>
      <c r="AD3197" s="1141"/>
    </row>
    <row r="3198" spans="6:30" ht="18" customHeight="1">
      <c r="F3198" s="144"/>
      <c r="I3198" s="622"/>
      <c r="J3198" s="199"/>
      <c r="L3198" s="144"/>
      <c r="M3198" s="211"/>
      <c r="P3198" s="1391"/>
      <c r="R3198" s="981"/>
      <c r="T3198" s="1140"/>
      <c r="V3198" s="1141"/>
      <c r="X3198" s="1140"/>
      <c r="Z3198" s="1141"/>
      <c r="AB3198" s="1140"/>
      <c r="AD3198" s="1141"/>
    </row>
    <row r="3199" spans="6:30" ht="18" customHeight="1">
      <c r="F3199" s="144"/>
      <c r="I3199" s="622"/>
      <c r="J3199" s="199"/>
      <c r="L3199" s="144"/>
      <c r="M3199" s="211"/>
      <c r="P3199" s="1391"/>
      <c r="R3199" s="981"/>
      <c r="T3199" s="1140"/>
      <c r="V3199" s="1141"/>
      <c r="X3199" s="1140"/>
      <c r="Z3199" s="1141"/>
      <c r="AB3199" s="1140"/>
      <c r="AD3199" s="1141"/>
    </row>
    <row r="3200" spans="6:30" ht="18" customHeight="1">
      <c r="F3200" s="144"/>
      <c r="I3200" s="622"/>
      <c r="J3200" s="199"/>
      <c r="L3200" s="144"/>
      <c r="M3200" s="211"/>
      <c r="P3200" s="1391"/>
      <c r="R3200" s="981"/>
      <c r="T3200" s="1140"/>
      <c r="V3200" s="1141"/>
      <c r="X3200" s="1140"/>
      <c r="Z3200" s="1141"/>
      <c r="AB3200" s="1140"/>
      <c r="AD3200" s="1141"/>
    </row>
    <row r="3201" spans="6:30" ht="18" customHeight="1">
      <c r="F3201" s="144"/>
      <c r="I3201" s="622"/>
      <c r="J3201" s="199"/>
      <c r="L3201" s="144"/>
      <c r="M3201" s="211"/>
      <c r="P3201" s="1391"/>
      <c r="R3201" s="981"/>
      <c r="T3201" s="1140"/>
      <c r="V3201" s="1141"/>
      <c r="X3201" s="1140"/>
      <c r="Z3201" s="1141"/>
      <c r="AB3201" s="1140"/>
      <c r="AD3201" s="1141"/>
    </row>
    <row r="3202" spans="6:30" ht="18" customHeight="1">
      <c r="F3202" s="144"/>
      <c r="I3202" s="622"/>
      <c r="J3202" s="199"/>
      <c r="L3202" s="144"/>
      <c r="M3202" s="211"/>
      <c r="P3202" s="1391"/>
      <c r="R3202" s="981"/>
      <c r="T3202" s="1140"/>
      <c r="V3202" s="1141"/>
      <c r="X3202" s="1140"/>
      <c r="Z3202" s="1141"/>
      <c r="AB3202" s="1140"/>
      <c r="AD3202" s="1141"/>
    </row>
    <row r="3203" spans="6:30" ht="18" customHeight="1">
      <c r="F3203" s="144"/>
      <c r="I3203" s="622"/>
      <c r="J3203" s="199"/>
      <c r="L3203" s="144"/>
      <c r="M3203" s="211"/>
      <c r="P3203" s="1391"/>
      <c r="R3203" s="981"/>
      <c r="T3203" s="1140"/>
      <c r="V3203" s="1141"/>
      <c r="X3203" s="1140"/>
      <c r="Z3203" s="1141"/>
      <c r="AB3203" s="1140"/>
      <c r="AD3203" s="1141"/>
    </row>
    <row r="3204" spans="6:30" ht="18" customHeight="1">
      <c r="F3204" s="144"/>
      <c r="I3204" s="622"/>
      <c r="J3204" s="199"/>
      <c r="L3204" s="144"/>
      <c r="M3204" s="211"/>
      <c r="P3204" s="1391"/>
      <c r="R3204" s="981"/>
      <c r="T3204" s="1140"/>
      <c r="V3204" s="1141"/>
      <c r="X3204" s="1140"/>
      <c r="Z3204" s="1141"/>
      <c r="AB3204" s="1140"/>
      <c r="AD3204" s="1141"/>
    </row>
    <row r="3205" spans="6:30" ht="18" customHeight="1">
      <c r="F3205" s="144"/>
      <c r="I3205" s="622"/>
      <c r="J3205" s="199"/>
      <c r="L3205" s="144"/>
      <c r="M3205" s="211"/>
      <c r="P3205" s="1391"/>
      <c r="R3205" s="981"/>
      <c r="T3205" s="1140"/>
      <c r="V3205" s="1141"/>
      <c r="X3205" s="1140"/>
      <c r="Z3205" s="1141"/>
      <c r="AB3205" s="1140"/>
      <c r="AD3205" s="1141"/>
    </row>
    <row r="3206" spans="6:30" ht="18" customHeight="1">
      <c r="F3206" s="144"/>
      <c r="I3206" s="622"/>
      <c r="J3206" s="199"/>
      <c r="L3206" s="144"/>
      <c r="M3206" s="211"/>
      <c r="P3206" s="1391"/>
      <c r="R3206" s="981"/>
      <c r="T3206" s="1140"/>
      <c r="V3206" s="1141"/>
      <c r="X3206" s="1140"/>
      <c r="Z3206" s="1141"/>
      <c r="AB3206" s="1140"/>
      <c r="AD3206" s="1141"/>
    </row>
    <row r="3207" spans="6:30" ht="18" customHeight="1">
      <c r="F3207" s="144"/>
      <c r="I3207" s="622"/>
      <c r="J3207" s="199"/>
      <c r="L3207" s="144"/>
      <c r="M3207" s="211"/>
      <c r="P3207" s="1391"/>
      <c r="R3207" s="981"/>
      <c r="T3207" s="1140"/>
      <c r="V3207" s="1141"/>
      <c r="X3207" s="1140"/>
      <c r="Z3207" s="1141"/>
      <c r="AB3207" s="1140"/>
      <c r="AD3207" s="1141"/>
    </row>
    <row r="3208" spans="6:30" ht="18" customHeight="1">
      <c r="F3208" s="144"/>
      <c r="I3208" s="622"/>
      <c r="J3208" s="199"/>
      <c r="L3208" s="144"/>
      <c r="M3208" s="211"/>
      <c r="P3208" s="1391"/>
      <c r="R3208" s="981"/>
      <c r="T3208" s="1140"/>
      <c r="V3208" s="1141"/>
      <c r="X3208" s="1140"/>
      <c r="Z3208" s="1141"/>
      <c r="AB3208" s="1140"/>
      <c r="AD3208" s="1141"/>
    </row>
    <row r="3209" spans="6:30" ht="18" customHeight="1">
      <c r="F3209" s="144"/>
      <c r="I3209" s="622"/>
      <c r="J3209" s="199"/>
      <c r="L3209" s="144"/>
      <c r="M3209" s="211"/>
      <c r="P3209" s="1391"/>
      <c r="R3209" s="981"/>
      <c r="T3209" s="1140"/>
      <c r="V3209" s="1141"/>
      <c r="X3209" s="1140"/>
      <c r="Z3209" s="1141"/>
      <c r="AB3209" s="1140"/>
      <c r="AD3209" s="1141"/>
    </row>
    <row r="3210" spans="6:30" ht="18" customHeight="1">
      <c r="F3210" s="144"/>
      <c r="I3210" s="622"/>
      <c r="J3210" s="199"/>
      <c r="L3210" s="144"/>
      <c r="M3210" s="211"/>
      <c r="P3210" s="1391"/>
      <c r="R3210" s="981"/>
      <c r="T3210" s="1140"/>
      <c r="V3210" s="1141"/>
      <c r="X3210" s="1140"/>
      <c r="Z3210" s="1141"/>
      <c r="AB3210" s="1140"/>
      <c r="AD3210" s="1141"/>
    </row>
    <row r="3211" spans="6:30" ht="18" customHeight="1">
      <c r="F3211" s="144"/>
      <c r="I3211" s="622"/>
      <c r="J3211" s="199"/>
      <c r="L3211" s="144"/>
      <c r="M3211" s="211"/>
      <c r="P3211" s="1391"/>
      <c r="R3211" s="981"/>
      <c r="T3211" s="1140"/>
      <c r="V3211" s="1141"/>
      <c r="X3211" s="1140"/>
      <c r="Z3211" s="1141"/>
      <c r="AB3211" s="1140"/>
      <c r="AD3211" s="1141"/>
    </row>
    <row r="3212" spans="6:30" ht="18" customHeight="1">
      <c r="F3212" s="144"/>
      <c r="I3212" s="622"/>
      <c r="J3212" s="199"/>
      <c r="L3212" s="144"/>
      <c r="M3212" s="211"/>
      <c r="P3212" s="1391"/>
      <c r="R3212" s="981"/>
      <c r="T3212" s="1140"/>
      <c r="V3212" s="1141"/>
      <c r="X3212" s="1140"/>
      <c r="Z3212" s="1141"/>
      <c r="AB3212" s="1140"/>
      <c r="AD3212" s="1141"/>
    </row>
    <row r="3213" spans="6:30" ht="18" customHeight="1">
      <c r="F3213" s="144"/>
      <c r="I3213" s="622"/>
      <c r="J3213" s="199"/>
      <c r="L3213" s="144"/>
      <c r="M3213" s="211"/>
      <c r="P3213" s="1391"/>
      <c r="R3213" s="981"/>
      <c r="T3213" s="1140"/>
      <c r="V3213" s="1141"/>
      <c r="X3213" s="1140"/>
      <c r="Z3213" s="1141"/>
      <c r="AB3213" s="1140"/>
      <c r="AD3213" s="1141"/>
    </row>
    <row r="3214" spans="6:30" ht="18" customHeight="1">
      <c r="F3214" s="144"/>
      <c r="I3214" s="622"/>
      <c r="J3214" s="199"/>
      <c r="L3214" s="144"/>
      <c r="M3214" s="211"/>
      <c r="P3214" s="1391"/>
      <c r="R3214" s="981"/>
      <c r="T3214" s="1140"/>
      <c r="V3214" s="1141"/>
      <c r="X3214" s="1140"/>
      <c r="Z3214" s="1141"/>
      <c r="AB3214" s="1140"/>
      <c r="AD3214" s="1141"/>
    </row>
    <row r="3215" spans="6:30" ht="18" customHeight="1">
      <c r="F3215" s="144"/>
      <c r="I3215" s="622"/>
      <c r="J3215" s="199"/>
      <c r="L3215" s="144"/>
      <c r="M3215" s="211"/>
      <c r="P3215" s="1391"/>
      <c r="R3215" s="981"/>
      <c r="T3215" s="1140"/>
      <c r="V3215" s="1141"/>
      <c r="X3215" s="1140"/>
      <c r="Z3215" s="1141"/>
      <c r="AB3215" s="1140"/>
      <c r="AD3215" s="1141"/>
    </row>
    <row r="3216" spans="6:30" ht="18" customHeight="1">
      <c r="F3216" s="144"/>
      <c r="I3216" s="622"/>
      <c r="J3216" s="199"/>
      <c r="L3216" s="144"/>
      <c r="M3216" s="211"/>
      <c r="P3216" s="1391"/>
      <c r="R3216" s="981"/>
      <c r="T3216" s="1140"/>
      <c r="V3216" s="1141"/>
      <c r="X3216" s="1140"/>
      <c r="Z3216" s="1141"/>
      <c r="AB3216" s="1140"/>
      <c r="AD3216" s="1141"/>
    </row>
    <row r="3217" spans="6:30" ht="18" customHeight="1">
      <c r="F3217" s="144"/>
      <c r="I3217" s="622"/>
      <c r="J3217" s="199"/>
      <c r="L3217" s="144"/>
      <c r="M3217" s="211"/>
      <c r="P3217" s="1391"/>
      <c r="R3217" s="981"/>
      <c r="T3217" s="1140"/>
      <c r="V3217" s="1141"/>
      <c r="X3217" s="1140"/>
      <c r="Z3217" s="1141"/>
      <c r="AB3217" s="1140"/>
      <c r="AD3217" s="1141"/>
    </row>
    <row r="3218" spans="6:30" ht="18" customHeight="1">
      <c r="F3218" s="144"/>
      <c r="I3218" s="622"/>
      <c r="J3218" s="199"/>
      <c r="L3218" s="144"/>
      <c r="M3218" s="211"/>
      <c r="P3218" s="1391"/>
      <c r="R3218" s="981"/>
      <c r="T3218" s="1140"/>
      <c r="V3218" s="1141"/>
      <c r="X3218" s="1140"/>
      <c r="Z3218" s="1141"/>
      <c r="AB3218" s="1140"/>
      <c r="AD3218" s="1141"/>
    </row>
    <row r="3219" spans="6:30" ht="18" customHeight="1">
      <c r="F3219" s="144"/>
      <c r="I3219" s="622"/>
      <c r="J3219" s="199"/>
      <c r="L3219" s="144"/>
      <c r="M3219" s="211"/>
      <c r="P3219" s="1391"/>
      <c r="R3219" s="981"/>
      <c r="T3219" s="1140"/>
      <c r="V3219" s="1141"/>
      <c r="X3219" s="1140"/>
      <c r="Z3219" s="1141"/>
      <c r="AB3219" s="1140"/>
      <c r="AD3219" s="1141"/>
    </row>
    <row r="3220" spans="6:30" ht="18" customHeight="1">
      <c r="F3220" s="144"/>
      <c r="I3220" s="622"/>
      <c r="J3220" s="199"/>
      <c r="L3220" s="144"/>
      <c r="M3220" s="211"/>
      <c r="P3220" s="1391"/>
      <c r="R3220" s="981"/>
      <c r="T3220" s="1140"/>
      <c r="V3220" s="1141"/>
      <c r="X3220" s="1140"/>
      <c r="Z3220" s="1141"/>
      <c r="AB3220" s="1140"/>
      <c r="AD3220" s="1141"/>
    </row>
    <row r="3221" spans="6:30" ht="18" customHeight="1">
      <c r="F3221" s="144"/>
      <c r="I3221" s="622"/>
      <c r="J3221" s="199"/>
      <c r="L3221" s="144"/>
      <c r="M3221" s="211"/>
      <c r="P3221" s="1391"/>
      <c r="R3221" s="981"/>
      <c r="T3221" s="1140"/>
      <c r="V3221" s="1141"/>
      <c r="X3221" s="1140"/>
      <c r="Z3221" s="1141"/>
      <c r="AB3221" s="1140"/>
      <c r="AD3221" s="1141"/>
    </row>
    <row r="3222" spans="6:30" ht="18" customHeight="1">
      <c r="F3222" s="144"/>
      <c r="I3222" s="622"/>
      <c r="J3222" s="199"/>
      <c r="L3222" s="144"/>
      <c r="M3222" s="211"/>
      <c r="P3222" s="1391"/>
      <c r="R3222" s="981"/>
      <c r="T3222" s="1140"/>
      <c r="V3222" s="1141"/>
      <c r="X3222" s="1140"/>
      <c r="Z3222" s="1141"/>
      <c r="AB3222" s="1140"/>
      <c r="AD3222" s="1141"/>
    </row>
    <row r="3223" spans="6:30" ht="18" customHeight="1">
      <c r="F3223" s="144"/>
      <c r="I3223" s="622"/>
      <c r="J3223" s="199"/>
      <c r="L3223" s="144"/>
      <c r="M3223" s="211"/>
      <c r="P3223" s="1391"/>
      <c r="R3223" s="981"/>
      <c r="T3223" s="1140"/>
      <c r="V3223" s="1141"/>
      <c r="X3223" s="1140"/>
      <c r="Z3223" s="1141"/>
      <c r="AB3223" s="1140"/>
      <c r="AD3223" s="1141"/>
    </row>
    <row r="3224" spans="6:30" ht="18" customHeight="1">
      <c r="F3224" s="144"/>
      <c r="I3224" s="622"/>
      <c r="J3224" s="199"/>
      <c r="L3224" s="144"/>
      <c r="M3224" s="211"/>
      <c r="P3224" s="1391"/>
      <c r="R3224" s="981"/>
      <c r="T3224" s="1140"/>
      <c r="V3224" s="1141"/>
      <c r="X3224" s="1140"/>
      <c r="Z3224" s="1141"/>
      <c r="AB3224" s="1140"/>
      <c r="AD3224" s="1141"/>
    </row>
    <row r="3225" spans="6:30" ht="18" customHeight="1">
      <c r="F3225" s="144"/>
      <c r="I3225" s="622"/>
      <c r="J3225" s="199"/>
      <c r="L3225" s="144"/>
      <c r="M3225" s="211"/>
      <c r="P3225" s="1391"/>
      <c r="R3225" s="981"/>
      <c r="T3225" s="1140"/>
      <c r="V3225" s="1141"/>
      <c r="X3225" s="1140"/>
      <c r="Z3225" s="1141"/>
      <c r="AB3225" s="1140"/>
      <c r="AD3225" s="1141"/>
    </row>
    <row r="3226" spans="6:30" ht="18" customHeight="1">
      <c r="F3226" s="144"/>
      <c r="I3226" s="622"/>
      <c r="J3226" s="199"/>
      <c r="L3226" s="144"/>
      <c r="M3226" s="211"/>
      <c r="P3226" s="1391"/>
      <c r="R3226" s="981"/>
      <c r="T3226" s="1140"/>
      <c r="V3226" s="1141"/>
      <c r="X3226" s="1140"/>
      <c r="Z3226" s="1141"/>
      <c r="AB3226" s="1140"/>
      <c r="AD3226" s="1141"/>
    </row>
    <row r="3227" spans="6:30" ht="18" customHeight="1">
      <c r="F3227" s="144"/>
      <c r="I3227" s="622"/>
      <c r="J3227" s="199"/>
      <c r="L3227" s="144"/>
      <c r="M3227" s="211"/>
      <c r="P3227" s="1391"/>
      <c r="R3227" s="981"/>
      <c r="T3227" s="1140"/>
      <c r="V3227" s="1141"/>
      <c r="X3227" s="1140"/>
      <c r="Z3227" s="1141"/>
      <c r="AB3227" s="1140"/>
      <c r="AD3227" s="1141"/>
    </row>
    <row r="3228" spans="6:30" ht="18" customHeight="1">
      <c r="F3228" s="144"/>
      <c r="I3228" s="622"/>
      <c r="J3228" s="199"/>
      <c r="L3228" s="144"/>
      <c r="M3228" s="211"/>
      <c r="P3228" s="1391"/>
      <c r="R3228" s="981"/>
      <c r="T3228" s="1140"/>
      <c r="V3228" s="1141"/>
      <c r="X3228" s="1140"/>
      <c r="Z3228" s="1141"/>
      <c r="AB3228" s="1140"/>
      <c r="AD3228" s="1141"/>
    </row>
    <row r="3229" spans="6:30" ht="18" customHeight="1">
      <c r="F3229" s="144"/>
      <c r="I3229" s="622"/>
      <c r="J3229" s="199"/>
      <c r="L3229" s="144"/>
      <c r="M3229" s="211"/>
      <c r="P3229" s="1391"/>
      <c r="R3229" s="981"/>
      <c r="T3229" s="1140"/>
      <c r="V3229" s="1141"/>
      <c r="X3229" s="1140"/>
      <c r="Z3229" s="1141"/>
      <c r="AB3229" s="1140"/>
      <c r="AD3229" s="1141"/>
    </row>
    <row r="3230" spans="6:30" ht="18" customHeight="1">
      <c r="F3230" s="144"/>
      <c r="I3230" s="622"/>
      <c r="J3230" s="199"/>
      <c r="L3230" s="144"/>
      <c r="M3230" s="211"/>
      <c r="P3230" s="1391"/>
      <c r="R3230" s="981"/>
      <c r="T3230" s="1140"/>
      <c r="V3230" s="1141"/>
      <c r="X3230" s="1140"/>
      <c r="Z3230" s="1141"/>
      <c r="AB3230" s="1140"/>
      <c r="AD3230" s="1141"/>
    </row>
    <row r="3231" spans="6:30" ht="18" customHeight="1">
      <c r="F3231" s="144"/>
      <c r="I3231" s="622"/>
      <c r="J3231" s="199"/>
      <c r="L3231" s="144"/>
      <c r="M3231" s="211"/>
      <c r="P3231" s="1391"/>
      <c r="R3231" s="981"/>
      <c r="T3231" s="1140"/>
      <c r="V3231" s="1141"/>
      <c r="X3231" s="1140"/>
      <c r="Z3231" s="1141"/>
      <c r="AB3231" s="1140"/>
      <c r="AD3231" s="1141"/>
    </row>
    <row r="3232" spans="6:30" ht="18" customHeight="1">
      <c r="F3232" s="144"/>
      <c r="I3232" s="622"/>
      <c r="J3232" s="199"/>
      <c r="L3232" s="144"/>
      <c r="M3232" s="211"/>
      <c r="P3232" s="1391"/>
      <c r="R3232" s="981"/>
      <c r="T3232" s="1140"/>
      <c r="V3232" s="1141"/>
      <c r="X3232" s="1140"/>
      <c r="Z3232" s="1141"/>
      <c r="AB3232" s="1140"/>
      <c r="AD3232" s="1141"/>
    </row>
    <row r="3233" spans="6:30" ht="18" customHeight="1">
      <c r="F3233" s="144"/>
      <c r="I3233" s="622"/>
      <c r="J3233" s="199"/>
      <c r="L3233" s="144"/>
      <c r="M3233" s="211"/>
      <c r="P3233" s="1391"/>
      <c r="R3233" s="981"/>
      <c r="T3233" s="1140"/>
      <c r="V3233" s="1141"/>
      <c r="X3233" s="1140"/>
      <c r="Z3233" s="1141"/>
      <c r="AB3233" s="1140"/>
      <c r="AD3233" s="1141"/>
    </row>
    <row r="3234" spans="6:30" ht="18" customHeight="1">
      <c r="F3234" s="144"/>
      <c r="I3234" s="622"/>
      <c r="J3234" s="199"/>
      <c r="L3234" s="144"/>
      <c r="M3234" s="211"/>
      <c r="P3234" s="1391"/>
      <c r="R3234" s="981"/>
      <c r="T3234" s="1140"/>
      <c r="V3234" s="1141"/>
      <c r="X3234" s="1140"/>
      <c r="Z3234" s="1141"/>
      <c r="AB3234" s="1140"/>
      <c r="AD3234" s="1141"/>
    </row>
    <row r="3235" spans="6:30" ht="18" customHeight="1">
      <c r="F3235" s="144"/>
      <c r="I3235" s="622"/>
      <c r="J3235" s="199"/>
      <c r="L3235" s="144"/>
      <c r="M3235" s="211"/>
      <c r="P3235" s="1391"/>
      <c r="R3235" s="981"/>
      <c r="T3235" s="1140"/>
      <c r="V3235" s="1141"/>
      <c r="X3235" s="1140"/>
      <c r="Z3235" s="1141"/>
      <c r="AB3235" s="1140"/>
      <c r="AD3235" s="1141"/>
    </row>
    <row r="3236" spans="6:30" ht="18" customHeight="1">
      <c r="F3236" s="144"/>
      <c r="I3236" s="622"/>
      <c r="J3236" s="199"/>
      <c r="L3236" s="144"/>
      <c r="M3236" s="211"/>
      <c r="P3236" s="1391"/>
      <c r="R3236" s="981"/>
      <c r="T3236" s="1140"/>
      <c r="V3236" s="1141"/>
      <c r="X3236" s="1140"/>
      <c r="Z3236" s="1141"/>
      <c r="AB3236" s="1140"/>
      <c r="AD3236" s="1141"/>
    </row>
    <row r="3237" spans="6:30" ht="18" customHeight="1">
      <c r="F3237" s="144"/>
      <c r="I3237" s="622"/>
      <c r="J3237" s="199"/>
      <c r="L3237" s="144"/>
      <c r="M3237" s="211"/>
      <c r="P3237" s="1391"/>
      <c r="R3237" s="981"/>
      <c r="T3237" s="1140"/>
      <c r="V3237" s="1141"/>
      <c r="X3237" s="1140"/>
      <c r="Z3237" s="1141"/>
      <c r="AB3237" s="1140"/>
      <c r="AD3237" s="1141"/>
    </row>
    <row r="3238" spans="6:30" ht="18" customHeight="1">
      <c r="F3238" s="144"/>
      <c r="I3238" s="622"/>
      <c r="J3238" s="199"/>
      <c r="L3238" s="144"/>
      <c r="M3238" s="211"/>
      <c r="P3238" s="1391"/>
      <c r="R3238" s="981"/>
      <c r="T3238" s="1140"/>
      <c r="V3238" s="1141"/>
      <c r="X3238" s="1140"/>
      <c r="Z3238" s="1141"/>
      <c r="AB3238" s="1140"/>
      <c r="AD3238" s="1141"/>
    </row>
    <row r="3239" spans="6:30" ht="18" customHeight="1">
      <c r="F3239" s="144"/>
      <c r="I3239" s="622"/>
      <c r="J3239" s="199"/>
      <c r="L3239" s="144"/>
      <c r="M3239" s="211"/>
      <c r="P3239" s="1391"/>
      <c r="R3239" s="981"/>
      <c r="T3239" s="1140"/>
      <c r="V3239" s="1141"/>
      <c r="X3239" s="1140"/>
      <c r="Z3239" s="1141"/>
      <c r="AB3239" s="1140"/>
      <c r="AD3239" s="1141"/>
    </row>
    <row r="3240" spans="6:30" ht="18" customHeight="1">
      <c r="F3240" s="144"/>
      <c r="I3240" s="622"/>
      <c r="J3240" s="199"/>
      <c r="L3240" s="144"/>
      <c r="M3240" s="211"/>
      <c r="P3240" s="1391"/>
      <c r="R3240" s="981"/>
      <c r="T3240" s="1140"/>
      <c r="V3240" s="1141"/>
      <c r="X3240" s="1140"/>
      <c r="Z3240" s="1141"/>
      <c r="AB3240" s="1140"/>
      <c r="AD3240" s="1141"/>
    </row>
    <row r="3241" spans="6:30" ht="18" customHeight="1">
      <c r="F3241" s="144"/>
      <c r="I3241" s="622"/>
      <c r="J3241" s="199"/>
      <c r="L3241" s="144"/>
      <c r="M3241" s="211"/>
      <c r="P3241" s="1391"/>
      <c r="R3241" s="981"/>
      <c r="T3241" s="1140"/>
      <c r="V3241" s="1141"/>
      <c r="X3241" s="1140"/>
      <c r="Z3241" s="1141"/>
      <c r="AB3241" s="1140"/>
      <c r="AD3241" s="1141"/>
    </row>
    <row r="3242" spans="6:30" ht="18" customHeight="1">
      <c r="F3242" s="144"/>
      <c r="I3242" s="622"/>
      <c r="J3242" s="199"/>
      <c r="L3242" s="144"/>
      <c r="M3242" s="211"/>
      <c r="P3242" s="1391"/>
      <c r="R3242" s="981"/>
      <c r="T3242" s="1140"/>
      <c r="V3242" s="1141"/>
      <c r="X3242" s="1140"/>
      <c r="Z3242" s="1141"/>
      <c r="AB3242" s="1140"/>
      <c r="AD3242" s="1141"/>
    </row>
    <row r="3243" spans="6:30" ht="18" customHeight="1">
      <c r="F3243" s="144"/>
      <c r="I3243" s="622"/>
      <c r="J3243" s="199"/>
      <c r="L3243" s="144"/>
      <c r="M3243" s="211"/>
      <c r="P3243" s="1391"/>
      <c r="R3243" s="981"/>
      <c r="T3243" s="1140"/>
      <c r="V3243" s="1141"/>
      <c r="X3243" s="1140"/>
      <c r="Z3243" s="1141"/>
      <c r="AB3243" s="1140"/>
      <c r="AD3243" s="1141"/>
    </row>
    <row r="3244" spans="6:30" ht="18" customHeight="1">
      <c r="F3244" s="144"/>
      <c r="I3244" s="622"/>
      <c r="J3244" s="199"/>
      <c r="L3244" s="144"/>
      <c r="M3244" s="211"/>
      <c r="P3244" s="1391"/>
      <c r="R3244" s="981"/>
      <c r="T3244" s="1140"/>
      <c r="V3244" s="1141"/>
      <c r="X3244" s="1140"/>
      <c r="Z3244" s="1141"/>
      <c r="AB3244" s="1140"/>
      <c r="AD3244" s="1141"/>
    </row>
    <row r="3245" spans="6:30" ht="18" customHeight="1">
      <c r="F3245" s="144"/>
      <c r="I3245" s="622"/>
      <c r="J3245" s="199"/>
      <c r="L3245" s="144"/>
      <c r="M3245" s="211"/>
      <c r="P3245" s="1391"/>
      <c r="R3245" s="981"/>
      <c r="T3245" s="1140"/>
      <c r="V3245" s="1141"/>
      <c r="X3245" s="1140"/>
      <c r="Z3245" s="1141"/>
      <c r="AB3245" s="1140"/>
      <c r="AD3245" s="1141"/>
    </row>
    <row r="3246" spans="6:30" ht="18" customHeight="1">
      <c r="F3246" s="144"/>
      <c r="I3246" s="622"/>
      <c r="J3246" s="199"/>
      <c r="L3246" s="144"/>
      <c r="M3246" s="211"/>
      <c r="P3246" s="1391"/>
      <c r="R3246" s="981"/>
      <c r="T3246" s="1140"/>
      <c r="V3246" s="1141"/>
      <c r="X3246" s="1140"/>
      <c r="Z3246" s="1141"/>
      <c r="AB3246" s="1140"/>
      <c r="AD3246" s="1141"/>
    </row>
    <row r="3247" spans="6:30" ht="18" customHeight="1">
      <c r="F3247" s="144"/>
      <c r="I3247" s="622"/>
      <c r="J3247" s="199"/>
      <c r="L3247" s="144"/>
      <c r="M3247" s="211"/>
      <c r="P3247" s="1391"/>
      <c r="R3247" s="981"/>
      <c r="T3247" s="1140"/>
      <c r="V3247" s="1141"/>
      <c r="X3247" s="1140"/>
      <c r="Z3247" s="1141"/>
      <c r="AB3247" s="1140"/>
      <c r="AD3247" s="1141"/>
    </row>
    <row r="3248" spans="6:30" ht="18" customHeight="1">
      <c r="F3248" s="144"/>
      <c r="I3248" s="622"/>
      <c r="J3248" s="199"/>
      <c r="L3248" s="144"/>
      <c r="M3248" s="211"/>
      <c r="P3248" s="1391"/>
      <c r="R3248" s="981"/>
      <c r="T3248" s="1140"/>
      <c r="V3248" s="1141"/>
      <c r="X3248" s="1140"/>
      <c r="Z3248" s="1141"/>
      <c r="AB3248" s="1140"/>
      <c r="AD3248" s="1141"/>
    </row>
    <row r="3249" spans="6:30" ht="18" customHeight="1">
      <c r="F3249" s="144"/>
      <c r="I3249" s="622"/>
      <c r="J3249" s="199"/>
      <c r="L3249" s="144"/>
      <c r="M3249" s="211"/>
      <c r="P3249" s="1391"/>
      <c r="R3249" s="981"/>
      <c r="T3249" s="1140"/>
      <c r="V3249" s="1141"/>
      <c r="X3249" s="1140"/>
      <c r="Z3249" s="1141"/>
      <c r="AB3249" s="1140"/>
      <c r="AD3249" s="1141"/>
    </row>
    <row r="3250" spans="6:30" ht="18" customHeight="1">
      <c r="F3250" s="144"/>
      <c r="I3250" s="622"/>
      <c r="J3250" s="199"/>
      <c r="L3250" s="144"/>
      <c r="M3250" s="211"/>
      <c r="P3250" s="1391"/>
      <c r="R3250" s="981"/>
      <c r="T3250" s="1140"/>
      <c r="V3250" s="1141"/>
      <c r="X3250" s="1140"/>
      <c r="Z3250" s="1141"/>
      <c r="AB3250" s="1140"/>
      <c r="AD3250" s="1141"/>
    </row>
    <row r="3251" spans="6:30" ht="18" customHeight="1">
      <c r="F3251" s="144"/>
      <c r="I3251" s="622"/>
      <c r="J3251" s="199"/>
      <c r="L3251" s="144"/>
      <c r="M3251" s="211"/>
      <c r="P3251" s="1391"/>
      <c r="R3251" s="981"/>
      <c r="T3251" s="1140"/>
      <c r="V3251" s="1141"/>
      <c r="X3251" s="1140"/>
      <c r="Z3251" s="1141"/>
      <c r="AB3251" s="1140"/>
      <c r="AD3251" s="1141"/>
    </row>
    <row r="3252" spans="6:30" ht="18" customHeight="1">
      <c r="F3252" s="144"/>
      <c r="I3252" s="622"/>
      <c r="J3252" s="199"/>
      <c r="L3252" s="144"/>
      <c r="M3252" s="211"/>
      <c r="P3252" s="1391"/>
      <c r="R3252" s="981"/>
      <c r="T3252" s="1140"/>
      <c r="V3252" s="1141"/>
      <c r="X3252" s="1140"/>
      <c r="Z3252" s="1141"/>
      <c r="AB3252" s="1140"/>
      <c r="AD3252" s="1141"/>
    </row>
    <row r="3253" spans="6:30" ht="18" customHeight="1">
      <c r="F3253" s="144"/>
      <c r="I3253" s="622"/>
      <c r="J3253" s="199"/>
      <c r="L3253" s="144"/>
      <c r="M3253" s="211"/>
      <c r="P3253" s="1391"/>
      <c r="R3253" s="981"/>
      <c r="T3253" s="1140"/>
      <c r="V3253" s="1141"/>
      <c r="X3253" s="1140"/>
      <c r="Z3253" s="1141"/>
      <c r="AB3253" s="1140"/>
      <c r="AD3253" s="1141"/>
    </row>
    <row r="3254" spans="6:30" ht="18" customHeight="1">
      <c r="F3254" s="144"/>
      <c r="I3254" s="622"/>
      <c r="J3254" s="199"/>
      <c r="L3254" s="144"/>
      <c r="M3254" s="211"/>
      <c r="P3254" s="1391"/>
      <c r="R3254" s="981"/>
      <c r="T3254" s="1140"/>
      <c r="V3254" s="1141"/>
      <c r="X3254" s="1140"/>
      <c r="Z3254" s="1141"/>
      <c r="AB3254" s="1140"/>
      <c r="AD3254" s="1141"/>
    </row>
    <row r="3255" spans="6:30" ht="18" customHeight="1">
      <c r="F3255" s="144"/>
      <c r="I3255" s="622"/>
      <c r="J3255" s="199"/>
      <c r="L3255" s="144"/>
      <c r="M3255" s="211"/>
      <c r="P3255" s="1391"/>
      <c r="R3255" s="981"/>
      <c r="T3255" s="1140"/>
      <c r="V3255" s="1141"/>
      <c r="X3255" s="1140"/>
      <c r="Z3255" s="1141"/>
      <c r="AB3255" s="1140"/>
      <c r="AD3255" s="1141"/>
    </row>
    <row r="3256" spans="6:30" ht="18" customHeight="1">
      <c r="F3256" s="144"/>
      <c r="I3256" s="622"/>
      <c r="J3256" s="199"/>
      <c r="L3256" s="144"/>
      <c r="M3256" s="211"/>
      <c r="P3256" s="1391"/>
      <c r="R3256" s="981"/>
      <c r="T3256" s="1140"/>
      <c r="V3256" s="1141"/>
      <c r="X3256" s="1140"/>
      <c r="Z3256" s="1141"/>
      <c r="AB3256" s="1140"/>
      <c r="AD3256" s="1141"/>
    </row>
    <row r="3257" spans="6:30" ht="18" customHeight="1">
      <c r="F3257" s="144"/>
      <c r="I3257" s="622"/>
      <c r="J3257" s="199"/>
      <c r="L3257" s="144"/>
      <c r="M3257" s="211"/>
      <c r="P3257" s="1391"/>
      <c r="R3257" s="981"/>
      <c r="T3257" s="1140"/>
      <c r="V3257" s="1141"/>
      <c r="X3257" s="1140"/>
      <c r="Z3257" s="1141"/>
      <c r="AB3257" s="1140"/>
      <c r="AD3257" s="1141"/>
    </row>
    <row r="3258" spans="6:30" ht="18" customHeight="1">
      <c r="F3258" s="144"/>
      <c r="I3258" s="622"/>
      <c r="J3258" s="199"/>
      <c r="L3258" s="144"/>
      <c r="M3258" s="211"/>
      <c r="P3258" s="1391"/>
      <c r="R3258" s="981"/>
      <c r="T3258" s="1140"/>
      <c r="V3258" s="1141"/>
      <c r="X3258" s="1140"/>
      <c r="Z3258" s="1141"/>
      <c r="AB3258" s="1140"/>
      <c r="AD3258" s="1141"/>
    </row>
    <row r="3259" spans="6:30" ht="18" customHeight="1">
      <c r="F3259" s="144"/>
      <c r="I3259" s="622"/>
      <c r="J3259" s="199"/>
      <c r="L3259" s="144"/>
      <c r="M3259" s="211"/>
      <c r="P3259" s="1391"/>
      <c r="R3259" s="981"/>
      <c r="T3259" s="1140"/>
      <c r="V3259" s="1141"/>
      <c r="X3259" s="1140"/>
      <c r="Z3259" s="1141"/>
      <c r="AB3259" s="1140"/>
      <c r="AD3259" s="1141"/>
    </row>
    <row r="3260" spans="6:30" ht="18" customHeight="1">
      <c r="F3260" s="144"/>
      <c r="I3260" s="622"/>
      <c r="J3260" s="199"/>
      <c r="L3260" s="144"/>
      <c r="M3260" s="211"/>
      <c r="P3260" s="1391"/>
      <c r="R3260" s="981"/>
      <c r="T3260" s="1140"/>
      <c r="V3260" s="1141"/>
      <c r="X3260" s="1140"/>
      <c r="Z3260" s="1141"/>
      <c r="AB3260" s="1140"/>
      <c r="AD3260" s="1141"/>
    </row>
    <row r="3261" spans="6:30" ht="18" customHeight="1">
      <c r="F3261" s="144"/>
      <c r="I3261" s="622"/>
      <c r="J3261" s="199"/>
      <c r="L3261" s="144"/>
      <c r="M3261" s="211"/>
      <c r="P3261" s="1391"/>
      <c r="R3261" s="981"/>
      <c r="T3261" s="1140"/>
      <c r="V3261" s="1141"/>
      <c r="X3261" s="1140"/>
      <c r="Z3261" s="1141"/>
      <c r="AB3261" s="1140"/>
      <c r="AD3261" s="1141"/>
    </row>
    <row r="3262" spans="6:30" ht="18" customHeight="1">
      <c r="F3262" s="144"/>
      <c r="I3262" s="622"/>
      <c r="J3262" s="199"/>
      <c r="L3262" s="144"/>
      <c r="M3262" s="211"/>
      <c r="P3262" s="1391"/>
      <c r="R3262" s="981"/>
      <c r="T3262" s="1140"/>
      <c r="V3262" s="1141"/>
      <c r="X3262" s="1140"/>
      <c r="Z3262" s="1141"/>
      <c r="AB3262" s="1140"/>
      <c r="AD3262" s="1141"/>
    </row>
    <row r="3263" spans="6:30" ht="18" customHeight="1">
      <c r="F3263" s="144"/>
      <c r="I3263" s="622"/>
      <c r="J3263" s="199"/>
      <c r="L3263" s="144"/>
      <c r="M3263" s="211"/>
      <c r="P3263" s="1391"/>
      <c r="R3263" s="981"/>
      <c r="T3263" s="1140"/>
      <c r="V3263" s="1141"/>
      <c r="X3263" s="1140"/>
      <c r="Z3263" s="1141"/>
      <c r="AB3263" s="1140"/>
      <c r="AD3263" s="1141"/>
    </row>
    <row r="3264" spans="6:30" ht="18" customHeight="1">
      <c r="F3264" s="144"/>
      <c r="I3264" s="622"/>
      <c r="J3264" s="199"/>
      <c r="L3264" s="144"/>
      <c r="M3264" s="211"/>
      <c r="P3264" s="1391"/>
      <c r="R3264" s="981"/>
      <c r="T3264" s="1140"/>
      <c r="V3264" s="1141"/>
      <c r="X3264" s="1140"/>
      <c r="Z3264" s="1141"/>
      <c r="AB3264" s="1140"/>
      <c r="AD3264" s="1141"/>
    </row>
    <row r="3265" spans="6:30" ht="18" customHeight="1">
      <c r="F3265" s="144"/>
      <c r="I3265" s="622"/>
      <c r="J3265" s="199"/>
      <c r="L3265" s="144"/>
      <c r="M3265" s="211"/>
      <c r="P3265" s="1391"/>
      <c r="R3265" s="981"/>
      <c r="T3265" s="1140"/>
      <c r="V3265" s="1141"/>
      <c r="X3265" s="1140"/>
      <c r="Z3265" s="1141"/>
      <c r="AB3265" s="1140"/>
      <c r="AD3265" s="1141"/>
    </row>
    <row r="3266" spans="6:30" ht="18" customHeight="1">
      <c r="F3266" s="144"/>
      <c r="I3266" s="622"/>
      <c r="J3266" s="199"/>
      <c r="L3266" s="144"/>
      <c r="M3266" s="211"/>
      <c r="P3266" s="1391"/>
      <c r="R3266" s="981"/>
      <c r="T3266" s="1140"/>
      <c r="V3266" s="1141"/>
      <c r="X3266" s="1140"/>
      <c r="Z3266" s="1141"/>
      <c r="AB3266" s="1140"/>
      <c r="AD3266" s="1141"/>
    </row>
    <row r="3267" spans="6:30" ht="18" customHeight="1">
      <c r="F3267" s="144"/>
      <c r="I3267" s="622"/>
      <c r="J3267" s="199"/>
      <c r="L3267" s="144"/>
      <c r="M3267" s="211"/>
      <c r="P3267" s="1391"/>
      <c r="R3267" s="981"/>
      <c r="T3267" s="1140"/>
      <c r="V3267" s="1141"/>
      <c r="X3267" s="1140"/>
      <c r="Z3267" s="1141"/>
      <c r="AB3267" s="1140"/>
      <c r="AD3267" s="1141"/>
    </row>
    <row r="3268" spans="6:30" ht="18" customHeight="1">
      <c r="F3268" s="144"/>
      <c r="I3268" s="622"/>
      <c r="J3268" s="199"/>
      <c r="L3268" s="144"/>
      <c r="M3268" s="211"/>
      <c r="P3268" s="1391"/>
      <c r="R3268" s="981"/>
      <c r="T3268" s="1140"/>
      <c r="V3268" s="1141"/>
      <c r="X3268" s="1140"/>
      <c r="Z3268" s="1141"/>
      <c r="AB3268" s="1140"/>
      <c r="AD3268" s="1141"/>
    </row>
    <row r="3269" spans="6:30" ht="18" customHeight="1">
      <c r="F3269" s="144"/>
      <c r="I3269" s="622"/>
      <c r="J3269" s="199"/>
      <c r="L3269" s="144"/>
      <c r="M3269" s="211"/>
      <c r="P3269" s="1391"/>
      <c r="R3269" s="981"/>
      <c r="T3269" s="1140"/>
      <c r="V3269" s="1141"/>
      <c r="X3269" s="1140"/>
      <c r="Z3269" s="1141"/>
      <c r="AB3269" s="1140"/>
      <c r="AD3269" s="1141"/>
    </row>
    <row r="3270" spans="6:30" ht="18" customHeight="1">
      <c r="F3270" s="144"/>
      <c r="I3270" s="622"/>
      <c r="J3270" s="199"/>
      <c r="L3270" s="144"/>
      <c r="M3270" s="211"/>
      <c r="P3270" s="1391"/>
      <c r="R3270" s="981"/>
      <c r="T3270" s="1140"/>
      <c r="V3270" s="1141"/>
      <c r="X3270" s="1140"/>
      <c r="Z3270" s="1141"/>
      <c r="AB3270" s="1140"/>
      <c r="AD3270" s="1141"/>
    </row>
    <row r="3271" spans="6:30" ht="18" customHeight="1">
      <c r="F3271" s="144"/>
      <c r="I3271" s="622"/>
      <c r="J3271" s="199"/>
      <c r="L3271" s="144"/>
      <c r="M3271" s="211"/>
      <c r="P3271" s="1391"/>
      <c r="R3271" s="981"/>
      <c r="T3271" s="1140"/>
      <c r="V3271" s="1141"/>
      <c r="X3271" s="1140"/>
      <c r="Z3271" s="1141"/>
      <c r="AB3271" s="1140"/>
      <c r="AD3271" s="1141"/>
    </row>
    <row r="3272" spans="6:30" ht="18" customHeight="1">
      <c r="F3272" s="144"/>
      <c r="I3272" s="622"/>
      <c r="J3272" s="199"/>
      <c r="L3272" s="144"/>
      <c r="M3272" s="211"/>
      <c r="P3272" s="1391"/>
      <c r="R3272" s="981"/>
      <c r="T3272" s="1140"/>
      <c r="V3272" s="1141"/>
      <c r="X3272" s="1140"/>
      <c r="Z3272" s="1141"/>
      <c r="AB3272" s="1140"/>
      <c r="AD3272" s="1141"/>
    </row>
    <row r="3273" spans="6:30" ht="18" customHeight="1">
      <c r="F3273" s="144"/>
      <c r="I3273" s="622"/>
      <c r="J3273" s="199"/>
      <c r="L3273" s="144"/>
      <c r="M3273" s="211"/>
      <c r="P3273" s="1391"/>
      <c r="R3273" s="981"/>
      <c r="T3273" s="1140"/>
      <c r="V3273" s="1141"/>
      <c r="X3273" s="1140"/>
      <c r="Z3273" s="1141"/>
      <c r="AB3273" s="1140"/>
      <c r="AD3273" s="1141"/>
    </row>
    <row r="3274" spans="6:30" ht="18" customHeight="1">
      <c r="F3274" s="144"/>
      <c r="I3274" s="622"/>
      <c r="J3274" s="199"/>
      <c r="L3274" s="144"/>
      <c r="M3274" s="211"/>
      <c r="P3274" s="1391"/>
      <c r="R3274" s="981"/>
      <c r="T3274" s="1140"/>
      <c r="V3274" s="1141"/>
      <c r="X3274" s="1140"/>
      <c r="Z3274" s="1141"/>
      <c r="AB3274" s="1140"/>
      <c r="AD3274" s="1141"/>
    </row>
    <row r="3275" spans="6:30" ht="18" customHeight="1">
      <c r="F3275" s="144"/>
      <c r="I3275" s="622"/>
      <c r="J3275" s="199"/>
      <c r="L3275" s="144"/>
      <c r="M3275" s="211"/>
      <c r="P3275" s="1391"/>
      <c r="R3275" s="981"/>
      <c r="T3275" s="1140"/>
      <c r="V3275" s="1141"/>
      <c r="X3275" s="1140"/>
      <c r="Z3275" s="1141"/>
      <c r="AB3275" s="1140"/>
      <c r="AD3275" s="1141"/>
    </row>
    <row r="3276" spans="6:30" ht="18" customHeight="1">
      <c r="F3276" s="144"/>
      <c r="I3276" s="622"/>
      <c r="J3276" s="199"/>
      <c r="L3276" s="144"/>
      <c r="M3276" s="211"/>
      <c r="P3276" s="1391"/>
      <c r="R3276" s="981"/>
      <c r="T3276" s="1140"/>
      <c r="V3276" s="1141"/>
      <c r="X3276" s="1140"/>
      <c r="Z3276" s="1141"/>
      <c r="AB3276" s="1140"/>
      <c r="AD3276" s="1141"/>
    </row>
    <row r="3277" spans="6:30" ht="18" customHeight="1">
      <c r="F3277" s="144"/>
      <c r="I3277" s="622"/>
      <c r="J3277" s="199"/>
      <c r="L3277" s="144"/>
      <c r="M3277" s="211"/>
      <c r="P3277" s="1391"/>
      <c r="R3277" s="981"/>
      <c r="T3277" s="1140"/>
      <c r="V3277" s="1141"/>
      <c r="X3277" s="1140"/>
      <c r="Z3277" s="1141"/>
      <c r="AB3277" s="1140"/>
      <c r="AD3277" s="1141"/>
    </row>
    <row r="3278" spans="6:30" ht="18" customHeight="1">
      <c r="F3278" s="144"/>
      <c r="I3278" s="622"/>
      <c r="J3278" s="199"/>
      <c r="L3278" s="144"/>
      <c r="M3278" s="211"/>
      <c r="P3278" s="1391"/>
      <c r="R3278" s="981"/>
      <c r="T3278" s="1140"/>
      <c r="V3278" s="1141"/>
      <c r="X3278" s="1140"/>
      <c r="Z3278" s="1141"/>
      <c r="AB3278" s="1140"/>
      <c r="AD3278" s="1141"/>
    </row>
    <row r="3279" spans="6:30" ht="18" customHeight="1">
      <c r="F3279" s="144"/>
      <c r="I3279" s="622"/>
      <c r="J3279" s="199"/>
      <c r="L3279" s="144"/>
      <c r="M3279" s="211"/>
      <c r="P3279" s="1391"/>
      <c r="R3279" s="981"/>
      <c r="T3279" s="1140"/>
      <c r="V3279" s="1141"/>
      <c r="X3279" s="1140"/>
      <c r="Z3279" s="1141"/>
      <c r="AB3279" s="1140"/>
      <c r="AD3279" s="1141"/>
    </row>
    <row r="3280" spans="6:30" ht="18" customHeight="1">
      <c r="F3280" s="144"/>
      <c r="I3280" s="622"/>
      <c r="J3280" s="199"/>
      <c r="L3280" s="144"/>
      <c r="M3280" s="211"/>
      <c r="P3280" s="1391"/>
      <c r="R3280" s="981"/>
      <c r="T3280" s="1140"/>
      <c r="V3280" s="1141"/>
      <c r="X3280" s="1140"/>
      <c r="Z3280" s="1141"/>
      <c r="AB3280" s="1140"/>
      <c r="AD3280" s="1141"/>
    </row>
    <row r="3281" spans="6:30" ht="18" customHeight="1">
      <c r="F3281" s="144"/>
      <c r="I3281" s="622"/>
      <c r="J3281" s="199"/>
      <c r="L3281" s="144"/>
      <c r="M3281" s="211"/>
      <c r="P3281" s="1391"/>
      <c r="R3281" s="981"/>
      <c r="T3281" s="1140"/>
      <c r="V3281" s="1141"/>
      <c r="X3281" s="1140"/>
      <c r="Z3281" s="1141"/>
      <c r="AB3281" s="1140"/>
      <c r="AD3281" s="1141"/>
    </row>
    <row r="3282" spans="6:30" ht="18" customHeight="1">
      <c r="F3282" s="144"/>
      <c r="I3282" s="622"/>
      <c r="J3282" s="199"/>
      <c r="L3282" s="144"/>
      <c r="M3282" s="211"/>
      <c r="P3282" s="1391"/>
      <c r="R3282" s="981"/>
      <c r="T3282" s="1140"/>
      <c r="V3282" s="1141"/>
      <c r="X3282" s="1140"/>
      <c r="Z3282" s="1141"/>
      <c r="AB3282" s="1140"/>
      <c r="AD3282" s="1141"/>
    </row>
    <row r="3283" spans="6:30" ht="18" customHeight="1">
      <c r="F3283" s="144"/>
      <c r="I3283" s="622"/>
      <c r="J3283" s="199"/>
      <c r="L3283" s="144"/>
      <c r="M3283" s="211"/>
      <c r="P3283" s="1391"/>
      <c r="R3283" s="981"/>
      <c r="T3283" s="1140"/>
      <c r="V3283" s="1141"/>
      <c r="X3283" s="1140"/>
      <c r="Z3283" s="1141"/>
      <c r="AB3283" s="1140"/>
      <c r="AD3283" s="1141"/>
    </row>
    <row r="3284" spans="6:30" ht="18" customHeight="1">
      <c r="F3284" s="144"/>
      <c r="I3284" s="622"/>
      <c r="J3284" s="199"/>
      <c r="L3284" s="144"/>
      <c r="M3284" s="211"/>
      <c r="P3284" s="1391"/>
      <c r="R3284" s="981"/>
      <c r="T3284" s="1140"/>
      <c r="V3284" s="1141"/>
      <c r="X3284" s="1140"/>
      <c r="Z3284" s="1141"/>
      <c r="AB3284" s="1140"/>
      <c r="AD3284" s="1141"/>
    </row>
    <row r="3285" spans="6:30" ht="18" customHeight="1">
      <c r="F3285" s="144"/>
      <c r="I3285" s="622"/>
      <c r="J3285" s="199"/>
      <c r="L3285" s="144"/>
      <c r="M3285" s="211"/>
      <c r="P3285" s="1391"/>
      <c r="R3285" s="981"/>
      <c r="T3285" s="1140"/>
      <c r="V3285" s="1141"/>
      <c r="X3285" s="1140"/>
      <c r="Z3285" s="1141"/>
      <c r="AB3285" s="1140"/>
      <c r="AD3285" s="1141"/>
    </row>
    <row r="3286" spans="6:30" ht="18" customHeight="1">
      <c r="F3286" s="144"/>
      <c r="I3286" s="622"/>
      <c r="J3286" s="199"/>
      <c r="L3286" s="144"/>
      <c r="M3286" s="211"/>
      <c r="P3286" s="1391"/>
      <c r="R3286" s="981"/>
      <c r="T3286" s="1140"/>
      <c r="V3286" s="1141"/>
      <c r="X3286" s="1140"/>
      <c r="Z3286" s="1141"/>
      <c r="AB3286" s="1140"/>
      <c r="AD3286" s="1141"/>
    </row>
    <row r="3287" spans="6:30" ht="18" customHeight="1">
      <c r="F3287" s="144"/>
      <c r="I3287" s="622"/>
      <c r="J3287" s="199"/>
      <c r="L3287" s="144"/>
      <c r="M3287" s="211"/>
      <c r="P3287" s="1391"/>
      <c r="R3287" s="981"/>
      <c r="T3287" s="1140"/>
      <c r="V3287" s="1141"/>
      <c r="X3287" s="1140"/>
      <c r="Z3287" s="1141"/>
      <c r="AB3287" s="1140"/>
      <c r="AD3287" s="1141"/>
    </row>
    <row r="3288" spans="6:30" ht="18" customHeight="1">
      <c r="F3288" s="144"/>
      <c r="I3288" s="622"/>
      <c r="J3288" s="199"/>
      <c r="L3288" s="144"/>
      <c r="M3288" s="211"/>
      <c r="P3288" s="1391"/>
      <c r="R3288" s="981"/>
      <c r="T3288" s="1140"/>
      <c r="V3288" s="1141"/>
      <c r="X3288" s="1140"/>
      <c r="Z3288" s="1141"/>
      <c r="AB3288" s="1140"/>
      <c r="AD3288" s="1141"/>
    </row>
    <row r="3289" spans="6:30" ht="18" customHeight="1">
      <c r="F3289" s="144"/>
      <c r="I3289" s="622"/>
      <c r="J3289" s="199"/>
      <c r="L3289" s="144"/>
      <c r="M3289" s="211"/>
      <c r="P3289" s="1391"/>
      <c r="R3289" s="981"/>
      <c r="T3289" s="1140"/>
      <c r="V3289" s="1141"/>
      <c r="X3289" s="1140"/>
      <c r="Z3289" s="1141"/>
      <c r="AB3289" s="1140"/>
      <c r="AD3289" s="1141"/>
    </row>
    <row r="3290" spans="6:30" ht="18" customHeight="1">
      <c r="F3290" s="144"/>
      <c r="I3290" s="622"/>
      <c r="J3290" s="199"/>
      <c r="L3290" s="144"/>
      <c r="M3290" s="211"/>
      <c r="P3290" s="1391"/>
      <c r="R3290" s="981"/>
      <c r="T3290" s="1140"/>
      <c r="V3290" s="1141"/>
      <c r="X3290" s="1140"/>
      <c r="Z3290" s="1141"/>
      <c r="AB3290" s="1140"/>
      <c r="AD3290" s="1141"/>
    </row>
    <row r="3291" spans="6:30" ht="18" customHeight="1">
      <c r="F3291" s="144"/>
      <c r="I3291" s="622"/>
      <c r="J3291" s="199"/>
      <c r="L3291" s="144"/>
      <c r="M3291" s="211"/>
      <c r="P3291" s="1391"/>
      <c r="R3291" s="981"/>
      <c r="T3291" s="1140"/>
      <c r="V3291" s="1141"/>
      <c r="X3291" s="1140"/>
      <c r="Z3291" s="1141"/>
      <c r="AB3291" s="1140"/>
      <c r="AD3291" s="1141"/>
    </row>
    <row r="3292" spans="6:30" ht="18" customHeight="1">
      <c r="F3292" s="144"/>
      <c r="I3292" s="622"/>
      <c r="J3292" s="199"/>
      <c r="L3292" s="144"/>
      <c r="M3292" s="211"/>
      <c r="P3292" s="1391"/>
      <c r="R3292" s="981"/>
      <c r="T3292" s="1140"/>
      <c r="V3292" s="1141"/>
      <c r="X3292" s="1140"/>
      <c r="Z3292" s="1141"/>
      <c r="AB3292" s="1140"/>
      <c r="AD3292" s="1141"/>
    </row>
    <row r="3293" spans="6:30" ht="18" customHeight="1">
      <c r="F3293" s="144"/>
      <c r="I3293" s="622"/>
      <c r="J3293" s="199"/>
      <c r="L3293" s="144"/>
      <c r="M3293" s="211"/>
      <c r="P3293" s="1391"/>
      <c r="R3293" s="981"/>
      <c r="T3293" s="1140"/>
      <c r="V3293" s="1141"/>
      <c r="X3293" s="1140"/>
      <c r="Z3293" s="1141"/>
      <c r="AB3293" s="1140"/>
      <c r="AD3293" s="1141"/>
    </row>
    <row r="3294" spans="6:30" ht="18" customHeight="1">
      <c r="F3294" s="144"/>
      <c r="I3294" s="622"/>
      <c r="J3294" s="199"/>
      <c r="L3294" s="144"/>
      <c r="M3294" s="211"/>
      <c r="P3294" s="1391"/>
      <c r="R3294" s="981"/>
      <c r="T3294" s="1140"/>
      <c r="V3294" s="1141"/>
      <c r="X3294" s="1140"/>
      <c r="Z3294" s="1141"/>
      <c r="AB3294" s="1140"/>
      <c r="AD3294" s="1141"/>
    </row>
    <row r="3295" spans="6:30" ht="18" customHeight="1">
      <c r="F3295" s="144"/>
      <c r="I3295" s="622"/>
      <c r="J3295" s="199"/>
      <c r="L3295" s="144"/>
      <c r="M3295" s="211"/>
      <c r="P3295" s="1391"/>
      <c r="R3295" s="981"/>
      <c r="T3295" s="1140"/>
      <c r="V3295" s="1141"/>
      <c r="X3295" s="1140"/>
      <c r="Z3295" s="1141"/>
      <c r="AB3295" s="1140"/>
      <c r="AD3295" s="1141"/>
    </row>
    <row r="3296" spans="6:30" ht="18" customHeight="1">
      <c r="F3296" s="144"/>
      <c r="I3296" s="622"/>
      <c r="J3296" s="199"/>
      <c r="L3296" s="144"/>
      <c r="M3296" s="211"/>
      <c r="P3296" s="1391"/>
      <c r="R3296" s="981"/>
      <c r="T3296" s="1140"/>
      <c r="V3296" s="1141"/>
      <c r="X3296" s="1140"/>
      <c r="Z3296" s="1141"/>
      <c r="AB3296" s="1140"/>
      <c r="AD3296" s="1141"/>
    </row>
    <row r="3297" spans="6:30" ht="18" customHeight="1">
      <c r="F3297" s="144"/>
      <c r="I3297" s="622"/>
      <c r="J3297" s="199"/>
      <c r="L3297" s="144"/>
      <c r="M3297" s="211"/>
      <c r="P3297" s="1391"/>
      <c r="R3297" s="981"/>
      <c r="T3297" s="1140"/>
      <c r="V3297" s="1141"/>
      <c r="X3297" s="1140"/>
      <c r="Z3297" s="1141"/>
      <c r="AB3297" s="1140"/>
      <c r="AD3297" s="1141"/>
    </row>
    <row r="3298" spans="6:30" ht="18" customHeight="1">
      <c r="F3298" s="144"/>
      <c r="I3298" s="622"/>
      <c r="J3298" s="199"/>
      <c r="L3298" s="144"/>
      <c r="M3298" s="211"/>
      <c r="P3298" s="1391"/>
      <c r="R3298" s="981"/>
      <c r="T3298" s="1140"/>
      <c r="V3298" s="1141"/>
      <c r="X3298" s="1140"/>
      <c r="Z3298" s="1141"/>
      <c r="AB3298" s="1140"/>
      <c r="AD3298" s="1141"/>
    </row>
    <row r="3299" spans="6:30" ht="18" customHeight="1">
      <c r="F3299" s="144"/>
      <c r="I3299" s="622"/>
      <c r="J3299" s="199"/>
      <c r="L3299" s="144"/>
      <c r="M3299" s="211"/>
      <c r="P3299" s="1391"/>
      <c r="R3299" s="981"/>
      <c r="T3299" s="1140"/>
      <c r="V3299" s="1141"/>
      <c r="X3299" s="1140"/>
      <c r="Z3299" s="1141"/>
      <c r="AB3299" s="1140"/>
      <c r="AD3299" s="1141"/>
    </row>
    <row r="3300" spans="6:30" ht="18" customHeight="1">
      <c r="F3300" s="144"/>
      <c r="I3300" s="622"/>
      <c r="J3300" s="199"/>
      <c r="L3300" s="144"/>
      <c r="M3300" s="211"/>
      <c r="P3300" s="1391"/>
      <c r="R3300" s="981"/>
      <c r="T3300" s="1140"/>
      <c r="V3300" s="1141"/>
      <c r="X3300" s="1140"/>
      <c r="Z3300" s="1141"/>
      <c r="AB3300" s="1140"/>
      <c r="AD3300" s="1141"/>
    </row>
    <row r="3301" spans="6:30" ht="18" customHeight="1">
      <c r="F3301" s="144"/>
      <c r="I3301" s="622"/>
      <c r="J3301" s="199"/>
      <c r="L3301" s="144"/>
      <c r="M3301" s="211"/>
      <c r="P3301" s="1391"/>
      <c r="R3301" s="981"/>
      <c r="T3301" s="1140"/>
      <c r="V3301" s="1141"/>
      <c r="X3301" s="1140"/>
      <c r="Z3301" s="1141"/>
      <c r="AB3301" s="1140"/>
      <c r="AD3301" s="1141"/>
    </row>
    <row r="3302" spans="6:30" ht="18" customHeight="1">
      <c r="F3302" s="144"/>
      <c r="I3302" s="622"/>
      <c r="J3302" s="199"/>
      <c r="L3302" s="144"/>
      <c r="M3302" s="211"/>
      <c r="P3302" s="1391"/>
      <c r="R3302" s="981"/>
      <c r="T3302" s="1140"/>
      <c r="V3302" s="1141"/>
      <c r="X3302" s="1140"/>
      <c r="Z3302" s="1141"/>
      <c r="AB3302" s="1140"/>
      <c r="AD3302" s="1141"/>
    </row>
    <row r="3303" spans="6:30" ht="18" customHeight="1">
      <c r="F3303" s="144"/>
      <c r="I3303" s="622"/>
      <c r="J3303" s="199"/>
      <c r="L3303" s="144"/>
      <c r="M3303" s="211"/>
      <c r="P3303" s="1391"/>
      <c r="R3303" s="981"/>
      <c r="T3303" s="1140"/>
      <c r="V3303" s="1141"/>
      <c r="X3303" s="1140"/>
      <c r="Z3303" s="1141"/>
      <c r="AB3303" s="1140"/>
      <c r="AD3303" s="1141"/>
    </row>
    <row r="3304" spans="6:30" ht="18" customHeight="1">
      <c r="F3304" s="144"/>
      <c r="I3304" s="622"/>
      <c r="J3304" s="199"/>
      <c r="L3304" s="144"/>
      <c r="M3304" s="211"/>
      <c r="P3304" s="1391"/>
      <c r="R3304" s="981"/>
      <c r="T3304" s="1140"/>
      <c r="V3304" s="1141"/>
      <c r="X3304" s="1140"/>
      <c r="Z3304" s="1141"/>
      <c r="AB3304" s="1140"/>
      <c r="AD3304" s="1141"/>
    </row>
    <row r="3305" spans="6:30" ht="18" customHeight="1">
      <c r="F3305" s="144"/>
      <c r="I3305" s="622"/>
      <c r="J3305" s="199"/>
      <c r="L3305" s="144"/>
      <c r="M3305" s="211"/>
      <c r="P3305" s="1391"/>
      <c r="R3305" s="981"/>
      <c r="T3305" s="1140"/>
      <c r="V3305" s="1141"/>
      <c r="X3305" s="1140"/>
      <c r="Z3305" s="1141"/>
      <c r="AB3305" s="1140"/>
      <c r="AD3305" s="1141"/>
    </row>
    <row r="3306" spans="6:30" ht="18" customHeight="1">
      <c r="F3306" s="144"/>
      <c r="I3306" s="622"/>
      <c r="J3306" s="199"/>
      <c r="L3306" s="144"/>
      <c r="M3306" s="211"/>
      <c r="P3306" s="1391"/>
      <c r="R3306" s="981"/>
      <c r="T3306" s="1140"/>
      <c r="V3306" s="1141"/>
      <c r="X3306" s="1140"/>
      <c r="Z3306" s="1141"/>
      <c r="AB3306" s="1140"/>
      <c r="AD3306" s="1141"/>
    </row>
    <row r="3307" spans="6:30" ht="18" customHeight="1">
      <c r="F3307" s="144"/>
      <c r="I3307" s="622"/>
      <c r="J3307" s="199"/>
      <c r="L3307" s="144"/>
      <c r="M3307" s="211"/>
      <c r="P3307" s="1391"/>
      <c r="R3307" s="981"/>
      <c r="T3307" s="1140"/>
      <c r="V3307" s="1141"/>
      <c r="X3307" s="1140"/>
      <c r="Z3307" s="1141"/>
      <c r="AB3307" s="1140"/>
      <c r="AD3307" s="1141"/>
    </row>
    <row r="3308" spans="6:30" ht="18" customHeight="1">
      <c r="F3308" s="144"/>
      <c r="I3308" s="622"/>
      <c r="J3308" s="199"/>
      <c r="L3308" s="144"/>
      <c r="M3308" s="211"/>
      <c r="P3308" s="1391"/>
      <c r="R3308" s="981"/>
      <c r="T3308" s="1140"/>
      <c r="V3308" s="1141"/>
      <c r="X3308" s="1140"/>
      <c r="Z3308" s="1141"/>
      <c r="AB3308" s="1140"/>
      <c r="AD3308" s="1141"/>
    </row>
    <row r="3309" spans="6:30" ht="18" customHeight="1">
      <c r="F3309" s="144"/>
      <c r="I3309" s="622"/>
      <c r="J3309" s="199"/>
      <c r="L3309" s="144"/>
      <c r="M3309" s="211"/>
      <c r="P3309" s="1391"/>
      <c r="R3309" s="981"/>
      <c r="T3309" s="1140"/>
      <c r="V3309" s="1141"/>
      <c r="X3309" s="1140"/>
      <c r="Z3309" s="1141"/>
      <c r="AB3309" s="1140"/>
      <c r="AD3309" s="1141"/>
    </row>
    <row r="3310" spans="6:30" ht="18" customHeight="1">
      <c r="F3310" s="144"/>
      <c r="I3310" s="622"/>
      <c r="J3310" s="199"/>
      <c r="L3310" s="144"/>
      <c r="M3310" s="211"/>
      <c r="P3310" s="1391"/>
      <c r="R3310" s="981"/>
      <c r="T3310" s="1140"/>
      <c r="V3310" s="1141"/>
      <c r="X3310" s="1140"/>
      <c r="Z3310" s="1141"/>
      <c r="AB3310" s="1140"/>
      <c r="AD3310" s="1141"/>
    </row>
    <row r="3311" spans="6:30" ht="18" customHeight="1">
      <c r="F3311" s="144"/>
      <c r="I3311" s="622"/>
      <c r="J3311" s="199"/>
      <c r="L3311" s="144"/>
      <c r="M3311" s="211"/>
      <c r="P3311" s="1391"/>
      <c r="R3311" s="981"/>
      <c r="T3311" s="1140"/>
      <c r="V3311" s="1141"/>
      <c r="X3311" s="1140"/>
      <c r="Z3311" s="1141"/>
      <c r="AB3311" s="1140"/>
      <c r="AD3311" s="1141"/>
    </row>
    <row r="3312" spans="6:30" ht="18" customHeight="1">
      <c r="F3312" s="144"/>
      <c r="I3312" s="622"/>
      <c r="J3312" s="199"/>
      <c r="L3312" s="144"/>
      <c r="M3312" s="211"/>
      <c r="P3312" s="1391"/>
      <c r="R3312" s="981"/>
      <c r="T3312" s="1140"/>
      <c r="V3312" s="1141"/>
      <c r="X3312" s="1140"/>
      <c r="Z3312" s="1141"/>
      <c r="AB3312" s="1140"/>
      <c r="AD3312" s="1141"/>
    </row>
    <row r="3313" spans="6:30" ht="18" customHeight="1">
      <c r="F3313" s="144"/>
      <c r="I3313" s="622"/>
      <c r="J3313" s="199"/>
      <c r="L3313" s="144"/>
      <c r="M3313" s="211"/>
      <c r="P3313" s="1391"/>
      <c r="R3313" s="981"/>
      <c r="T3313" s="1140"/>
      <c r="V3313" s="1141"/>
      <c r="X3313" s="1140"/>
      <c r="Z3313" s="1141"/>
      <c r="AB3313" s="1140"/>
      <c r="AD3313" s="1141"/>
    </row>
    <row r="3314" spans="6:30" ht="18" customHeight="1">
      <c r="F3314" s="144"/>
      <c r="I3314" s="622"/>
      <c r="J3314" s="199"/>
      <c r="L3314" s="144"/>
      <c r="M3314" s="211"/>
      <c r="P3314" s="1391"/>
      <c r="R3314" s="981"/>
      <c r="T3314" s="1140"/>
      <c r="V3314" s="1141"/>
      <c r="X3314" s="1140"/>
      <c r="Z3314" s="1141"/>
      <c r="AB3314" s="1140"/>
      <c r="AD3314" s="1141"/>
    </row>
    <row r="3315" spans="6:30" ht="18" customHeight="1">
      <c r="F3315" s="144"/>
      <c r="I3315" s="622"/>
      <c r="J3315" s="199"/>
      <c r="L3315" s="144"/>
      <c r="M3315" s="211"/>
      <c r="P3315" s="1391"/>
      <c r="R3315" s="981"/>
      <c r="T3315" s="1140"/>
      <c r="V3315" s="1141"/>
      <c r="X3315" s="1140"/>
      <c r="Z3315" s="1141"/>
      <c r="AB3315" s="1140"/>
      <c r="AD3315" s="1141"/>
    </row>
    <row r="3316" spans="6:30" ht="18" customHeight="1">
      <c r="F3316" s="144"/>
      <c r="I3316" s="622"/>
      <c r="J3316" s="199"/>
      <c r="L3316" s="144"/>
      <c r="M3316" s="211"/>
      <c r="P3316" s="1391"/>
      <c r="R3316" s="981"/>
      <c r="T3316" s="1140"/>
      <c r="V3316" s="1141"/>
      <c r="X3316" s="1140"/>
      <c r="Z3316" s="1141"/>
      <c r="AB3316" s="1140"/>
      <c r="AD3316" s="1141"/>
    </row>
    <row r="3317" spans="6:30" ht="18" customHeight="1">
      <c r="F3317" s="144"/>
      <c r="I3317" s="622"/>
      <c r="J3317" s="199"/>
      <c r="L3317" s="144"/>
      <c r="M3317" s="211"/>
      <c r="P3317" s="1391"/>
      <c r="R3317" s="981"/>
      <c r="T3317" s="1140"/>
      <c r="V3317" s="1141"/>
      <c r="X3317" s="1140"/>
      <c r="Z3317" s="1141"/>
      <c r="AB3317" s="1140"/>
      <c r="AD3317" s="1141"/>
    </row>
    <row r="3318" spans="6:30" ht="18" customHeight="1">
      <c r="F3318" s="144"/>
      <c r="I3318" s="622"/>
      <c r="J3318" s="199"/>
      <c r="L3318" s="144"/>
      <c r="M3318" s="211"/>
      <c r="P3318" s="1391"/>
      <c r="R3318" s="981"/>
      <c r="T3318" s="1140"/>
      <c r="V3318" s="1141"/>
      <c r="X3318" s="1140"/>
      <c r="Z3318" s="1141"/>
      <c r="AB3318" s="1140"/>
      <c r="AD3318" s="1141"/>
    </row>
    <row r="3319" spans="6:30" ht="18" customHeight="1">
      <c r="F3319" s="144"/>
      <c r="I3319" s="622"/>
      <c r="J3319" s="199"/>
      <c r="L3319" s="144"/>
      <c r="M3319" s="211"/>
      <c r="P3319" s="1391"/>
      <c r="R3319" s="981"/>
      <c r="T3319" s="1140"/>
      <c r="V3319" s="1141"/>
      <c r="X3319" s="1140"/>
      <c r="Z3319" s="1141"/>
      <c r="AB3319" s="1140"/>
      <c r="AD3319" s="1141"/>
    </row>
    <row r="3320" spans="6:30" ht="18" customHeight="1">
      <c r="F3320" s="144"/>
      <c r="I3320" s="622"/>
      <c r="J3320" s="199"/>
      <c r="L3320" s="144"/>
      <c r="M3320" s="211"/>
      <c r="P3320" s="1391"/>
      <c r="R3320" s="981"/>
      <c r="T3320" s="1140"/>
      <c r="V3320" s="1141"/>
      <c r="X3320" s="1140"/>
      <c r="Z3320" s="1141"/>
      <c r="AB3320" s="1140"/>
      <c r="AD3320" s="1141"/>
    </row>
    <row r="3321" spans="6:30" ht="18" customHeight="1">
      <c r="F3321" s="144"/>
      <c r="I3321" s="622"/>
      <c r="J3321" s="199"/>
      <c r="L3321" s="144"/>
      <c r="M3321" s="211"/>
      <c r="P3321" s="1391"/>
      <c r="R3321" s="981"/>
      <c r="T3321" s="1140"/>
      <c r="V3321" s="1141"/>
      <c r="X3321" s="1140"/>
      <c r="Z3321" s="1141"/>
      <c r="AB3321" s="1140"/>
      <c r="AD3321" s="1141"/>
    </row>
    <row r="3322" spans="6:30" ht="18" customHeight="1">
      <c r="F3322" s="144"/>
      <c r="I3322" s="622"/>
      <c r="J3322" s="199"/>
      <c r="L3322" s="144"/>
      <c r="M3322" s="211"/>
      <c r="P3322" s="1391"/>
      <c r="R3322" s="981"/>
      <c r="T3322" s="1140"/>
      <c r="V3322" s="1141"/>
      <c r="X3322" s="1140"/>
      <c r="Z3322" s="1141"/>
      <c r="AB3322" s="1140"/>
      <c r="AD3322" s="1141"/>
    </row>
    <row r="3323" spans="6:30" ht="18" customHeight="1">
      <c r="F3323" s="144"/>
      <c r="I3323" s="622"/>
      <c r="J3323" s="199"/>
      <c r="L3323" s="144"/>
      <c r="M3323" s="211"/>
      <c r="P3323" s="1391"/>
      <c r="R3323" s="981"/>
      <c r="T3323" s="1140"/>
      <c r="V3323" s="1141"/>
      <c r="X3323" s="1140"/>
      <c r="Z3323" s="1141"/>
      <c r="AB3323" s="1140"/>
      <c r="AD3323" s="1141"/>
    </row>
    <row r="3324" spans="6:30" ht="18" customHeight="1">
      <c r="F3324" s="144"/>
      <c r="I3324" s="622"/>
      <c r="J3324" s="199"/>
      <c r="L3324" s="144"/>
      <c r="M3324" s="211"/>
      <c r="P3324" s="1391"/>
      <c r="R3324" s="981"/>
      <c r="T3324" s="1140"/>
      <c r="V3324" s="1141"/>
      <c r="X3324" s="1140"/>
      <c r="Z3324" s="1141"/>
      <c r="AB3324" s="1140"/>
      <c r="AD3324" s="1141"/>
    </row>
    <row r="3325" spans="6:30" ht="18" customHeight="1">
      <c r="F3325" s="144"/>
      <c r="I3325" s="622"/>
      <c r="J3325" s="199"/>
      <c r="L3325" s="144"/>
      <c r="M3325" s="211"/>
      <c r="P3325" s="1391"/>
      <c r="R3325" s="981"/>
      <c r="T3325" s="1140"/>
      <c r="V3325" s="1141"/>
      <c r="X3325" s="1140"/>
      <c r="Z3325" s="1141"/>
      <c r="AB3325" s="1140"/>
      <c r="AD3325" s="1141"/>
    </row>
    <row r="3326" spans="6:30" ht="18" customHeight="1">
      <c r="F3326" s="144"/>
      <c r="I3326" s="622"/>
      <c r="J3326" s="199"/>
      <c r="L3326" s="144"/>
      <c r="M3326" s="211"/>
      <c r="P3326" s="1391"/>
      <c r="R3326" s="981"/>
      <c r="T3326" s="1140"/>
      <c r="V3326" s="1141"/>
      <c r="X3326" s="1140"/>
      <c r="Z3326" s="1141"/>
      <c r="AB3326" s="1140"/>
      <c r="AD3326" s="1141"/>
    </row>
    <row r="3327" spans="6:30" ht="18" customHeight="1">
      <c r="F3327" s="144"/>
      <c r="I3327" s="622"/>
      <c r="J3327" s="199"/>
      <c r="L3327" s="144"/>
      <c r="M3327" s="211"/>
      <c r="P3327" s="1391"/>
      <c r="R3327" s="981"/>
      <c r="T3327" s="1140"/>
      <c r="V3327" s="1141"/>
      <c r="X3327" s="1140"/>
      <c r="Z3327" s="1141"/>
      <c r="AB3327" s="1140"/>
      <c r="AD3327" s="1141"/>
    </row>
    <row r="3328" spans="6:30" ht="18" customHeight="1">
      <c r="F3328" s="144"/>
      <c r="I3328" s="622"/>
      <c r="J3328" s="199"/>
      <c r="L3328" s="144"/>
      <c r="M3328" s="211"/>
      <c r="P3328" s="1391"/>
      <c r="R3328" s="981"/>
      <c r="T3328" s="1140"/>
      <c r="V3328" s="1141"/>
      <c r="X3328" s="1140"/>
      <c r="Z3328" s="1141"/>
      <c r="AB3328" s="1140"/>
      <c r="AD3328" s="1141"/>
    </row>
    <row r="3329" spans="6:30" ht="18" customHeight="1">
      <c r="F3329" s="144"/>
      <c r="I3329" s="622"/>
      <c r="J3329" s="199"/>
      <c r="L3329" s="144"/>
      <c r="M3329" s="211"/>
      <c r="P3329" s="1391"/>
      <c r="R3329" s="981"/>
      <c r="T3329" s="1140"/>
      <c r="V3329" s="1141"/>
      <c r="X3329" s="1140"/>
      <c r="Z3329" s="1141"/>
      <c r="AB3329" s="1140"/>
      <c r="AD3329" s="1141"/>
    </row>
    <row r="3330" spans="6:30" ht="18" customHeight="1">
      <c r="F3330" s="144"/>
      <c r="I3330" s="622"/>
      <c r="J3330" s="199"/>
      <c r="L3330" s="144"/>
      <c r="M3330" s="211"/>
      <c r="P3330" s="1391"/>
      <c r="R3330" s="981"/>
      <c r="T3330" s="1140"/>
      <c r="V3330" s="1141"/>
      <c r="X3330" s="1140"/>
      <c r="Z3330" s="1141"/>
      <c r="AB3330" s="1140"/>
      <c r="AD3330" s="1141"/>
    </row>
    <row r="3331" spans="6:30" ht="18" customHeight="1">
      <c r="F3331" s="144"/>
      <c r="I3331" s="622"/>
      <c r="J3331" s="199"/>
      <c r="L3331" s="144"/>
      <c r="M3331" s="211"/>
      <c r="P3331" s="1391"/>
      <c r="R3331" s="981"/>
      <c r="T3331" s="1140"/>
      <c r="V3331" s="1141"/>
      <c r="X3331" s="1140"/>
      <c r="Z3331" s="1141"/>
      <c r="AB3331" s="1140"/>
      <c r="AD3331" s="1141"/>
    </row>
    <row r="3332" spans="6:30" ht="18" customHeight="1">
      <c r="F3332" s="144"/>
      <c r="I3332" s="622"/>
      <c r="J3332" s="199"/>
      <c r="L3332" s="144"/>
      <c r="M3332" s="211"/>
      <c r="P3332" s="1391"/>
      <c r="R3332" s="981"/>
      <c r="T3332" s="1140"/>
      <c r="V3332" s="1141"/>
      <c r="X3332" s="1140"/>
      <c r="Z3332" s="1141"/>
      <c r="AB3332" s="1140"/>
      <c r="AD3332" s="1141"/>
    </row>
    <row r="3333" spans="6:30" ht="18" customHeight="1">
      <c r="F3333" s="144"/>
      <c r="I3333" s="622"/>
      <c r="J3333" s="199"/>
      <c r="L3333" s="144"/>
      <c r="M3333" s="211"/>
      <c r="P3333" s="1391"/>
      <c r="R3333" s="981"/>
      <c r="T3333" s="1140"/>
      <c r="V3333" s="1141"/>
      <c r="X3333" s="1140"/>
      <c r="Z3333" s="1141"/>
      <c r="AB3333" s="1140"/>
      <c r="AD3333" s="1141"/>
    </row>
    <row r="3334" spans="6:30" ht="18" customHeight="1">
      <c r="F3334" s="144"/>
      <c r="I3334" s="622"/>
      <c r="J3334" s="199"/>
      <c r="L3334" s="144"/>
      <c r="M3334" s="211"/>
      <c r="P3334" s="1391"/>
      <c r="R3334" s="981"/>
      <c r="T3334" s="1140"/>
      <c r="V3334" s="1141"/>
      <c r="X3334" s="1140"/>
      <c r="Z3334" s="1141"/>
      <c r="AB3334" s="1140"/>
      <c r="AD3334" s="1141"/>
    </row>
    <row r="3335" spans="6:30" ht="18" customHeight="1">
      <c r="F3335" s="144"/>
      <c r="I3335" s="622"/>
      <c r="J3335" s="199"/>
      <c r="L3335" s="144"/>
      <c r="M3335" s="211"/>
      <c r="P3335" s="1391"/>
      <c r="R3335" s="981"/>
      <c r="T3335" s="1140"/>
      <c r="V3335" s="1141"/>
      <c r="X3335" s="1140"/>
      <c r="Z3335" s="1141"/>
      <c r="AB3335" s="1140"/>
      <c r="AD3335" s="1141"/>
    </row>
    <row r="3336" spans="6:30" ht="18" customHeight="1">
      <c r="F3336" s="144"/>
      <c r="I3336" s="622"/>
      <c r="J3336" s="199"/>
      <c r="L3336" s="144"/>
      <c r="M3336" s="211"/>
      <c r="P3336" s="1391"/>
      <c r="R3336" s="981"/>
      <c r="T3336" s="1140"/>
      <c r="V3336" s="1141"/>
      <c r="X3336" s="1140"/>
      <c r="Z3336" s="1141"/>
      <c r="AB3336" s="1140"/>
      <c r="AD3336" s="1141"/>
    </row>
    <row r="3337" spans="6:30" ht="18" customHeight="1">
      <c r="F3337" s="144"/>
      <c r="I3337" s="622"/>
      <c r="J3337" s="199"/>
      <c r="L3337" s="144"/>
      <c r="M3337" s="211"/>
      <c r="P3337" s="1391"/>
      <c r="R3337" s="981"/>
      <c r="T3337" s="1140"/>
      <c r="V3337" s="1141"/>
      <c r="X3337" s="1140"/>
      <c r="Z3337" s="1141"/>
      <c r="AB3337" s="1140"/>
      <c r="AD3337" s="1141"/>
    </row>
    <row r="3338" spans="6:30" ht="18" customHeight="1">
      <c r="F3338" s="144"/>
      <c r="I3338" s="622"/>
      <c r="J3338" s="199"/>
      <c r="L3338" s="144"/>
      <c r="M3338" s="211"/>
      <c r="P3338" s="1391"/>
      <c r="R3338" s="981"/>
      <c r="T3338" s="1140"/>
      <c r="V3338" s="1141"/>
      <c r="X3338" s="1140"/>
      <c r="Z3338" s="1141"/>
      <c r="AB3338" s="1140"/>
      <c r="AD3338" s="1141"/>
    </row>
    <row r="3339" spans="6:30" ht="18" customHeight="1">
      <c r="F3339" s="144"/>
      <c r="I3339" s="622"/>
      <c r="J3339" s="199"/>
      <c r="L3339" s="144"/>
      <c r="M3339" s="211"/>
      <c r="P3339" s="1391"/>
      <c r="R3339" s="981"/>
      <c r="T3339" s="1140"/>
      <c r="V3339" s="1141"/>
      <c r="X3339" s="1140"/>
      <c r="Z3339" s="1141"/>
      <c r="AB3339" s="1140"/>
      <c r="AD3339" s="1141"/>
    </row>
    <row r="3340" spans="6:30" ht="18" customHeight="1">
      <c r="F3340" s="144"/>
      <c r="I3340" s="622"/>
      <c r="J3340" s="199"/>
      <c r="L3340" s="144"/>
      <c r="M3340" s="211"/>
      <c r="P3340" s="1391"/>
      <c r="R3340" s="981"/>
      <c r="T3340" s="1140"/>
      <c r="V3340" s="1141"/>
      <c r="X3340" s="1140"/>
      <c r="Z3340" s="1141"/>
      <c r="AB3340" s="1140"/>
      <c r="AD3340" s="1141"/>
    </row>
    <row r="3341" spans="6:30" ht="18" customHeight="1">
      <c r="F3341" s="144"/>
      <c r="I3341" s="622"/>
      <c r="J3341" s="199"/>
      <c r="L3341" s="144"/>
      <c r="M3341" s="211"/>
      <c r="P3341" s="1391"/>
      <c r="R3341" s="981"/>
      <c r="T3341" s="1140"/>
      <c r="V3341" s="1141"/>
      <c r="X3341" s="1140"/>
      <c r="Z3341" s="1141"/>
      <c r="AB3341" s="1140"/>
      <c r="AD3341" s="1141"/>
    </row>
    <row r="3342" spans="6:30" ht="18" customHeight="1">
      <c r="F3342" s="144"/>
      <c r="I3342" s="622"/>
      <c r="J3342" s="199"/>
      <c r="L3342" s="144"/>
      <c r="M3342" s="211"/>
      <c r="P3342" s="1391"/>
      <c r="R3342" s="981"/>
      <c r="T3342" s="1140"/>
      <c r="V3342" s="1141"/>
      <c r="X3342" s="1140"/>
      <c r="Z3342" s="1141"/>
      <c r="AB3342" s="1140"/>
      <c r="AD3342" s="1141"/>
    </row>
    <row r="3343" spans="6:30" ht="18" customHeight="1">
      <c r="F3343" s="144"/>
      <c r="I3343" s="622"/>
      <c r="J3343" s="199"/>
      <c r="L3343" s="144"/>
      <c r="M3343" s="211"/>
      <c r="P3343" s="1391"/>
      <c r="R3343" s="981"/>
      <c r="T3343" s="1140"/>
      <c r="V3343" s="1141"/>
      <c r="X3343" s="1140"/>
      <c r="Z3343" s="1141"/>
      <c r="AB3343" s="1140"/>
      <c r="AD3343" s="1141"/>
    </row>
    <row r="3344" spans="6:30" ht="18" customHeight="1">
      <c r="F3344" s="144"/>
      <c r="I3344" s="622"/>
      <c r="J3344" s="199"/>
      <c r="L3344" s="144"/>
      <c r="M3344" s="211"/>
      <c r="P3344" s="1391"/>
      <c r="R3344" s="981"/>
      <c r="T3344" s="1140"/>
      <c r="V3344" s="1141"/>
      <c r="X3344" s="1140"/>
      <c r="Z3344" s="1141"/>
      <c r="AB3344" s="1140"/>
      <c r="AD3344" s="1141"/>
    </row>
    <row r="3345" spans="6:30" ht="18" customHeight="1">
      <c r="F3345" s="144"/>
      <c r="I3345" s="622"/>
      <c r="J3345" s="199"/>
      <c r="L3345" s="144"/>
      <c r="M3345" s="211"/>
      <c r="P3345" s="1391"/>
      <c r="R3345" s="981"/>
      <c r="T3345" s="1140"/>
      <c r="V3345" s="1141"/>
      <c r="X3345" s="1140"/>
      <c r="Z3345" s="1141"/>
      <c r="AB3345" s="1140"/>
      <c r="AD3345" s="1141"/>
    </row>
    <row r="3346" spans="6:30" ht="18" customHeight="1">
      <c r="F3346" s="144"/>
      <c r="I3346" s="622"/>
      <c r="J3346" s="199"/>
      <c r="L3346" s="144"/>
      <c r="M3346" s="211"/>
      <c r="P3346" s="1391"/>
      <c r="R3346" s="981"/>
      <c r="T3346" s="1140"/>
      <c r="V3346" s="1141"/>
      <c r="X3346" s="1140"/>
      <c r="Z3346" s="1141"/>
      <c r="AB3346" s="1140"/>
      <c r="AD3346" s="1141"/>
    </row>
    <row r="3347" spans="6:30" ht="18" customHeight="1">
      <c r="F3347" s="144"/>
      <c r="I3347" s="622"/>
      <c r="J3347" s="199"/>
      <c r="L3347" s="144"/>
      <c r="M3347" s="211"/>
      <c r="P3347" s="1391"/>
      <c r="R3347" s="981"/>
      <c r="T3347" s="1140"/>
      <c r="V3347" s="1141"/>
      <c r="X3347" s="1140"/>
      <c r="Z3347" s="1141"/>
      <c r="AB3347" s="1140"/>
      <c r="AD3347" s="1141"/>
    </row>
    <row r="3348" spans="6:30" ht="18" customHeight="1">
      <c r="F3348" s="144"/>
      <c r="I3348" s="622"/>
      <c r="J3348" s="199"/>
      <c r="L3348" s="144"/>
      <c r="M3348" s="211"/>
      <c r="P3348" s="1391"/>
      <c r="R3348" s="981"/>
      <c r="T3348" s="1140"/>
      <c r="V3348" s="1141"/>
      <c r="X3348" s="1140"/>
      <c r="Z3348" s="1141"/>
      <c r="AB3348" s="1140"/>
      <c r="AD3348" s="1141"/>
    </row>
    <row r="3349" spans="6:30" ht="18" customHeight="1">
      <c r="F3349" s="144"/>
      <c r="I3349" s="622"/>
      <c r="J3349" s="199"/>
      <c r="L3349" s="144"/>
      <c r="M3349" s="211"/>
      <c r="P3349" s="1391"/>
      <c r="R3349" s="981"/>
      <c r="T3349" s="1140"/>
      <c r="V3349" s="1141"/>
      <c r="X3349" s="1140"/>
      <c r="Z3349" s="1141"/>
      <c r="AB3349" s="1140"/>
      <c r="AD3349" s="1141"/>
    </row>
    <row r="3350" spans="6:30" ht="18" customHeight="1">
      <c r="F3350" s="144"/>
      <c r="I3350" s="622"/>
      <c r="J3350" s="199"/>
      <c r="L3350" s="144"/>
      <c r="M3350" s="211"/>
      <c r="P3350" s="1391"/>
      <c r="R3350" s="981"/>
      <c r="T3350" s="1140"/>
      <c r="V3350" s="1141"/>
      <c r="X3350" s="1140"/>
      <c r="Z3350" s="1141"/>
      <c r="AB3350" s="1140"/>
      <c r="AD3350" s="1141"/>
    </row>
    <row r="3351" spans="6:30" ht="18" customHeight="1">
      <c r="F3351" s="144"/>
      <c r="I3351" s="622"/>
      <c r="J3351" s="199"/>
      <c r="L3351" s="144"/>
      <c r="M3351" s="211"/>
      <c r="P3351" s="1391"/>
      <c r="R3351" s="981"/>
      <c r="T3351" s="1140"/>
      <c r="V3351" s="1141"/>
      <c r="X3351" s="1140"/>
      <c r="Z3351" s="1141"/>
      <c r="AB3351" s="1140"/>
      <c r="AD3351" s="1141"/>
    </row>
    <row r="3352" spans="6:30" ht="18" customHeight="1">
      <c r="F3352" s="144"/>
      <c r="I3352" s="622"/>
      <c r="J3352" s="199"/>
      <c r="L3352" s="144"/>
      <c r="M3352" s="211"/>
      <c r="P3352" s="1391"/>
      <c r="R3352" s="981"/>
      <c r="T3352" s="1140"/>
      <c r="V3352" s="1141"/>
      <c r="X3352" s="1140"/>
      <c r="Z3352" s="1141"/>
      <c r="AB3352" s="1140"/>
      <c r="AD3352" s="1141"/>
    </row>
    <row r="3353" spans="6:30" ht="18" customHeight="1">
      <c r="F3353" s="144"/>
      <c r="I3353" s="622"/>
      <c r="J3353" s="199"/>
      <c r="L3353" s="144"/>
      <c r="M3353" s="211"/>
      <c r="P3353" s="1391"/>
      <c r="R3353" s="981"/>
      <c r="T3353" s="1140"/>
      <c r="V3353" s="1141"/>
      <c r="X3353" s="1140"/>
      <c r="Z3353" s="1141"/>
      <c r="AB3353" s="1140"/>
      <c r="AD3353" s="1141"/>
    </row>
    <row r="3354" spans="6:30" ht="18" customHeight="1">
      <c r="F3354" s="144"/>
      <c r="I3354" s="622"/>
      <c r="J3354" s="199"/>
      <c r="L3354" s="144"/>
      <c r="M3354" s="211"/>
      <c r="P3354" s="1391"/>
      <c r="R3354" s="981"/>
      <c r="T3354" s="1140"/>
      <c r="V3354" s="1141"/>
      <c r="X3354" s="1140"/>
      <c r="Z3354" s="1141"/>
      <c r="AB3354" s="1140"/>
      <c r="AD3354" s="1141"/>
    </row>
    <row r="3355" spans="6:30" ht="18" customHeight="1">
      <c r="F3355" s="144"/>
      <c r="I3355" s="622"/>
      <c r="J3355" s="199"/>
      <c r="L3355" s="144"/>
      <c r="M3355" s="211"/>
      <c r="P3355" s="1391"/>
      <c r="R3355" s="981"/>
      <c r="T3355" s="1140"/>
      <c r="V3355" s="1141"/>
      <c r="X3355" s="1140"/>
      <c r="Z3355" s="1141"/>
      <c r="AB3355" s="1140"/>
      <c r="AD3355" s="1141"/>
    </row>
    <row r="3356" spans="6:30" ht="18" customHeight="1">
      <c r="F3356" s="144"/>
      <c r="I3356" s="622"/>
      <c r="J3356" s="199"/>
      <c r="L3356" s="144"/>
      <c r="M3356" s="211"/>
      <c r="P3356" s="1391"/>
      <c r="R3356" s="981"/>
      <c r="T3356" s="1140"/>
      <c r="V3356" s="1141"/>
      <c r="X3356" s="1140"/>
      <c r="Z3356" s="1141"/>
      <c r="AB3356" s="1140"/>
      <c r="AD3356" s="1141"/>
    </row>
    <row r="3357" spans="6:30" ht="18" customHeight="1">
      <c r="F3357" s="144"/>
      <c r="I3357" s="622"/>
      <c r="J3357" s="199"/>
      <c r="L3357" s="144"/>
      <c r="M3357" s="211"/>
      <c r="P3357" s="1391"/>
      <c r="R3357" s="981"/>
      <c r="T3357" s="1140"/>
      <c r="V3357" s="1141"/>
      <c r="X3357" s="1140"/>
      <c r="Z3357" s="1141"/>
      <c r="AB3357" s="1140"/>
      <c r="AD3357" s="1141"/>
    </row>
    <row r="3358" spans="6:30" ht="18" customHeight="1">
      <c r="F3358" s="144"/>
      <c r="I3358" s="622"/>
      <c r="J3358" s="199"/>
      <c r="L3358" s="144"/>
      <c r="M3358" s="211"/>
      <c r="P3358" s="1391"/>
      <c r="R3358" s="981"/>
      <c r="T3358" s="1140"/>
      <c r="V3358" s="1141"/>
      <c r="X3358" s="1140"/>
      <c r="Z3358" s="1141"/>
      <c r="AB3358" s="1140"/>
      <c r="AD3358" s="1141"/>
    </row>
    <row r="3359" spans="6:30" ht="18" customHeight="1">
      <c r="F3359" s="144"/>
      <c r="I3359" s="622"/>
      <c r="J3359" s="199"/>
      <c r="L3359" s="144"/>
      <c r="M3359" s="211"/>
      <c r="P3359" s="1391"/>
      <c r="R3359" s="981"/>
      <c r="T3359" s="1140"/>
      <c r="V3359" s="1141"/>
      <c r="X3359" s="1140"/>
      <c r="Z3359" s="1141"/>
      <c r="AB3359" s="1140"/>
      <c r="AD3359" s="1141"/>
    </row>
    <row r="3360" spans="6:30" ht="18" customHeight="1">
      <c r="F3360" s="144"/>
      <c r="I3360" s="622"/>
      <c r="J3360" s="199"/>
      <c r="L3360" s="144"/>
      <c r="M3360" s="211"/>
      <c r="P3360" s="1391"/>
      <c r="R3360" s="981"/>
      <c r="T3360" s="1140"/>
      <c r="V3360" s="1141"/>
      <c r="X3360" s="1140"/>
      <c r="Z3360" s="1141"/>
      <c r="AB3360" s="1140"/>
      <c r="AD3360" s="1141"/>
    </row>
    <row r="3361" spans="6:30" ht="18" customHeight="1">
      <c r="F3361" s="144"/>
      <c r="I3361" s="622"/>
      <c r="J3361" s="199"/>
      <c r="L3361" s="144"/>
      <c r="M3361" s="211"/>
      <c r="P3361" s="1391"/>
      <c r="R3361" s="981"/>
      <c r="T3361" s="1140"/>
      <c r="V3361" s="1141"/>
      <c r="X3361" s="1140"/>
      <c r="Z3361" s="1141"/>
      <c r="AB3361" s="1140"/>
      <c r="AD3361" s="1141"/>
    </row>
    <row r="3362" spans="6:30" ht="18" customHeight="1">
      <c r="F3362" s="144"/>
      <c r="I3362" s="622"/>
      <c r="J3362" s="199"/>
      <c r="L3362" s="144"/>
      <c r="M3362" s="211"/>
      <c r="P3362" s="1391"/>
      <c r="R3362" s="981"/>
      <c r="T3362" s="1140"/>
      <c r="V3362" s="1141"/>
      <c r="X3362" s="1140"/>
      <c r="Z3362" s="1141"/>
      <c r="AB3362" s="1140"/>
      <c r="AD3362" s="1141"/>
    </row>
    <row r="3363" spans="6:30" ht="18" customHeight="1">
      <c r="F3363" s="144"/>
      <c r="I3363" s="622"/>
      <c r="J3363" s="199"/>
      <c r="L3363" s="144"/>
      <c r="M3363" s="211"/>
      <c r="P3363" s="1391"/>
      <c r="R3363" s="981"/>
      <c r="T3363" s="1140"/>
      <c r="V3363" s="1141"/>
      <c r="X3363" s="1140"/>
      <c r="Z3363" s="1141"/>
      <c r="AB3363" s="1140"/>
      <c r="AD3363" s="1141"/>
    </row>
    <row r="3364" spans="6:30" ht="18" customHeight="1">
      <c r="F3364" s="144"/>
      <c r="I3364" s="622"/>
      <c r="J3364" s="199"/>
      <c r="L3364" s="144"/>
      <c r="M3364" s="211"/>
      <c r="P3364" s="1391"/>
      <c r="R3364" s="981"/>
      <c r="T3364" s="1140"/>
      <c r="V3364" s="1141"/>
      <c r="X3364" s="1140"/>
      <c r="Z3364" s="1141"/>
      <c r="AB3364" s="1140"/>
      <c r="AD3364" s="1141"/>
    </row>
    <row r="3365" spans="6:30" ht="18" customHeight="1">
      <c r="F3365" s="144"/>
      <c r="I3365" s="622"/>
      <c r="J3365" s="199"/>
      <c r="L3365" s="144"/>
      <c r="M3365" s="211"/>
      <c r="P3365" s="1391"/>
      <c r="R3365" s="981"/>
      <c r="T3365" s="1140"/>
      <c r="V3365" s="1141"/>
      <c r="X3365" s="1140"/>
      <c r="Z3365" s="1141"/>
      <c r="AB3365" s="1140"/>
      <c r="AD3365" s="1141"/>
    </row>
    <row r="3366" spans="6:30" ht="18" customHeight="1">
      <c r="F3366" s="144"/>
      <c r="I3366" s="622"/>
      <c r="J3366" s="199"/>
      <c r="L3366" s="144"/>
      <c r="M3366" s="211"/>
      <c r="P3366" s="1391"/>
      <c r="R3366" s="981"/>
      <c r="T3366" s="1140"/>
      <c r="V3366" s="1141"/>
      <c r="X3366" s="1140"/>
      <c r="Z3366" s="1141"/>
      <c r="AB3366" s="1140"/>
      <c r="AD3366" s="1141"/>
    </row>
    <row r="3367" spans="6:30" ht="18" customHeight="1">
      <c r="F3367" s="144"/>
      <c r="I3367" s="622"/>
      <c r="J3367" s="199"/>
      <c r="L3367" s="144"/>
      <c r="M3367" s="211"/>
      <c r="P3367" s="1391"/>
      <c r="R3367" s="981"/>
      <c r="T3367" s="1140"/>
      <c r="V3367" s="1141"/>
      <c r="X3367" s="1140"/>
      <c r="Z3367" s="1141"/>
      <c r="AB3367" s="1140"/>
      <c r="AD3367" s="1141"/>
    </row>
    <row r="3368" spans="6:30" ht="18" customHeight="1">
      <c r="F3368" s="144"/>
      <c r="I3368" s="622"/>
      <c r="J3368" s="199"/>
      <c r="L3368" s="144"/>
      <c r="M3368" s="211"/>
      <c r="P3368" s="1391"/>
      <c r="R3368" s="981"/>
      <c r="T3368" s="1140"/>
      <c r="V3368" s="1141"/>
      <c r="X3368" s="1140"/>
      <c r="Z3368" s="1141"/>
      <c r="AB3368" s="1140"/>
      <c r="AD3368" s="1141"/>
    </row>
    <row r="3369" spans="6:30" ht="18" customHeight="1">
      <c r="F3369" s="144"/>
      <c r="I3369" s="622"/>
      <c r="J3369" s="199"/>
      <c r="L3369" s="144"/>
      <c r="M3369" s="211"/>
      <c r="P3369" s="1391"/>
      <c r="R3369" s="981"/>
      <c r="T3369" s="1140"/>
      <c r="V3369" s="1141"/>
      <c r="X3369" s="1140"/>
      <c r="Z3369" s="1141"/>
      <c r="AB3369" s="1140"/>
      <c r="AD3369" s="1141"/>
    </row>
    <row r="3370" spans="6:30" ht="18" customHeight="1">
      <c r="F3370" s="144"/>
      <c r="I3370" s="622"/>
      <c r="J3370" s="199"/>
      <c r="L3370" s="144"/>
      <c r="M3370" s="211"/>
      <c r="P3370" s="1391"/>
      <c r="R3370" s="981"/>
      <c r="T3370" s="1140"/>
      <c r="V3370" s="1141"/>
      <c r="X3370" s="1140"/>
      <c r="Z3370" s="1141"/>
      <c r="AB3370" s="1140"/>
      <c r="AD3370" s="1141"/>
    </row>
    <row r="3371" spans="6:30" ht="18" customHeight="1">
      <c r="F3371" s="144"/>
      <c r="I3371" s="622"/>
      <c r="J3371" s="199"/>
      <c r="L3371" s="144"/>
      <c r="M3371" s="211"/>
      <c r="P3371" s="1391"/>
      <c r="R3371" s="981"/>
      <c r="T3371" s="1140"/>
      <c r="V3371" s="1141"/>
      <c r="X3371" s="1140"/>
      <c r="Z3371" s="1141"/>
      <c r="AB3371" s="1140"/>
      <c r="AD3371" s="1141"/>
    </row>
    <row r="3372" spans="6:30" ht="18" customHeight="1">
      <c r="F3372" s="144"/>
      <c r="I3372" s="622"/>
      <c r="J3372" s="199"/>
      <c r="L3372" s="144"/>
      <c r="M3372" s="211"/>
      <c r="P3372" s="1391"/>
      <c r="R3372" s="981"/>
      <c r="T3372" s="1140"/>
      <c r="V3372" s="1141"/>
      <c r="X3372" s="1140"/>
      <c r="Z3372" s="1141"/>
      <c r="AB3372" s="1140"/>
      <c r="AD3372" s="1141"/>
    </row>
    <row r="3373" spans="6:30" ht="18" customHeight="1">
      <c r="F3373" s="144"/>
      <c r="I3373" s="622"/>
      <c r="J3373" s="199"/>
      <c r="L3373" s="144"/>
      <c r="M3373" s="211"/>
      <c r="P3373" s="1391"/>
      <c r="R3373" s="981"/>
      <c r="T3373" s="1140"/>
      <c r="V3373" s="1141"/>
      <c r="X3373" s="1140"/>
      <c r="Z3373" s="1141"/>
      <c r="AB3373" s="1140"/>
      <c r="AD3373" s="1141"/>
    </row>
    <row r="3374" spans="6:30" ht="18" customHeight="1">
      <c r="F3374" s="144"/>
      <c r="I3374" s="622"/>
      <c r="J3374" s="199"/>
      <c r="L3374" s="144"/>
      <c r="M3374" s="211"/>
      <c r="P3374" s="1391"/>
      <c r="R3374" s="981"/>
      <c r="T3374" s="1140"/>
      <c r="V3374" s="1141"/>
      <c r="X3374" s="1140"/>
      <c r="Z3374" s="1141"/>
      <c r="AB3374" s="1140"/>
      <c r="AD3374" s="1141"/>
    </row>
    <row r="3375" spans="6:30" ht="18" customHeight="1">
      <c r="F3375" s="144"/>
      <c r="I3375" s="622"/>
      <c r="J3375" s="199"/>
      <c r="L3375" s="144"/>
      <c r="M3375" s="211"/>
      <c r="P3375" s="1391"/>
      <c r="R3375" s="981"/>
      <c r="T3375" s="1140"/>
      <c r="V3375" s="1141"/>
      <c r="X3375" s="1140"/>
      <c r="Z3375" s="1141"/>
      <c r="AB3375" s="1140"/>
      <c r="AD3375" s="1141"/>
    </row>
    <row r="3376" spans="6:30" ht="18" customHeight="1">
      <c r="F3376" s="144"/>
      <c r="I3376" s="622"/>
      <c r="J3376" s="199"/>
      <c r="L3376" s="144"/>
      <c r="M3376" s="211"/>
      <c r="P3376" s="1391"/>
      <c r="R3376" s="981"/>
      <c r="T3376" s="1140"/>
      <c r="V3376" s="1141"/>
      <c r="X3376" s="1140"/>
      <c r="Z3376" s="1141"/>
      <c r="AB3376" s="1140"/>
      <c r="AD3376" s="1141"/>
    </row>
    <row r="3377" spans="6:30" ht="18" customHeight="1">
      <c r="F3377" s="144"/>
      <c r="I3377" s="622"/>
      <c r="J3377" s="199"/>
      <c r="L3377" s="144"/>
      <c r="M3377" s="211"/>
      <c r="P3377" s="1391"/>
      <c r="R3377" s="981"/>
      <c r="T3377" s="1140"/>
      <c r="V3377" s="1141"/>
      <c r="X3377" s="1140"/>
      <c r="Z3377" s="1141"/>
      <c r="AB3377" s="1140"/>
      <c r="AD3377" s="1141"/>
    </row>
    <row r="3378" spans="6:30" ht="18" customHeight="1">
      <c r="F3378" s="144"/>
      <c r="I3378" s="622"/>
      <c r="J3378" s="199"/>
      <c r="L3378" s="144"/>
      <c r="M3378" s="211"/>
      <c r="P3378" s="1391"/>
      <c r="R3378" s="981"/>
      <c r="T3378" s="1140"/>
      <c r="V3378" s="1141"/>
      <c r="X3378" s="1140"/>
      <c r="Z3378" s="1141"/>
      <c r="AB3378" s="1140"/>
      <c r="AD3378" s="1141"/>
    </row>
    <row r="3379" spans="6:30" ht="18" customHeight="1">
      <c r="F3379" s="144"/>
      <c r="I3379" s="622"/>
      <c r="J3379" s="199"/>
      <c r="L3379" s="144"/>
      <c r="M3379" s="211"/>
      <c r="P3379" s="1391"/>
      <c r="R3379" s="981"/>
      <c r="T3379" s="1140"/>
      <c r="V3379" s="1141"/>
      <c r="X3379" s="1140"/>
      <c r="Z3379" s="1141"/>
      <c r="AB3379" s="1140"/>
      <c r="AD3379" s="1141"/>
    </row>
    <row r="3380" spans="6:30" ht="18" customHeight="1">
      <c r="F3380" s="144"/>
      <c r="I3380" s="622"/>
      <c r="J3380" s="199"/>
      <c r="L3380" s="144"/>
      <c r="M3380" s="211"/>
      <c r="P3380" s="1391"/>
      <c r="R3380" s="981"/>
      <c r="T3380" s="1140"/>
      <c r="V3380" s="1141"/>
      <c r="X3380" s="1140"/>
      <c r="Z3380" s="1141"/>
      <c r="AB3380" s="1140"/>
      <c r="AD3380" s="1141"/>
    </row>
    <row r="3381" spans="6:30" ht="18" customHeight="1">
      <c r="F3381" s="144"/>
      <c r="I3381" s="622"/>
      <c r="J3381" s="199"/>
      <c r="L3381" s="144"/>
      <c r="M3381" s="211"/>
      <c r="P3381" s="1391"/>
      <c r="R3381" s="981"/>
      <c r="T3381" s="1140"/>
      <c r="V3381" s="1141"/>
      <c r="X3381" s="1140"/>
      <c r="Z3381" s="1141"/>
      <c r="AB3381" s="1140"/>
      <c r="AD3381" s="1141"/>
    </row>
    <row r="3382" spans="6:30" ht="18" customHeight="1">
      <c r="F3382" s="144"/>
      <c r="I3382" s="622"/>
      <c r="J3382" s="199"/>
      <c r="L3382" s="144"/>
      <c r="M3382" s="211"/>
      <c r="P3382" s="1391"/>
      <c r="R3382" s="981"/>
      <c r="T3382" s="1140"/>
      <c r="V3382" s="1141"/>
      <c r="X3382" s="1140"/>
      <c r="Z3382" s="1141"/>
      <c r="AB3382" s="1140"/>
      <c r="AD3382" s="1141"/>
    </row>
    <row r="3383" spans="6:30" ht="18" customHeight="1">
      <c r="F3383" s="144"/>
      <c r="I3383" s="622"/>
      <c r="J3383" s="199"/>
      <c r="L3383" s="144"/>
      <c r="M3383" s="211"/>
      <c r="P3383" s="1391"/>
      <c r="R3383" s="981"/>
      <c r="T3383" s="1140"/>
      <c r="V3383" s="1141"/>
      <c r="X3383" s="1140"/>
      <c r="Z3383" s="1141"/>
      <c r="AB3383" s="1140"/>
      <c r="AD3383" s="1141"/>
    </row>
    <row r="3384" spans="6:30" ht="18" customHeight="1">
      <c r="F3384" s="144"/>
      <c r="I3384" s="622"/>
      <c r="J3384" s="199"/>
      <c r="L3384" s="144"/>
      <c r="M3384" s="211"/>
      <c r="P3384" s="1391"/>
      <c r="R3384" s="981"/>
      <c r="T3384" s="1140"/>
      <c r="V3384" s="1141"/>
      <c r="X3384" s="1140"/>
      <c r="Z3384" s="1141"/>
      <c r="AB3384" s="1140"/>
      <c r="AD3384" s="1141"/>
    </row>
    <row r="3385" spans="6:30" ht="18" customHeight="1">
      <c r="F3385" s="144"/>
      <c r="I3385" s="622"/>
      <c r="J3385" s="199"/>
      <c r="L3385" s="144"/>
      <c r="M3385" s="211"/>
      <c r="P3385" s="1391"/>
      <c r="R3385" s="981"/>
      <c r="T3385" s="1140"/>
      <c r="V3385" s="1141"/>
      <c r="X3385" s="1140"/>
      <c r="Z3385" s="1141"/>
      <c r="AB3385" s="1140"/>
      <c r="AD3385" s="1141"/>
    </row>
    <row r="3386" spans="6:30" ht="18" customHeight="1">
      <c r="F3386" s="144"/>
      <c r="I3386" s="622"/>
      <c r="J3386" s="199"/>
      <c r="L3386" s="144"/>
      <c r="M3386" s="211"/>
      <c r="P3386" s="1391"/>
      <c r="R3386" s="981"/>
      <c r="T3386" s="1140"/>
      <c r="V3386" s="1141"/>
      <c r="X3386" s="1140"/>
      <c r="Z3386" s="1141"/>
      <c r="AB3386" s="1140"/>
      <c r="AD3386" s="1141"/>
    </row>
    <row r="3387" spans="6:30" ht="18" customHeight="1">
      <c r="F3387" s="144"/>
      <c r="I3387" s="622"/>
      <c r="J3387" s="199"/>
      <c r="L3387" s="144"/>
      <c r="M3387" s="211"/>
      <c r="P3387" s="1391"/>
      <c r="R3387" s="981"/>
      <c r="T3387" s="1140"/>
      <c r="V3387" s="1141"/>
      <c r="X3387" s="1140"/>
      <c r="Z3387" s="1141"/>
      <c r="AB3387" s="1140"/>
      <c r="AD3387" s="1141"/>
    </row>
    <row r="3388" spans="6:30" ht="18" customHeight="1">
      <c r="F3388" s="144"/>
      <c r="I3388" s="622"/>
      <c r="J3388" s="199"/>
      <c r="L3388" s="144"/>
      <c r="M3388" s="211"/>
      <c r="P3388" s="1391"/>
      <c r="R3388" s="981"/>
      <c r="T3388" s="1140"/>
      <c r="V3388" s="1141"/>
      <c r="X3388" s="1140"/>
      <c r="Z3388" s="1141"/>
      <c r="AB3388" s="1140"/>
      <c r="AD3388" s="1141"/>
    </row>
    <row r="3389" spans="6:30" ht="18" customHeight="1">
      <c r="F3389" s="144"/>
      <c r="I3389" s="622"/>
      <c r="J3389" s="199"/>
      <c r="L3389" s="144"/>
      <c r="M3389" s="211"/>
      <c r="P3389" s="1391"/>
      <c r="R3389" s="981"/>
      <c r="T3389" s="1140"/>
      <c r="V3389" s="1141"/>
      <c r="X3389" s="1140"/>
      <c r="Z3389" s="1141"/>
      <c r="AB3389" s="1140"/>
      <c r="AD3389" s="1141"/>
    </row>
    <row r="3390" spans="6:30" ht="18" customHeight="1">
      <c r="F3390" s="144"/>
      <c r="I3390" s="622"/>
      <c r="J3390" s="199"/>
      <c r="L3390" s="144"/>
      <c r="M3390" s="211"/>
      <c r="P3390" s="1391"/>
      <c r="R3390" s="981"/>
      <c r="T3390" s="1140"/>
      <c r="V3390" s="1141"/>
      <c r="X3390" s="1140"/>
      <c r="Z3390" s="1141"/>
      <c r="AB3390" s="1140"/>
      <c r="AD3390" s="1141"/>
    </row>
    <row r="3391" spans="6:30" ht="18" customHeight="1">
      <c r="F3391" s="144"/>
      <c r="I3391" s="622"/>
      <c r="J3391" s="199"/>
      <c r="L3391" s="144"/>
      <c r="M3391" s="211"/>
      <c r="P3391" s="1391"/>
      <c r="R3391" s="981"/>
      <c r="T3391" s="1140"/>
      <c r="V3391" s="1141"/>
      <c r="X3391" s="1140"/>
      <c r="Z3391" s="1141"/>
      <c r="AB3391" s="1140"/>
      <c r="AD3391" s="1141"/>
    </row>
    <row r="3392" spans="6:30" ht="18" customHeight="1">
      <c r="F3392" s="144"/>
      <c r="I3392" s="622"/>
      <c r="J3392" s="199"/>
      <c r="L3392" s="144"/>
      <c r="M3392" s="211"/>
      <c r="P3392" s="1391"/>
      <c r="R3392" s="981"/>
      <c r="T3392" s="1140"/>
      <c r="V3392" s="1141"/>
      <c r="X3392" s="1140"/>
      <c r="Z3392" s="1141"/>
      <c r="AB3392" s="1140"/>
      <c r="AD3392" s="1141"/>
    </row>
    <row r="3393" spans="6:30" ht="18" customHeight="1">
      <c r="F3393" s="144"/>
      <c r="I3393" s="622"/>
      <c r="J3393" s="199"/>
      <c r="L3393" s="144"/>
      <c r="M3393" s="211"/>
      <c r="P3393" s="1391"/>
      <c r="R3393" s="981"/>
      <c r="T3393" s="1140"/>
      <c r="V3393" s="1141"/>
      <c r="X3393" s="1140"/>
      <c r="Z3393" s="1141"/>
      <c r="AB3393" s="1140"/>
      <c r="AD3393" s="1141"/>
    </row>
    <row r="3394" spans="6:30" ht="18" customHeight="1">
      <c r="F3394" s="144"/>
      <c r="I3394" s="622"/>
      <c r="J3394" s="199"/>
      <c r="L3394" s="144"/>
      <c r="M3394" s="211"/>
      <c r="P3394" s="1391"/>
      <c r="R3394" s="981"/>
      <c r="T3394" s="1140"/>
      <c r="V3394" s="1141"/>
      <c r="X3394" s="1140"/>
      <c r="Z3394" s="1141"/>
      <c r="AB3394" s="1140"/>
      <c r="AD3394" s="1141"/>
    </row>
    <row r="3395" spans="6:30" ht="18" customHeight="1">
      <c r="F3395" s="144"/>
      <c r="I3395" s="622"/>
      <c r="J3395" s="199"/>
      <c r="L3395" s="144"/>
      <c r="M3395" s="211"/>
      <c r="P3395" s="1391"/>
      <c r="R3395" s="981"/>
      <c r="T3395" s="1140"/>
      <c r="V3395" s="1141"/>
      <c r="X3395" s="1140"/>
      <c r="Z3395" s="1141"/>
      <c r="AB3395" s="1140"/>
      <c r="AD3395" s="1141"/>
    </row>
    <row r="3396" spans="6:30" ht="18" customHeight="1">
      <c r="F3396" s="144"/>
      <c r="I3396" s="622"/>
      <c r="J3396" s="199"/>
      <c r="L3396" s="144"/>
      <c r="M3396" s="211"/>
      <c r="P3396" s="1391"/>
      <c r="R3396" s="981"/>
      <c r="T3396" s="1140"/>
      <c r="V3396" s="1141"/>
      <c r="X3396" s="1140"/>
      <c r="Z3396" s="1141"/>
      <c r="AB3396" s="1140"/>
      <c r="AD3396" s="1141"/>
    </row>
    <row r="3397" spans="6:30" ht="18" customHeight="1">
      <c r="F3397" s="144"/>
      <c r="I3397" s="622"/>
      <c r="J3397" s="199"/>
      <c r="L3397" s="144"/>
      <c r="M3397" s="211"/>
      <c r="P3397" s="1391"/>
      <c r="R3397" s="981"/>
      <c r="T3397" s="1140"/>
      <c r="V3397" s="1141"/>
      <c r="X3397" s="1140"/>
      <c r="Z3397" s="1141"/>
      <c r="AB3397" s="1140"/>
      <c r="AD3397" s="1141"/>
    </row>
    <row r="3398" spans="6:30" ht="18" customHeight="1">
      <c r="F3398" s="144"/>
      <c r="I3398" s="622"/>
      <c r="J3398" s="199"/>
      <c r="L3398" s="144"/>
      <c r="M3398" s="211"/>
      <c r="P3398" s="1391"/>
      <c r="R3398" s="981"/>
      <c r="T3398" s="1140"/>
      <c r="V3398" s="1141"/>
      <c r="X3398" s="1140"/>
      <c r="Z3398" s="1141"/>
      <c r="AB3398" s="1140"/>
      <c r="AD3398" s="1141"/>
    </row>
    <row r="3399" spans="6:30" ht="18" customHeight="1">
      <c r="F3399" s="144"/>
      <c r="I3399" s="622"/>
      <c r="J3399" s="199"/>
      <c r="L3399" s="144"/>
      <c r="M3399" s="211"/>
      <c r="P3399" s="1391"/>
      <c r="R3399" s="981"/>
      <c r="T3399" s="1140"/>
      <c r="V3399" s="1141"/>
      <c r="X3399" s="1140"/>
      <c r="Z3399" s="1141"/>
      <c r="AB3399" s="1140"/>
      <c r="AD3399" s="1141"/>
    </row>
    <row r="3400" spans="6:30" ht="18" customHeight="1">
      <c r="F3400" s="144"/>
      <c r="I3400" s="622"/>
      <c r="J3400" s="199"/>
      <c r="L3400" s="144"/>
      <c r="M3400" s="211"/>
      <c r="P3400" s="1391"/>
      <c r="R3400" s="981"/>
      <c r="T3400" s="1140"/>
      <c r="V3400" s="1141"/>
      <c r="X3400" s="1140"/>
      <c r="Z3400" s="1141"/>
      <c r="AB3400" s="1140"/>
      <c r="AD3400" s="1141"/>
    </row>
    <row r="3401" spans="6:30" ht="18" customHeight="1">
      <c r="F3401" s="144"/>
      <c r="I3401" s="622"/>
      <c r="J3401" s="199"/>
      <c r="L3401" s="144"/>
      <c r="M3401" s="211"/>
      <c r="P3401" s="1391"/>
      <c r="R3401" s="981"/>
      <c r="T3401" s="1140"/>
      <c r="V3401" s="1141"/>
      <c r="X3401" s="1140"/>
      <c r="Z3401" s="1141"/>
      <c r="AB3401" s="1140"/>
      <c r="AD3401" s="1141"/>
    </row>
    <row r="3402" spans="6:30" ht="18" customHeight="1">
      <c r="F3402" s="144"/>
      <c r="I3402" s="622"/>
      <c r="J3402" s="199"/>
      <c r="L3402" s="144"/>
      <c r="M3402" s="211"/>
      <c r="P3402" s="1391"/>
      <c r="R3402" s="981"/>
      <c r="T3402" s="1140"/>
      <c r="V3402" s="1141"/>
      <c r="X3402" s="1140"/>
      <c r="Z3402" s="1141"/>
      <c r="AB3402" s="1140"/>
      <c r="AD3402" s="1141"/>
    </row>
    <row r="3403" spans="6:30" ht="18" customHeight="1">
      <c r="F3403" s="144"/>
      <c r="I3403" s="622"/>
      <c r="J3403" s="199"/>
      <c r="L3403" s="144"/>
      <c r="M3403" s="211"/>
      <c r="P3403" s="1391"/>
      <c r="R3403" s="981"/>
      <c r="T3403" s="1140"/>
      <c r="V3403" s="1141"/>
      <c r="X3403" s="1140"/>
      <c r="Z3403" s="1141"/>
      <c r="AB3403" s="1140"/>
      <c r="AD3403" s="1141"/>
    </row>
    <row r="3404" spans="6:30" ht="18" customHeight="1">
      <c r="F3404" s="144"/>
      <c r="I3404" s="622"/>
      <c r="J3404" s="199"/>
      <c r="L3404" s="144"/>
      <c r="M3404" s="211"/>
      <c r="P3404" s="1391"/>
      <c r="R3404" s="981"/>
      <c r="T3404" s="1140"/>
      <c r="V3404" s="1141"/>
      <c r="X3404" s="1140"/>
      <c r="Z3404" s="1141"/>
      <c r="AB3404" s="1140"/>
      <c r="AD3404" s="1141"/>
    </row>
    <row r="3405" spans="6:30" ht="18" customHeight="1">
      <c r="F3405" s="144"/>
      <c r="I3405" s="622"/>
      <c r="J3405" s="199"/>
      <c r="L3405" s="144"/>
      <c r="M3405" s="211"/>
      <c r="P3405" s="1391"/>
      <c r="R3405" s="981"/>
      <c r="T3405" s="1140"/>
      <c r="V3405" s="1141"/>
      <c r="X3405" s="1140"/>
      <c r="Z3405" s="1141"/>
      <c r="AB3405" s="1140"/>
      <c r="AD3405" s="1141"/>
    </row>
    <row r="3406" spans="6:30" ht="18" customHeight="1">
      <c r="F3406" s="144"/>
      <c r="I3406" s="622"/>
      <c r="J3406" s="199"/>
      <c r="L3406" s="144"/>
      <c r="M3406" s="211"/>
      <c r="P3406" s="1391"/>
      <c r="R3406" s="981"/>
      <c r="T3406" s="1140"/>
      <c r="V3406" s="1141"/>
      <c r="X3406" s="1140"/>
      <c r="Z3406" s="1141"/>
      <c r="AB3406" s="1140"/>
      <c r="AD3406" s="1141"/>
    </row>
    <row r="3407" spans="6:30" ht="18" customHeight="1">
      <c r="F3407" s="144"/>
      <c r="I3407" s="622"/>
      <c r="J3407" s="199"/>
      <c r="L3407" s="144"/>
      <c r="M3407" s="211"/>
      <c r="P3407" s="1391"/>
      <c r="R3407" s="981"/>
      <c r="T3407" s="1140"/>
      <c r="V3407" s="1141"/>
      <c r="X3407" s="1140"/>
      <c r="Z3407" s="1141"/>
      <c r="AB3407" s="1140"/>
      <c r="AD3407" s="1141"/>
    </row>
    <row r="3408" spans="6:30" ht="18" customHeight="1">
      <c r="F3408" s="144"/>
      <c r="I3408" s="622"/>
      <c r="J3408" s="199"/>
      <c r="L3408" s="144"/>
      <c r="M3408" s="211"/>
      <c r="P3408" s="1391"/>
      <c r="R3408" s="981"/>
      <c r="T3408" s="1140"/>
      <c r="V3408" s="1141"/>
      <c r="X3408" s="1140"/>
      <c r="Z3408" s="1141"/>
      <c r="AB3408" s="1140"/>
      <c r="AD3408" s="1141"/>
    </row>
    <row r="3409" spans="6:30" ht="18" customHeight="1">
      <c r="F3409" s="144"/>
      <c r="I3409" s="622"/>
      <c r="J3409" s="199"/>
      <c r="L3409" s="144"/>
      <c r="M3409" s="211"/>
      <c r="P3409" s="1391"/>
      <c r="R3409" s="981"/>
      <c r="T3409" s="1140"/>
      <c r="V3409" s="1141"/>
      <c r="X3409" s="1140"/>
      <c r="Z3409" s="1141"/>
      <c r="AB3409" s="1140"/>
      <c r="AD3409" s="1141"/>
    </row>
    <row r="3410" spans="6:30" ht="18" customHeight="1">
      <c r="F3410" s="144"/>
      <c r="I3410" s="622"/>
      <c r="J3410" s="199"/>
      <c r="L3410" s="144"/>
      <c r="M3410" s="211"/>
      <c r="P3410" s="1391"/>
      <c r="R3410" s="981"/>
      <c r="T3410" s="1140"/>
      <c r="V3410" s="1141"/>
      <c r="X3410" s="1140"/>
      <c r="Z3410" s="1141"/>
      <c r="AB3410" s="1140"/>
      <c r="AD3410" s="1141"/>
    </row>
    <row r="3411" spans="6:30" ht="18" customHeight="1">
      <c r="F3411" s="144"/>
      <c r="I3411" s="622"/>
      <c r="J3411" s="199"/>
      <c r="L3411" s="144"/>
      <c r="M3411" s="211"/>
      <c r="P3411" s="1391"/>
      <c r="R3411" s="981"/>
      <c r="T3411" s="1140"/>
      <c r="V3411" s="1141"/>
      <c r="X3411" s="1140"/>
      <c r="Z3411" s="1141"/>
      <c r="AB3411" s="1140"/>
      <c r="AD3411" s="1141"/>
    </row>
    <row r="3412" spans="6:30" ht="18" customHeight="1">
      <c r="F3412" s="144"/>
      <c r="I3412" s="622"/>
      <c r="J3412" s="199"/>
      <c r="L3412" s="144"/>
      <c r="M3412" s="211"/>
      <c r="P3412" s="1391"/>
      <c r="R3412" s="981"/>
      <c r="T3412" s="1140"/>
      <c r="V3412" s="1141"/>
      <c r="X3412" s="1140"/>
      <c r="Z3412" s="1141"/>
      <c r="AB3412" s="1140"/>
      <c r="AD3412" s="1141"/>
    </row>
    <row r="3413" spans="6:30" ht="18" customHeight="1">
      <c r="F3413" s="144"/>
      <c r="I3413" s="622"/>
      <c r="J3413" s="199"/>
      <c r="L3413" s="144"/>
      <c r="M3413" s="211"/>
      <c r="P3413" s="1391"/>
      <c r="R3413" s="981"/>
      <c r="T3413" s="1140"/>
      <c r="V3413" s="1141"/>
      <c r="X3413" s="1140"/>
      <c r="Z3413" s="1141"/>
      <c r="AB3413" s="1140"/>
      <c r="AD3413" s="1141"/>
    </row>
    <row r="3414" spans="6:30" ht="18" customHeight="1">
      <c r="F3414" s="144"/>
      <c r="I3414" s="622"/>
      <c r="J3414" s="199"/>
      <c r="L3414" s="144"/>
      <c r="M3414" s="211"/>
      <c r="P3414" s="1391"/>
      <c r="R3414" s="981"/>
      <c r="T3414" s="1140"/>
      <c r="V3414" s="1141"/>
      <c r="X3414" s="1140"/>
      <c r="Z3414" s="1141"/>
      <c r="AB3414" s="1140"/>
      <c r="AD3414" s="1141"/>
    </row>
    <row r="3415" spans="6:30" ht="18" customHeight="1">
      <c r="F3415" s="144"/>
      <c r="I3415" s="622"/>
      <c r="J3415" s="199"/>
      <c r="L3415" s="144"/>
      <c r="M3415" s="211"/>
      <c r="P3415" s="1391"/>
      <c r="R3415" s="981"/>
      <c r="T3415" s="1140"/>
      <c r="V3415" s="1141"/>
      <c r="X3415" s="1140"/>
      <c r="Z3415" s="1141"/>
      <c r="AB3415" s="1140"/>
      <c r="AD3415" s="1141"/>
    </row>
    <row r="3416" spans="6:30" ht="18" customHeight="1">
      <c r="F3416" s="144"/>
      <c r="I3416" s="622"/>
      <c r="J3416" s="199"/>
      <c r="L3416" s="144"/>
      <c r="M3416" s="211"/>
      <c r="P3416" s="1391"/>
      <c r="R3416" s="981"/>
      <c r="T3416" s="1140"/>
      <c r="V3416" s="1141"/>
      <c r="X3416" s="1140"/>
      <c r="Z3416" s="1141"/>
      <c r="AB3416" s="1140"/>
      <c r="AD3416" s="1141"/>
    </row>
    <row r="3417" spans="6:30" ht="18" customHeight="1">
      <c r="F3417" s="144"/>
      <c r="I3417" s="622"/>
      <c r="J3417" s="199"/>
      <c r="L3417" s="144"/>
      <c r="M3417" s="211"/>
      <c r="P3417" s="1391"/>
      <c r="R3417" s="981"/>
      <c r="T3417" s="1140"/>
      <c r="V3417" s="1141"/>
      <c r="X3417" s="1140"/>
      <c r="Z3417" s="1141"/>
      <c r="AB3417" s="1140"/>
      <c r="AD3417" s="1141"/>
    </row>
    <row r="3418" spans="6:30" ht="18" customHeight="1">
      <c r="F3418" s="144"/>
      <c r="I3418" s="622"/>
      <c r="J3418" s="199"/>
      <c r="L3418" s="144"/>
      <c r="M3418" s="211"/>
      <c r="P3418" s="1391"/>
      <c r="R3418" s="981"/>
      <c r="T3418" s="1140"/>
      <c r="V3418" s="1141"/>
      <c r="X3418" s="1140"/>
      <c r="Z3418" s="1141"/>
      <c r="AB3418" s="1140"/>
      <c r="AD3418" s="1141"/>
    </row>
    <row r="3419" spans="6:30" ht="18" customHeight="1">
      <c r="F3419" s="144"/>
      <c r="I3419" s="622"/>
      <c r="J3419" s="199"/>
      <c r="L3419" s="144"/>
      <c r="M3419" s="211"/>
      <c r="P3419" s="1391"/>
      <c r="R3419" s="981"/>
      <c r="T3419" s="1140"/>
      <c r="V3419" s="1141"/>
      <c r="X3419" s="1140"/>
      <c r="Z3419" s="1141"/>
      <c r="AB3419" s="1140"/>
      <c r="AD3419" s="1141"/>
    </row>
    <row r="3420" spans="6:30" ht="18" customHeight="1">
      <c r="F3420" s="144"/>
      <c r="I3420" s="622"/>
      <c r="J3420" s="199"/>
      <c r="L3420" s="144"/>
      <c r="M3420" s="211"/>
      <c r="P3420" s="1391"/>
      <c r="R3420" s="981"/>
      <c r="T3420" s="1140"/>
      <c r="V3420" s="1141"/>
      <c r="X3420" s="1140"/>
      <c r="Z3420" s="1141"/>
      <c r="AB3420" s="1140"/>
      <c r="AD3420" s="1141"/>
    </row>
    <row r="3421" spans="6:30" ht="18" customHeight="1">
      <c r="F3421" s="144"/>
      <c r="I3421" s="622"/>
      <c r="J3421" s="199"/>
      <c r="L3421" s="144"/>
      <c r="M3421" s="211"/>
      <c r="P3421" s="1391"/>
      <c r="R3421" s="981"/>
      <c r="T3421" s="1140"/>
      <c r="V3421" s="1141"/>
      <c r="X3421" s="1140"/>
      <c r="Z3421" s="1141"/>
      <c r="AB3421" s="1140"/>
      <c r="AD3421" s="1141"/>
    </row>
    <row r="3422" spans="6:30" ht="18" customHeight="1">
      <c r="F3422" s="144"/>
      <c r="I3422" s="622"/>
      <c r="J3422" s="199"/>
      <c r="L3422" s="144"/>
      <c r="M3422" s="211"/>
      <c r="P3422" s="1391"/>
      <c r="R3422" s="981"/>
      <c r="T3422" s="1140"/>
      <c r="V3422" s="1141"/>
      <c r="X3422" s="1140"/>
      <c r="Z3422" s="1141"/>
      <c r="AB3422" s="1140"/>
      <c r="AD3422" s="1141"/>
    </row>
    <row r="3423" spans="6:30" ht="18" customHeight="1">
      <c r="F3423" s="144"/>
      <c r="I3423" s="622"/>
      <c r="J3423" s="199"/>
      <c r="L3423" s="144"/>
      <c r="M3423" s="211"/>
      <c r="P3423" s="1391"/>
      <c r="R3423" s="981"/>
      <c r="T3423" s="1140"/>
      <c r="V3423" s="1141"/>
      <c r="X3423" s="1140"/>
      <c r="Z3423" s="1141"/>
      <c r="AB3423" s="1140"/>
      <c r="AD3423" s="1141"/>
    </row>
    <row r="3424" spans="6:30" ht="18" customHeight="1">
      <c r="F3424" s="144"/>
      <c r="I3424" s="622"/>
      <c r="J3424" s="199"/>
      <c r="L3424" s="144"/>
      <c r="M3424" s="211"/>
      <c r="P3424" s="1391"/>
      <c r="R3424" s="981"/>
      <c r="T3424" s="1140"/>
      <c r="V3424" s="1141"/>
      <c r="X3424" s="1140"/>
      <c r="Z3424" s="1141"/>
      <c r="AB3424" s="1140"/>
      <c r="AD3424" s="1141"/>
    </row>
    <row r="3425" spans="6:30" ht="18" customHeight="1">
      <c r="F3425" s="144"/>
      <c r="I3425" s="622"/>
      <c r="J3425" s="199"/>
      <c r="L3425" s="144"/>
      <c r="M3425" s="211"/>
      <c r="P3425" s="1391"/>
      <c r="R3425" s="981"/>
      <c r="T3425" s="1140"/>
      <c r="V3425" s="1141"/>
      <c r="X3425" s="1140"/>
      <c r="Z3425" s="1141"/>
      <c r="AB3425" s="1140"/>
      <c r="AD3425" s="1141"/>
    </row>
    <row r="3426" spans="6:30" ht="18" customHeight="1">
      <c r="F3426" s="144"/>
      <c r="I3426" s="622"/>
      <c r="J3426" s="199"/>
      <c r="L3426" s="144"/>
      <c r="M3426" s="211"/>
      <c r="P3426" s="1391"/>
      <c r="R3426" s="981"/>
      <c r="T3426" s="1140"/>
      <c r="V3426" s="1141"/>
      <c r="X3426" s="1140"/>
      <c r="Z3426" s="1141"/>
      <c r="AB3426" s="1140"/>
      <c r="AD3426" s="1141"/>
    </row>
    <row r="3427" spans="6:30" ht="18" customHeight="1">
      <c r="F3427" s="144"/>
      <c r="I3427" s="622"/>
      <c r="J3427" s="199"/>
      <c r="L3427" s="144"/>
      <c r="M3427" s="211"/>
      <c r="P3427" s="1391"/>
      <c r="R3427" s="981"/>
      <c r="T3427" s="1140"/>
      <c r="V3427" s="1141"/>
      <c r="X3427" s="1140"/>
      <c r="Z3427" s="1141"/>
      <c r="AB3427" s="1140"/>
      <c r="AD3427" s="1141"/>
    </row>
    <row r="3428" spans="6:30" ht="18" customHeight="1">
      <c r="F3428" s="144"/>
      <c r="I3428" s="622"/>
      <c r="J3428" s="199"/>
      <c r="L3428" s="144"/>
      <c r="M3428" s="211"/>
      <c r="P3428" s="1391"/>
      <c r="R3428" s="981"/>
      <c r="T3428" s="1140"/>
      <c r="V3428" s="1141"/>
      <c r="X3428" s="1140"/>
      <c r="Z3428" s="1141"/>
      <c r="AB3428" s="1140"/>
      <c r="AD3428" s="1141"/>
    </row>
    <row r="3429" spans="6:30" ht="18" customHeight="1">
      <c r="F3429" s="144"/>
      <c r="I3429" s="622"/>
      <c r="J3429" s="199"/>
      <c r="L3429" s="144"/>
      <c r="M3429" s="211"/>
      <c r="P3429" s="1391"/>
      <c r="R3429" s="981"/>
      <c r="T3429" s="1140"/>
      <c r="V3429" s="1141"/>
      <c r="X3429" s="1140"/>
      <c r="Z3429" s="1141"/>
      <c r="AB3429" s="1140"/>
      <c r="AD3429" s="1141"/>
    </row>
    <row r="3430" spans="6:30" ht="18" customHeight="1">
      <c r="F3430" s="144"/>
      <c r="I3430" s="622"/>
      <c r="J3430" s="199"/>
      <c r="L3430" s="144"/>
      <c r="M3430" s="211"/>
      <c r="P3430" s="1391"/>
      <c r="R3430" s="981"/>
      <c r="T3430" s="1140"/>
      <c r="V3430" s="1141"/>
      <c r="X3430" s="1140"/>
      <c r="Z3430" s="1141"/>
      <c r="AB3430" s="1140"/>
      <c r="AD3430" s="1141"/>
    </row>
    <row r="3431" spans="6:30" ht="18" customHeight="1">
      <c r="F3431" s="144"/>
      <c r="I3431" s="622"/>
      <c r="J3431" s="199"/>
      <c r="L3431" s="144"/>
      <c r="M3431" s="211"/>
      <c r="P3431" s="1391"/>
      <c r="R3431" s="981"/>
      <c r="T3431" s="1140"/>
      <c r="V3431" s="1141"/>
      <c r="X3431" s="1140"/>
      <c r="Z3431" s="1141"/>
      <c r="AB3431" s="1140"/>
      <c r="AD3431" s="1141"/>
    </row>
    <row r="3432" spans="6:30" ht="18" customHeight="1">
      <c r="F3432" s="144"/>
      <c r="I3432" s="622"/>
      <c r="J3432" s="199"/>
      <c r="L3432" s="144"/>
      <c r="M3432" s="211"/>
      <c r="P3432" s="1391"/>
      <c r="R3432" s="981"/>
      <c r="T3432" s="1140"/>
      <c r="V3432" s="1141"/>
      <c r="X3432" s="1140"/>
      <c r="Z3432" s="1141"/>
      <c r="AB3432" s="1140"/>
      <c r="AD3432" s="1141"/>
    </row>
    <row r="3433" spans="6:30" ht="18" customHeight="1">
      <c r="F3433" s="144"/>
      <c r="I3433" s="622"/>
      <c r="J3433" s="199"/>
      <c r="L3433" s="144"/>
      <c r="M3433" s="211"/>
      <c r="P3433" s="1391"/>
      <c r="R3433" s="981"/>
      <c r="T3433" s="1140"/>
      <c r="V3433" s="1141"/>
      <c r="X3433" s="1140"/>
      <c r="Z3433" s="1141"/>
      <c r="AB3433" s="1140"/>
      <c r="AD3433" s="1141"/>
    </row>
    <row r="3434" spans="6:30" ht="18" customHeight="1">
      <c r="F3434" s="144"/>
      <c r="I3434" s="622"/>
      <c r="J3434" s="199"/>
      <c r="L3434" s="144"/>
      <c r="M3434" s="211"/>
      <c r="P3434" s="1391"/>
      <c r="R3434" s="981"/>
      <c r="T3434" s="1140"/>
      <c r="V3434" s="1141"/>
      <c r="X3434" s="1140"/>
      <c r="Z3434" s="1141"/>
      <c r="AB3434" s="1140"/>
      <c r="AD3434" s="1141"/>
    </row>
    <row r="3435" spans="6:30" ht="18" customHeight="1">
      <c r="F3435" s="144"/>
      <c r="L3435" s="144"/>
      <c r="R3435" s="981"/>
      <c r="V3435" s="1141"/>
      <c r="Z3435" s="1141"/>
      <c r="AD3435" s="1141"/>
    </row>
    <row r="3436" spans="6:30" ht="18" customHeight="1">
      <c r="F3436" s="144"/>
      <c r="L3436" s="144"/>
      <c r="R3436" s="981"/>
      <c r="V3436" s="1141"/>
      <c r="Z3436" s="1141"/>
      <c r="AD3436" s="1141"/>
    </row>
    <row r="3437" spans="6:30" ht="18" customHeight="1">
      <c r="F3437" s="144"/>
      <c r="L3437" s="144"/>
      <c r="R3437" s="981"/>
      <c r="V3437" s="1141"/>
      <c r="Z3437" s="1141"/>
      <c r="AD3437" s="1141"/>
    </row>
    <row r="3438" spans="6:30" ht="18" customHeight="1">
      <c r="F3438" s="144"/>
      <c r="L3438" s="144"/>
      <c r="R3438" s="981"/>
      <c r="V3438" s="1141"/>
      <c r="Z3438" s="1141"/>
      <c r="AD3438" s="1141"/>
    </row>
    <row r="3439" spans="6:30" ht="18" customHeight="1">
      <c r="F3439" s="144"/>
      <c r="L3439" s="144"/>
      <c r="R3439" s="981"/>
      <c r="V3439" s="1141"/>
      <c r="Z3439" s="1141"/>
      <c r="AD3439" s="1141"/>
    </row>
    <row r="3440" spans="6:30" ht="18" customHeight="1">
      <c r="F3440" s="144"/>
      <c r="L3440" s="144"/>
      <c r="R3440" s="981"/>
      <c r="V3440" s="1141"/>
      <c r="Z3440" s="1141"/>
      <c r="AD3440" s="1141"/>
    </row>
    <row r="3441" spans="6:30" ht="18" customHeight="1">
      <c r="F3441" s="144"/>
      <c r="L3441" s="144"/>
      <c r="R3441" s="981"/>
      <c r="V3441" s="1141"/>
      <c r="Z3441" s="1141"/>
      <c r="AD3441" s="1141"/>
    </row>
    <row r="3442" spans="6:30" ht="18" customHeight="1">
      <c r="F3442" s="144"/>
      <c r="L3442" s="144"/>
      <c r="R3442" s="981"/>
      <c r="V3442" s="1141"/>
      <c r="Z3442" s="1141"/>
      <c r="AD3442" s="1141"/>
    </row>
    <row r="3443" spans="6:30" ht="18" customHeight="1">
      <c r="F3443" s="144"/>
      <c r="L3443" s="144"/>
      <c r="R3443" s="981"/>
      <c r="V3443" s="1141"/>
      <c r="Z3443" s="1141"/>
      <c r="AD3443" s="1141"/>
    </row>
    <row r="3444" spans="6:30" ht="18" customHeight="1">
      <c r="F3444" s="144"/>
      <c r="L3444" s="144"/>
      <c r="R3444" s="981"/>
      <c r="V3444" s="1141"/>
      <c r="Z3444" s="1141"/>
      <c r="AD3444" s="1141"/>
    </row>
    <row r="3445" spans="6:30" ht="18" customHeight="1">
      <c r="F3445" s="144"/>
      <c r="L3445" s="144"/>
      <c r="R3445" s="981"/>
      <c r="V3445" s="1141"/>
      <c r="Z3445" s="1141"/>
      <c r="AD3445" s="1141"/>
    </row>
    <row r="3446" spans="6:30" ht="18" customHeight="1">
      <c r="F3446" s="144"/>
      <c r="L3446" s="144"/>
      <c r="R3446" s="981"/>
      <c r="V3446" s="1141"/>
      <c r="Z3446" s="1141"/>
      <c r="AD3446" s="1141"/>
    </row>
    <row r="3447" spans="6:30" ht="18" customHeight="1">
      <c r="F3447" s="144"/>
      <c r="L3447" s="144"/>
      <c r="R3447" s="981"/>
      <c r="V3447" s="1141"/>
      <c r="Z3447" s="1141"/>
      <c r="AD3447" s="1141"/>
    </row>
    <row r="3448" spans="6:30" ht="18" customHeight="1">
      <c r="F3448" s="144"/>
      <c r="L3448" s="144"/>
      <c r="R3448" s="981"/>
      <c r="V3448" s="1141"/>
      <c r="Z3448" s="1141"/>
      <c r="AD3448" s="1141"/>
    </row>
    <row r="3449" spans="6:30" ht="18" customHeight="1">
      <c r="F3449" s="144"/>
      <c r="L3449" s="144"/>
      <c r="R3449" s="981"/>
      <c r="V3449" s="1141"/>
      <c r="Z3449" s="1141"/>
      <c r="AD3449" s="1141"/>
    </row>
    <row r="3450" spans="6:30" ht="18" customHeight="1">
      <c r="F3450" s="144"/>
      <c r="L3450" s="144"/>
      <c r="R3450" s="981"/>
      <c r="V3450" s="1141"/>
      <c r="Z3450" s="1141"/>
      <c r="AD3450" s="1141"/>
    </row>
    <row r="3451" spans="6:30" ht="18" customHeight="1">
      <c r="F3451" s="144"/>
      <c r="L3451" s="144"/>
      <c r="R3451" s="981"/>
      <c r="V3451" s="1141"/>
      <c r="Z3451" s="1141"/>
      <c r="AD3451" s="1141"/>
    </row>
    <row r="3452" spans="6:30" ht="18" customHeight="1">
      <c r="F3452" s="144"/>
      <c r="L3452" s="144"/>
      <c r="R3452" s="981"/>
      <c r="V3452" s="1141"/>
      <c r="Z3452" s="1141"/>
      <c r="AD3452" s="1141"/>
    </row>
    <row r="3453" spans="6:30" ht="18" customHeight="1">
      <c r="F3453" s="144"/>
      <c r="L3453" s="144"/>
      <c r="R3453" s="981"/>
      <c r="V3453" s="1141"/>
      <c r="Z3453" s="1141"/>
      <c r="AD3453" s="1141"/>
    </row>
    <row r="3454" spans="6:30" ht="18" customHeight="1">
      <c r="F3454" s="144"/>
      <c r="L3454" s="144"/>
      <c r="R3454" s="981"/>
      <c r="V3454" s="1141"/>
      <c r="Z3454" s="1141"/>
      <c r="AD3454" s="1141"/>
    </row>
    <row r="3455" spans="6:30" ht="18" customHeight="1">
      <c r="F3455" s="144"/>
      <c r="L3455" s="144"/>
      <c r="R3455" s="981"/>
      <c r="V3455" s="1141"/>
      <c r="Z3455" s="1141"/>
      <c r="AD3455" s="1141"/>
    </row>
    <row r="3456" spans="6:30" ht="18" customHeight="1">
      <c r="F3456" s="144"/>
      <c r="L3456" s="144"/>
      <c r="R3456" s="981"/>
      <c r="V3456" s="1141"/>
      <c r="Z3456" s="1141"/>
      <c r="AD3456" s="1141"/>
    </row>
    <row r="3457" spans="6:30" ht="18" customHeight="1">
      <c r="F3457" s="144"/>
      <c r="L3457" s="144"/>
      <c r="R3457" s="981"/>
      <c r="V3457" s="1141"/>
      <c r="Z3457" s="1141"/>
      <c r="AD3457" s="1141"/>
    </row>
    <row r="3458" spans="6:30" ht="18" customHeight="1">
      <c r="L3458" s="144"/>
      <c r="R3458" s="981"/>
      <c r="V3458" s="1141"/>
      <c r="Z3458" s="1141"/>
      <c r="AD3458" s="1141"/>
    </row>
  </sheetData>
  <mergeCells count="12">
    <mergeCell ref="A1:F1"/>
    <mergeCell ref="AI4:AK4"/>
    <mergeCell ref="C6:E6"/>
    <mergeCell ref="D8:E8"/>
    <mergeCell ref="F157:G157"/>
    <mergeCell ref="D39:E39"/>
    <mergeCell ref="D76:E76"/>
    <mergeCell ref="D133:E133"/>
    <mergeCell ref="F149:G149"/>
    <mergeCell ref="F155:G155"/>
    <mergeCell ref="F132:G132"/>
    <mergeCell ref="F156:G156"/>
  </mergeCells>
  <phoneticPr fontId="0" type="noConversion"/>
  <conditionalFormatting sqref="AD158">
    <cfRule type="cellIs" dxfId="3" priority="3" stopIfTrue="1" operator="lessThan">
      <formula>$AD$159</formula>
    </cfRule>
  </conditionalFormatting>
  <conditionalFormatting sqref="R158 V158">
    <cfRule type="cellIs" dxfId="2" priority="4" stopIfTrue="1" operator="lessThan">
      <formula>0</formula>
    </cfRule>
  </conditionalFormatting>
  <conditionalFormatting sqref="Z158">
    <cfRule type="cellIs" dxfId="1" priority="2" stopIfTrue="1" operator="lessThan">
      <formula>0</formula>
    </cfRule>
  </conditionalFormatting>
  <conditionalFormatting sqref="AI157">
    <cfRule type="cellIs" dxfId="0" priority="1" operator="lessThan">
      <formula>0</formula>
    </cfRule>
  </conditionalFormatting>
  <printOptions horizontalCentered="1" verticalCentered="1"/>
  <pageMargins left="0.39370078740157483" right="0.39370078740157483" top="0.62992125984251968" bottom="0.59055118110236227" header="0.39370078740157483" footer="0.39370078740157483"/>
  <pageSetup paperSize="8" scale="35" orientation="portrait" r:id="rId1"/>
  <headerFooter alignWithMargins="0">
    <oddHeader>&amp;L&amp;20SODEGIS&amp;C&amp;"Arial Narrow,Gras"&amp;14BILAN PAR COMPOSANTS&amp;R&amp;"Arial Narrow,Gras"&amp;14PRLC</oddHeader>
    <oddFooter>&amp;L&amp;14&amp;D-&amp;T&amp;C&amp;"Arial,Gras"&amp;14&amp;P&amp;R&amp;"Arial,Italique"&amp;12V 05-13</oddFooter>
  </headerFooter>
  <rowBreaks count="1" manualBreakCount="1">
    <brk id="107" max="40" man="1"/>
  </rowBreaks>
  <colBreaks count="1" manualBreakCount="1">
    <brk id="30" max="198" man="1"/>
  </colBreaks>
  <ignoredErrors>
    <ignoredError sqref="G121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12</vt:i4>
      </vt:variant>
    </vt:vector>
  </HeadingPairs>
  <TitlesOfParts>
    <vt:vector size="14" baseType="lpstr">
      <vt:lpstr>EDD</vt:lpstr>
      <vt:lpstr>Bdgt</vt:lpstr>
      <vt:lpstr>code</vt:lpstr>
      <vt:lpstr>Date_Facture</vt:lpstr>
      <vt:lpstr>Bdgt!euro</vt:lpstr>
      <vt:lpstr>Bdgt!Impression_des_titres</vt:lpstr>
      <vt:lpstr>EDD!Impression_des_titres</vt:lpstr>
      <vt:lpstr>Mt_Payé</vt:lpstr>
      <vt:lpstr>Bdgt!OPERATION</vt:lpstr>
      <vt:lpstr>Bdgt!TVA0</vt:lpstr>
      <vt:lpstr>Bdgt!TVAN</vt:lpstr>
      <vt:lpstr>Bdgt!TVAN1</vt:lpstr>
      <vt:lpstr>Bdgt!TVAS</vt:lpstr>
      <vt:lpstr>Bdgt!Zone_d_impression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cp:lastPrinted>2019-09-16T09:25:35Z</cp:lastPrinted>
  <dcterms:created xsi:type="dcterms:W3CDTF">2001-04-03T04:51:45Z</dcterms:created>
  <dcterms:modified xsi:type="dcterms:W3CDTF">2020-07-08T09:28:43Z</dcterms:modified>
</cp:coreProperties>
</file>