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ommun\IAE - Entreprise d'insertion\ESSM\Prix et étiquettes\"/>
    </mc:Choice>
  </mc:AlternateContent>
  <xr:revisionPtr revIDLastSave="0" documentId="13_ncr:1_{1900E657-552B-40D2-B341-382E8BB0B523}" xr6:coauthVersionLast="47" xr6:coauthVersionMax="47" xr10:uidLastSave="{00000000-0000-0000-0000-000000000000}"/>
  <bookViews>
    <workbookView xWindow="-108" yWindow="-108" windowWidth="23256" windowHeight="13896" xr2:uid="{B0650FA7-346B-432C-83AF-6CF6DD2EA35D}"/>
  </bookViews>
  <sheets>
    <sheet name="Feuil1" sheetId="7" r:id="rId1"/>
    <sheet name="Liste prix" sheetId="3" r:id="rId2"/>
  </sheets>
  <externalReferences>
    <externalReference r:id="rId3"/>
    <externalReference r:id="rId4"/>
  </externalReferences>
  <definedNames>
    <definedName name="stoc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3" l="1" a="1"/>
  <c r="Y3" i="3" s="1"/>
  <c r="Z3" i="3" s="1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" i="3"/>
  <c r="V3" i="3" a="1"/>
  <c r="V3" i="3" s="1"/>
  <c r="R3" i="3" a="1"/>
  <c r="R3" i="3" s="1"/>
  <c r="N3" i="3" a="1"/>
  <c r="N3" i="3" s="1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" i="3"/>
  <c r="H12" i="3"/>
  <c r="H13" i="3"/>
  <c r="H14" i="3"/>
  <c r="H15" i="3"/>
  <c r="H16" i="3"/>
  <c r="H17" i="3"/>
  <c r="H11" i="3"/>
  <c r="H4" i="3"/>
  <c r="H5" i="3"/>
  <c r="H6" i="3"/>
  <c r="H7" i="3"/>
  <c r="H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" i="3"/>
  <c r="J3" i="3" a="1"/>
  <c r="J3" i="3" s="1"/>
  <c r="G11" i="3" a="1"/>
  <c r="G11" i="3" s="1"/>
  <c r="G3" i="3" a="1"/>
  <c r="G3" i="3" s="1"/>
  <c r="D3" i="3" a="1"/>
  <c r="D3" i="3" s="1"/>
  <c r="B26" i="3"/>
  <c r="B27" i="3"/>
  <c r="B28" i="3"/>
  <c r="B29" i="3"/>
  <c r="B30" i="3"/>
  <c r="B31" i="3"/>
  <c r="B32" i="3"/>
  <c r="B33" i="3"/>
  <c r="B34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C18" i="3" s="1"/>
  <c r="B19" i="3"/>
  <c r="B20" i="3"/>
  <c r="B21" i="3"/>
  <c r="B22" i="3"/>
  <c r="B23" i="3"/>
  <c r="B24" i="3"/>
  <c r="B25" i="3"/>
  <c r="B3" i="3"/>
  <c r="A3" i="3" a="1"/>
  <c r="A3" i="3" s="1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13" i="3"/>
  <c r="AA12" i="3" l="1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I11" i="3"/>
  <c r="I3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C12" i="3"/>
  <c r="C13" i="3"/>
  <c r="C14" i="3"/>
  <c r="C15" i="3"/>
  <c r="C16" i="3"/>
  <c r="C17" i="3"/>
  <c r="C3" i="3"/>
  <c r="I4" i="3"/>
  <c r="I5" i="3"/>
  <c r="I6" i="3"/>
  <c r="I7" i="3"/>
  <c r="K5" i="3" l="1"/>
  <c r="K6" i="3"/>
  <c r="K7" i="3"/>
  <c r="K8" i="3"/>
  <c r="K9" i="3"/>
  <c r="K10" i="3"/>
  <c r="K11" i="3"/>
  <c r="K4" i="3"/>
  <c r="U15" i="3"/>
  <c r="U16" i="3"/>
  <c r="U30" i="3"/>
  <c r="S12" i="3"/>
  <c r="S26" i="3"/>
  <c r="U31" i="3"/>
  <c r="S13" i="3"/>
  <c r="S27" i="3"/>
  <c r="U18" i="3"/>
  <c r="U32" i="3"/>
  <c r="S14" i="3"/>
  <c r="S28" i="3"/>
  <c r="U19" i="3"/>
  <c r="U33" i="3"/>
  <c r="S15" i="3"/>
  <c r="S29" i="3"/>
  <c r="U20" i="3"/>
  <c r="U34" i="3"/>
  <c r="S16" i="3"/>
  <c r="S30" i="3"/>
  <c r="U21" i="3"/>
  <c r="S17" i="3"/>
  <c r="S31" i="3"/>
  <c r="U22" i="3"/>
  <c r="S4" i="3"/>
  <c r="S18" i="3"/>
  <c r="S32" i="3"/>
  <c r="U23" i="3"/>
  <c r="S5" i="3"/>
  <c r="S19" i="3"/>
  <c r="S33" i="3"/>
  <c r="U24" i="3"/>
  <c r="S6" i="3"/>
  <c r="S20" i="3"/>
  <c r="S34" i="3"/>
  <c r="U25" i="3"/>
  <c r="U17" i="3"/>
  <c r="U4" i="3"/>
  <c r="U5" i="3"/>
  <c r="U6" i="3"/>
  <c r="U7" i="3"/>
  <c r="U8" i="3"/>
  <c r="U9" i="3"/>
  <c r="U10" i="3"/>
  <c r="U11" i="3"/>
  <c r="U12" i="3"/>
  <c r="S8" i="3"/>
  <c r="S22" i="3"/>
  <c r="S9" i="3"/>
  <c r="S23" i="3"/>
  <c r="U13" i="3"/>
  <c r="U28" i="3"/>
  <c r="S10" i="3"/>
  <c r="S24" i="3"/>
  <c r="S11" i="3"/>
  <c r="S25" i="3"/>
  <c r="S7" i="3"/>
  <c r="S21" i="3"/>
  <c r="U26" i="3"/>
  <c r="Q5" i="3"/>
  <c r="O10" i="3"/>
  <c r="Q4" i="3"/>
  <c r="Q7" i="3"/>
  <c r="O4" i="3"/>
  <c r="Q9" i="3"/>
  <c r="O5" i="3"/>
  <c r="O8" i="3"/>
  <c r="O9" i="3"/>
  <c r="Q10" i="3"/>
  <c r="O6" i="3"/>
  <c r="O7" i="3"/>
  <c r="Q8" i="3"/>
  <c r="M5" i="3"/>
  <c r="M10" i="3"/>
  <c r="M6" i="3"/>
  <c r="M4" i="3"/>
  <c r="M9" i="3"/>
  <c r="M11" i="3"/>
  <c r="M7" i="3"/>
  <c r="M12" i="3"/>
  <c r="M8" i="3"/>
  <c r="K12" i="3"/>
  <c r="K3" i="3"/>
  <c r="U27" i="3"/>
  <c r="AA11" i="3"/>
  <c r="AA10" i="3"/>
  <c r="X9" i="3"/>
  <c r="U14" i="3"/>
  <c r="Q6" i="3"/>
  <c r="X6" i="3"/>
  <c r="AA7" i="3"/>
  <c r="X10" i="3"/>
  <c r="X8" i="3"/>
  <c r="AA9" i="3"/>
  <c r="X7" i="3"/>
  <c r="AA8" i="3"/>
  <c r="U29" i="3"/>
  <c r="X5" i="3"/>
  <c r="AA6" i="3"/>
  <c r="X4" i="3"/>
  <c r="AA5" i="3"/>
  <c r="AA4" i="3"/>
  <c r="C11" i="3"/>
  <c r="F3" i="3"/>
  <c r="C10" i="3"/>
  <c r="F9" i="3"/>
  <c r="C9" i="3"/>
  <c r="F8" i="3"/>
  <c r="C8" i="3"/>
  <c r="F7" i="3"/>
  <c r="C7" i="3"/>
  <c r="F6" i="3"/>
  <c r="C6" i="3"/>
  <c r="C5" i="3"/>
  <c r="F5" i="3"/>
  <c r="F4" i="3"/>
  <c r="C4" i="3"/>
  <c r="I12" i="3"/>
  <c r="U3" i="3" l="1"/>
  <c r="S3" i="3"/>
  <c r="M3" i="3"/>
  <c r="Q3" i="3"/>
  <c r="O3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<sst xmlns="http://schemas.openxmlformats.org/spreadsheetml/2006/main" count="27" uniqueCount="12">
  <si>
    <t>légumineuses</t>
  </si>
  <si>
    <t>produits sucrés</t>
  </si>
  <si>
    <t>fruits et légumes</t>
  </si>
  <si>
    <t>Matières grasses</t>
  </si>
  <si>
    <t>Viande, oeufs, poisson</t>
  </si>
  <si>
    <t>Non alimentaire</t>
  </si>
  <si>
    <t>Autres</t>
  </si>
  <si>
    <t>Non alimentaire - hygiène</t>
  </si>
  <si>
    <t>prix social</t>
  </si>
  <si>
    <t>Prix solidaire</t>
  </si>
  <si>
    <t>prix solidaire</t>
  </si>
  <si>
    <t>féculents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</si>
</sst>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Aptos Narrow"/>
      <family val="2"/>
      <scheme val="minor"/>
    </font>
    <font>
      <sz val="26"/>
      <color theme="1"/>
      <name val="Supersonic Rocketship"/>
    </font>
    <font>
      <sz val="14"/>
      <color theme="1"/>
      <name val="Supersonic Rocketship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shrinkToFit="1"/>
    </xf>
    <xf numFmtId="164" fontId="1" fillId="0" borderId="0" xfId="0" applyNumberFormat="1" applyFont="1" applyAlignment="1">
      <alignment shrinkToFit="1"/>
    </xf>
    <xf numFmtId="0" fontId="1" fillId="0" borderId="0" xfId="0" applyFont="1" applyAlignment="1">
      <alignment horizontal="right" shrinkToFit="1"/>
    </xf>
    <xf numFmtId="164" fontId="1" fillId="0" borderId="0" xfId="0" applyNumberFormat="1" applyFont="1" applyAlignment="1">
      <alignment horizontal="center" shrinkToFit="1"/>
    </xf>
    <xf numFmtId="164" fontId="2" fillId="0" borderId="0" xfId="0" applyNumberFormat="1" applyFont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shrinkToFit="1"/>
    </xf>
    <xf numFmtId="49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20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numFmt numFmtId="165" formatCode="General\ &quot;€/kg&quot;"/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numFmt numFmtId="165" formatCode="General\ &quot;€/kg&quot;"/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numFmt numFmtId="165" formatCode="General\ &quot;€/kg&quot;"/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microsoft.com/office/2007/relationships/hdphoto" Target="../media/hdphoto1.wdp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502920</xdr:colOff>
      <xdr:row>30</xdr:row>
      <xdr:rowOff>144394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A812862-B922-2C7F-0B1E-784E08F3F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" y="365760"/>
          <a:ext cx="6530340" cy="5265034"/>
        </a:xfrm>
        <a:prstGeom prst="rect">
          <a:avLst/>
        </a:prstGeom>
        <a:solidFill>
          <a:srgbClr val="000000">
            <a:shade val="95000"/>
          </a:srgbClr>
        </a:solidFill>
        <a:ln w="444500" cap="sq">
          <a:solidFill>
            <a:srgbClr val="000000"/>
          </a:solidFill>
          <a:miter lim="800000"/>
        </a:ln>
        <a:effectLst>
          <a:outerShdw blurRad="254000" dist="190500" dir="2700000" sy="90000" algn="b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359157</xdr:colOff>
      <xdr:row>7</xdr:row>
      <xdr:rowOff>337499</xdr:rowOff>
    </xdr:from>
    <xdr:ext cx="6033247" cy="3568359"/>
    <xdr:pic>
      <xdr:nvPicPr>
        <xdr:cNvPr id="2" name="Image 1">
          <a:extLst>
            <a:ext uri="{FF2B5EF4-FFF2-40B4-BE49-F238E27FC236}">
              <a16:creationId xmlns:a16="http://schemas.microsoft.com/office/drawing/2014/main" id="{4406CB06-0402-4EB4-87D8-2DCD9FCE9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 amt="1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10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8921712">
          <a:off x="359157" y="1465259"/>
          <a:ext cx="6033247" cy="3568359"/>
        </a:xfrm>
        <a:prstGeom prst="rect">
          <a:avLst/>
        </a:prstGeom>
      </xdr:spPr>
    </xdr:pic>
    <xdr:clientData/>
  </xdr:oneCellAnchor>
  <xdr:oneCellAnchor>
    <xdr:from>
      <xdr:col>3</xdr:col>
      <xdr:colOff>135573</xdr:colOff>
      <xdr:row>6</xdr:row>
      <xdr:rowOff>511357</xdr:rowOff>
    </xdr:from>
    <xdr:ext cx="5926344" cy="4910471"/>
    <xdr:pic>
      <xdr:nvPicPr>
        <xdr:cNvPr id="3" name="Image 2">
          <a:extLst>
            <a:ext uri="{FF2B5EF4-FFF2-40B4-BE49-F238E27FC236}">
              <a16:creationId xmlns:a16="http://schemas.microsoft.com/office/drawing/2014/main" id="{82D4CC43-3CE4-47C5-84A2-E3AEF8565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3013" y="1280977"/>
          <a:ext cx="5926344" cy="4910471"/>
        </a:xfrm>
        <a:prstGeom prst="rect">
          <a:avLst/>
        </a:prstGeom>
      </xdr:spPr>
    </xdr:pic>
    <xdr:clientData/>
  </xdr:oneCellAnchor>
  <xdr:oneCellAnchor>
    <xdr:from>
      <xdr:col>9</xdr:col>
      <xdr:colOff>1002984</xdr:colOff>
      <xdr:row>5</xdr:row>
      <xdr:rowOff>296952</xdr:rowOff>
    </xdr:from>
    <xdr:ext cx="3819955" cy="3072468"/>
    <xdr:pic>
      <xdr:nvPicPr>
        <xdr:cNvPr id="5" name="Image 4">
          <a:extLst>
            <a:ext uri="{FF2B5EF4-FFF2-40B4-BE49-F238E27FC236}">
              <a16:creationId xmlns:a16="http://schemas.microsoft.com/office/drawing/2014/main" id="{C7F687F4-3AD7-4AC3-8ADE-EC1AD4BED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184" y="2909523"/>
          <a:ext cx="3819955" cy="3072468"/>
        </a:xfrm>
        <a:prstGeom prst="rect">
          <a:avLst/>
        </a:prstGeom>
      </xdr:spPr>
    </xdr:pic>
    <xdr:clientData/>
  </xdr:oneCellAnchor>
  <xdr:oneCellAnchor>
    <xdr:from>
      <xdr:col>13</xdr:col>
      <xdr:colOff>1855186</xdr:colOff>
      <xdr:row>6</xdr:row>
      <xdr:rowOff>208361</xdr:rowOff>
    </xdr:from>
    <xdr:ext cx="2022025" cy="5521242"/>
    <xdr:pic>
      <xdr:nvPicPr>
        <xdr:cNvPr id="6" name="Image 5">
          <a:extLst>
            <a:ext uri="{FF2B5EF4-FFF2-40B4-BE49-F238E27FC236}">
              <a16:creationId xmlns:a16="http://schemas.microsoft.com/office/drawing/2014/main" id="{001D5AEF-51DE-4191-A8B1-63A2EB06D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552758">
          <a:off x="12683206" y="1282781"/>
          <a:ext cx="2022025" cy="5521242"/>
        </a:xfrm>
        <a:prstGeom prst="rect">
          <a:avLst/>
        </a:prstGeom>
      </xdr:spPr>
    </xdr:pic>
    <xdr:clientData/>
  </xdr:oneCellAnchor>
  <xdr:oneCellAnchor>
    <xdr:from>
      <xdr:col>6</xdr:col>
      <xdr:colOff>1983441</xdr:colOff>
      <xdr:row>12</xdr:row>
      <xdr:rowOff>160505</xdr:rowOff>
    </xdr:from>
    <xdr:ext cx="1095615" cy="1048132"/>
    <xdr:pic>
      <xdr:nvPicPr>
        <xdr:cNvPr id="7" name="Image 6">
          <a:extLst>
            <a:ext uri="{FF2B5EF4-FFF2-40B4-BE49-F238E27FC236}">
              <a16:creationId xmlns:a16="http://schemas.microsoft.com/office/drawing/2014/main" id="{E7C14678-5070-4D9F-B01D-FC7DE816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601" y="2355065"/>
          <a:ext cx="1095615" cy="1048132"/>
        </a:xfrm>
        <a:prstGeom prst="rect">
          <a:avLst/>
        </a:prstGeom>
      </xdr:spPr>
    </xdr:pic>
    <xdr:clientData/>
  </xdr:oneCellAnchor>
  <xdr:oneCellAnchor>
    <xdr:from>
      <xdr:col>21</xdr:col>
      <xdr:colOff>535845</xdr:colOff>
      <xdr:row>5</xdr:row>
      <xdr:rowOff>484526</xdr:rowOff>
    </xdr:from>
    <xdr:ext cx="4323283" cy="5460352"/>
    <xdr:pic>
      <xdr:nvPicPr>
        <xdr:cNvPr id="8" name="Image 7">
          <a:extLst>
            <a:ext uri="{FF2B5EF4-FFF2-40B4-BE49-F238E27FC236}">
              <a16:creationId xmlns:a16="http://schemas.microsoft.com/office/drawing/2014/main" id="{9003D84F-9558-4D5C-8F98-B086AD7DB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7925" y="1094126"/>
          <a:ext cx="4323283" cy="5460352"/>
        </a:xfrm>
        <a:prstGeom prst="rect">
          <a:avLst/>
        </a:prstGeom>
      </xdr:spPr>
    </xdr:pic>
    <xdr:clientData/>
  </xdr:oneCellAnchor>
  <xdr:oneCellAnchor>
    <xdr:from>
      <xdr:col>24</xdr:col>
      <xdr:colOff>2219871</xdr:colOff>
      <xdr:row>4</xdr:row>
      <xdr:rowOff>507082</xdr:rowOff>
    </xdr:from>
    <xdr:ext cx="1616765" cy="5690187"/>
    <xdr:pic>
      <xdr:nvPicPr>
        <xdr:cNvPr id="9" name="Image 8">
          <a:extLst>
            <a:ext uri="{FF2B5EF4-FFF2-40B4-BE49-F238E27FC236}">
              <a16:creationId xmlns:a16="http://schemas.microsoft.com/office/drawing/2014/main" id="{C5B3FF5D-F3A5-4CD4-81D6-D32E3F124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9509012">
          <a:off x="19814451" y="910942"/>
          <a:ext cx="1616765" cy="5690187"/>
        </a:xfrm>
        <a:prstGeom prst="rect">
          <a:avLst/>
        </a:prstGeom>
      </xdr:spPr>
    </xdr:pic>
    <xdr:clientData/>
  </xdr:oneCellAnchor>
  <xdr:oneCellAnchor>
    <xdr:from>
      <xdr:col>6</xdr:col>
      <xdr:colOff>1458521</xdr:colOff>
      <xdr:row>5</xdr:row>
      <xdr:rowOff>40231</xdr:rowOff>
    </xdr:from>
    <xdr:ext cx="2497716" cy="706567"/>
    <xdr:pic>
      <xdr:nvPicPr>
        <xdr:cNvPr id="10" name="Image 9">
          <a:extLst>
            <a:ext uri="{FF2B5EF4-FFF2-40B4-BE49-F238E27FC236}">
              <a16:creationId xmlns:a16="http://schemas.microsoft.com/office/drawing/2014/main" id="{11BF93F8-487F-4E32-BC6C-54952EEE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7077900">
          <a:off x="6446035" y="59057"/>
          <a:ext cx="706567" cy="2497716"/>
        </a:xfrm>
        <a:prstGeom prst="rect">
          <a:avLst/>
        </a:prstGeom>
      </xdr:spPr>
    </xdr:pic>
    <xdr:clientData/>
  </xdr:oneCellAnchor>
  <xdr:oneCellAnchor>
    <xdr:from>
      <xdr:col>17</xdr:col>
      <xdr:colOff>2012373</xdr:colOff>
      <xdr:row>4</xdr:row>
      <xdr:rowOff>329844</xdr:rowOff>
    </xdr:from>
    <xdr:ext cx="2225593" cy="2954442"/>
    <xdr:pic>
      <xdr:nvPicPr>
        <xdr:cNvPr id="11" name="Image 10">
          <a:extLst>
            <a:ext uri="{FF2B5EF4-FFF2-40B4-BE49-F238E27FC236}">
              <a16:creationId xmlns:a16="http://schemas.microsoft.com/office/drawing/2014/main" id="{C0A0DB2E-15DE-4F05-ABA7-E34AFF932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57813" y="916584"/>
          <a:ext cx="2225593" cy="2954442"/>
        </a:xfrm>
        <a:prstGeom prst="rect">
          <a:avLst/>
        </a:prstGeom>
      </xdr:spPr>
    </xdr:pic>
    <xdr:clientData/>
  </xdr:oneCellAnchor>
  <xdr:oneCellAnchor>
    <xdr:from>
      <xdr:col>17</xdr:col>
      <xdr:colOff>388721</xdr:colOff>
      <xdr:row>17</xdr:row>
      <xdr:rowOff>185306</xdr:rowOff>
    </xdr:from>
    <xdr:ext cx="3358355" cy="2860356"/>
    <xdr:pic>
      <xdr:nvPicPr>
        <xdr:cNvPr id="12" name="Image 11">
          <a:extLst>
            <a:ext uri="{FF2B5EF4-FFF2-40B4-BE49-F238E27FC236}">
              <a16:creationId xmlns:a16="http://schemas.microsoft.com/office/drawing/2014/main" id="{A218F9AC-53BE-46B3-B285-FE8278EA0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alphaModFix amt="1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3361" y="3294266"/>
          <a:ext cx="3358355" cy="286035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Commun\IAE%20-%20Entreprise%20d'insertion\ESSM\Prix%20et%20&#233;tiquettes\NE%20PAS%20TOUCHER\export-stat.csv" TargetMode="External"/><Relationship Id="rId1" Type="http://schemas.openxmlformats.org/officeDocument/2006/relationships/externalLinkPath" Target="NE%20PAS%20TOUCHER/export-stat.csv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Commun\IAE%20-%20Entreprise%20d'insertion\ESSM\Prix%20et%20&#233;tiquettes\NE%20PAS%20TOUCHER\export-stock.csv" TargetMode="External"/><Relationship Id="rId1" Type="http://schemas.openxmlformats.org/officeDocument/2006/relationships/externalLinkPath" Target="NE%20PAS%20TOUCHER/export-stock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port-stat"/>
    </sheetNames>
    <sheetDataSet>
      <sheetData sheetId="0">
        <row r="1">
          <cell r="A1" t="str">
            <v>Cat.nutritionnelle</v>
          </cell>
          <cell r="B1" t="str">
            <v>Nom</v>
          </cell>
          <cell r="C1" t="str">
            <v>Prix marchand</v>
          </cell>
        </row>
        <row r="2">
          <cell r="A2" t="str">
            <v>Non alimentaire - hygiène</v>
          </cell>
          <cell r="B2" t="str">
            <v>SHAMPOOING</v>
          </cell>
          <cell r="C2">
            <v>6.2</v>
          </cell>
        </row>
        <row r="3">
          <cell r="A3" t="str">
            <v>Non alimentaire</v>
          </cell>
          <cell r="B3" t="str">
            <v>NETTOYANT UNIVERSEL</v>
          </cell>
          <cell r="C3">
            <v>1.6</v>
          </cell>
        </row>
        <row r="4">
          <cell r="A4" t="str">
            <v>Non alimentaire - hygiène</v>
          </cell>
          <cell r="B4" t="str">
            <v>SHAMPOOING</v>
          </cell>
          <cell r="C4">
            <v>6.2</v>
          </cell>
        </row>
        <row r="5">
          <cell r="A5" t="str">
            <v>Non alimentaire - hygiène</v>
          </cell>
          <cell r="B5" t="str">
            <v>DEODORANT FEMME</v>
          </cell>
          <cell r="C5">
            <v>2.1</v>
          </cell>
        </row>
        <row r="6">
          <cell r="A6" t="str">
            <v>Non alimentaire - hygiène</v>
          </cell>
          <cell r="B6" t="str">
            <v>GEL DOUCHE</v>
          </cell>
          <cell r="C6">
            <v>3.2</v>
          </cell>
        </row>
        <row r="7">
          <cell r="A7" t="str">
            <v>Non alimentaire - hygiène</v>
          </cell>
          <cell r="B7" t="str">
            <v>DEODORANT HOMME</v>
          </cell>
          <cell r="C7">
            <v>2.5</v>
          </cell>
        </row>
        <row r="8">
          <cell r="A8" t="str">
            <v>Non alimentaire - hygiène</v>
          </cell>
          <cell r="B8" t="str">
            <v>SERVIETTES NORMAL</v>
          </cell>
          <cell r="C8">
            <v>2</v>
          </cell>
        </row>
        <row r="9">
          <cell r="A9" t="str">
            <v>Non alimentaire - hygiène</v>
          </cell>
          <cell r="B9" t="str">
            <v>SERVIETTES NUIT</v>
          </cell>
          <cell r="C9">
            <v>1.8</v>
          </cell>
        </row>
        <row r="10">
          <cell r="A10" t="str">
            <v>Non alimentaire</v>
          </cell>
          <cell r="B10" t="str">
            <v>LIQUIDE VAISSELLE</v>
          </cell>
          <cell r="C10">
            <v>1.5</v>
          </cell>
        </row>
        <row r="11">
          <cell r="A11" t="str">
            <v>Non alimentaire - hygiène</v>
          </cell>
          <cell r="B11" t="str">
            <v>DENTIFRICE</v>
          </cell>
          <cell r="C11">
            <v>3</v>
          </cell>
        </row>
        <row r="12">
          <cell r="A12" t="str">
            <v>Non alimentaire</v>
          </cell>
          <cell r="B12" t="str">
            <v>ESSUIE TOUT</v>
          </cell>
          <cell r="C12">
            <v>2</v>
          </cell>
        </row>
        <row r="13">
          <cell r="A13" t="str">
            <v>Non alimentaire</v>
          </cell>
          <cell r="B13" t="str">
            <v>TERRINE POULET CHATS</v>
          </cell>
          <cell r="C13">
            <v>3</v>
          </cell>
        </row>
        <row r="14">
          <cell r="A14" t="str">
            <v>Non alimentaire</v>
          </cell>
          <cell r="B14" t="str">
            <v>CROQUETTES CHATS</v>
          </cell>
          <cell r="C14">
            <v>5.5</v>
          </cell>
        </row>
        <row r="15">
          <cell r="A15" t="str">
            <v>Produits sucrés</v>
          </cell>
          <cell r="B15" t="str">
            <v>CREME VANILLE</v>
          </cell>
          <cell r="C15">
            <v>3.1</v>
          </cell>
        </row>
        <row r="16">
          <cell r="A16" t="str">
            <v>Matières grasses</v>
          </cell>
          <cell r="B16" t="str">
            <v>HUILE TOURNESOL</v>
          </cell>
          <cell r="C16">
            <v>2.9</v>
          </cell>
        </row>
        <row r="17">
          <cell r="A17" t="str">
            <v>Autres</v>
          </cell>
          <cell r="B17" t="str">
            <v>VINAIGRE BLANC</v>
          </cell>
          <cell r="C17">
            <v>1.2</v>
          </cell>
        </row>
        <row r="18">
          <cell r="A18" t="str">
            <v>Autres</v>
          </cell>
          <cell r="B18" t="str">
            <v>SEL FIN</v>
          </cell>
          <cell r="C18">
            <v>1.3</v>
          </cell>
        </row>
        <row r="19">
          <cell r="A19" t="str">
            <v>Fruits et légumes</v>
          </cell>
          <cell r="B19" t="str">
            <v>PETITS POIS CAROTTES</v>
          </cell>
          <cell r="C19">
            <v>3</v>
          </cell>
        </row>
        <row r="20">
          <cell r="A20" t="str">
            <v>Féculents</v>
          </cell>
          <cell r="B20" t="str">
            <v>RIZ LONG ETUVE</v>
          </cell>
          <cell r="C20">
            <v>2.25</v>
          </cell>
        </row>
        <row r="21">
          <cell r="A21" t="str">
            <v>Féculents</v>
          </cell>
          <cell r="B21" t="str">
            <v>FARINE</v>
          </cell>
          <cell r="C21">
            <v>1.5</v>
          </cell>
        </row>
        <row r="22">
          <cell r="A22" t="str">
            <v>Féculents</v>
          </cell>
          <cell r="B22" t="str">
            <v>PUREE EN FLOCON</v>
          </cell>
          <cell r="C22">
            <v>3</v>
          </cell>
        </row>
        <row r="23">
          <cell r="A23" t="str">
            <v>Produits sucrés</v>
          </cell>
          <cell r="B23" t="str">
            <v>COCA ZERO 33 CL</v>
          </cell>
          <cell r="C23">
            <v>1.5</v>
          </cell>
        </row>
        <row r="24">
          <cell r="A24" t="str">
            <v>Autres</v>
          </cell>
          <cell r="B24" t="str">
            <v>EAU 50 CL</v>
          </cell>
          <cell r="C24">
            <v>0.6</v>
          </cell>
        </row>
        <row r="25">
          <cell r="A25" t="str">
            <v>Autres</v>
          </cell>
          <cell r="B25" t="str">
            <v>SAN PELLEGRINO CITRON</v>
          </cell>
          <cell r="C25">
            <v>1.5</v>
          </cell>
        </row>
        <row r="26">
          <cell r="A26" t="str">
            <v>Produits sucrés</v>
          </cell>
          <cell r="B26" t="str">
            <v>OASIS TROPICAL</v>
          </cell>
          <cell r="C26">
            <v>1.5</v>
          </cell>
        </row>
        <row r="27">
          <cell r="A27" t="str">
            <v>Produits sucrés</v>
          </cell>
          <cell r="B27" t="str">
            <v>PERRIER ENERGIZE</v>
          </cell>
          <cell r="C27">
            <v>1.5</v>
          </cell>
        </row>
        <row r="28">
          <cell r="A28" t="str">
            <v>Produits sucrés</v>
          </cell>
          <cell r="B28" t="str">
            <v>SUCRE MORCEAUX</v>
          </cell>
          <cell r="C28">
            <v>2.7</v>
          </cell>
        </row>
        <row r="29">
          <cell r="A29" t="str">
            <v>Autres</v>
          </cell>
          <cell r="B29" t="str">
            <v>OLIVES NOIRES</v>
          </cell>
          <cell r="C29">
            <v>2</v>
          </cell>
        </row>
        <row r="30">
          <cell r="A30" t="str">
            <v>Fruits et légumes</v>
          </cell>
          <cell r="B30" t="str">
            <v>MOULINES DE LEGUMES</v>
          </cell>
          <cell r="C30">
            <v>2</v>
          </cell>
        </row>
        <row r="31">
          <cell r="A31" t="str">
            <v>Non alimentaire - hygiène</v>
          </cell>
          <cell r="B31" t="str">
            <v>RASOIRS</v>
          </cell>
          <cell r="C31">
            <v>2.1</v>
          </cell>
        </row>
        <row r="32">
          <cell r="A32" t="str">
            <v>Produits sucrés</v>
          </cell>
          <cell r="B32" t="str">
            <v>HONEY BALLS</v>
          </cell>
          <cell r="C32">
            <v>2.7</v>
          </cell>
        </row>
        <row r="33">
          <cell r="A33" t="str">
            <v>Autres</v>
          </cell>
          <cell r="B33" t="str">
            <v>CACAO SOLUBLE</v>
          </cell>
          <cell r="C33">
            <v>4.5</v>
          </cell>
        </row>
        <row r="34">
          <cell r="A34" t="str">
            <v>Produits sucrés</v>
          </cell>
          <cell r="B34" t="str">
            <v>SUCRE EN POUDRE</v>
          </cell>
          <cell r="C34">
            <v>2.7</v>
          </cell>
        </row>
        <row r="35">
          <cell r="A35" t="str">
            <v>Viande, oeufs, poisson</v>
          </cell>
          <cell r="B35" t="str">
            <v>SARDINES A L'HUILE</v>
          </cell>
          <cell r="C35">
            <v>4</v>
          </cell>
        </row>
        <row r="36">
          <cell r="A36" t="str">
            <v>Viande, oeufs, poisson</v>
          </cell>
          <cell r="B36" t="str">
            <v>OEUFS PAR 12</v>
          </cell>
          <cell r="C36">
            <v>3.5</v>
          </cell>
        </row>
        <row r="37">
          <cell r="A37" t="str">
            <v>Fruits et légumes</v>
          </cell>
          <cell r="B37" t="str">
            <v>PUREE DE TOMATES</v>
          </cell>
          <cell r="C37">
            <v>2.2000000000000002</v>
          </cell>
        </row>
        <row r="38">
          <cell r="A38" t="str">
            <v>Féculents</v>
          </cell>
          <cell r="B38" t="str">
            <v>SPAGHETTIS</v>
          </cell>
          <cell r="C38">
            <v>1.2</v>
          </cell>
        </row>
        <row r="39">
          <cell r="A39" t="str">
            <v>Féculents</v>
          </cell>
          <cell r="B39" t="str">
            <v>CHIFFERINI RIGATI</v>
          </cell>
          <cell r="C39">
            <v>1.2</v>
          </cell>
        </row>
        <row r="40">
          <cell r="A40" t="str">
            <v>Autres</v>
          </cell>
          <cell r="B40" t="str">
            <v>RAVIOLI VOLAILLE HALAL</v>
          </cell>
          <cell r="C40">
            <v>3.5</v>
          </cell>
        </row>
        <row r="41">
          <cell r="A41" t="str">
            <v>Féculents</v>
          </cell>
          <cell r="B41" t="str">
            <v>RIZ POUR RISOTTO</v>
          </cell>
          <cell r="C41">
            <v>4.5</v>
          </cell>
        </row>
        <row r="42">
          <cell r="A42" t="str">
            <v>Féculents</v>
          </cell>
          <cell r="B42" t="str">
            <v>NOODLES TERIYAKI</v>
          </cell>
          <cell r="C42">
            <v>1.5</v>
          </cell>
        </row>
        <row r="43">
          <cell r="A43" t="str">
            <v>Légumineuses</v>
          </cell>
          <cell r="B43" t="str">
            <v>LENTILLES VERTES</v>
          </cell>
          <cell r="C43">
            <v>3</v>
          </cell>
        </row>
        <row r="44">
          <cell r="A44" t="str">
            <v>Légumineuses</v>
          </cell>
          <cell r="B44" t="str">
            <v>POIS CHICHES</v>
          </cell>
          <cell r="C44">
            <v>3</v>
          </cell>
        </row>
        <row r="45">
          <cell r="A45" t="str">
            <v>Autres</v>
          </cell>
          <cell r="B45" t="str">
            <v>SALADE PATES/POULET</v>
          </cell>
          <cell r="C45">
            <v>2.8</v>
          </cell>
        </row>
        <row r="46">
          <cell r="A46" t="str">
            <v>Autres</v>
          </cell>
          <cell r="B46" t="str">
            <v>SALADE PATATE/THON</v>
          </cell>
          <cell r="C46">
            <v>2.8</v>
          </cell>
        </row>
        <row r="47">
          <cell r="A47" t="str">
            <v>Fruits et légumes</v>
          </cell>
          <cell r="B47" t="str">
            <v>COMPOTE DE POMME</v>
          </cell>
          <cell r="C47">
            <v>0.8</v>
          </cell>
        </row>
        <row r="48">
          <cell r="A48" t="str">
            <v>Viande, oeufs, poisson</v>
          </cell>
          <cell r="B48" t="str">
            <v>LE BON OEUF X 6</v>
          </cell>
          <cell r="C48">
            <v>1.75</v>
          </cell>
        </row>
        <row r="49">
          <cell r="A49" t="str">
            <v>Non alimentaire</v>
          </cell>
          <cell r="B49" t="str">
            <v>ADOUCISSANT</v>
          </cell>
          <cell r="C49">
            <v>6</v>
          </cell>
        </row>
        <row r="50">
          <cell r="A50" t="str">
            <v>Non alimentaire</v>
          </cell>
          <cell r="B50" t="str">
            <v>LESSIVE LIQUIDE</v>
          </cell>
          <cell r="C50">
            <v>7.5</v>
          </cell>
        </row>
        <row r="51">
          <cell r="A51" t="str">
            <v>Non alimentaire - bébé</v>
          </cell>
          <cell r="B51" t="str">
            <v>Adoucissant</v>
          </cell>
          <cell r="C51">
            <v>6</v>
          </cell>
        </row>
        <row r="52">
          <cell r="A52" t="str">
            <v>Produits sucrés</v>
          </cell>
          <cell r="B52" t="str">
            <v>Jus de pommes</v>
          </cell>
          <cell r="C52">
            <v>3.3</v>
          </cell>
        </row>
        <row r="53">
          <cell r="A53" t="str">
            <v>Viande, oeufs, poisson</v>
          </cell>
          <cell r="B53" t="str">
            <v>Saucisse fraiche</v>
          </cell>
          <cell r="C53">
            <v>3.48</v>
          </cell>
        </row>
        <row r="54">
          <cell r="A54" t="str">
            <v>Viande, oeufs, poisson</v>
          </cell>
          <cell r="B54" t="str">
            <v>Lard paysan</v>
          </cell>
          <cell r="C54">
            <v>23.21</v>
          </cell>
        </row>
        <row r="55">
          <cell r="A55" t="str">
            <v>Viande, oeufs, poisson</v>
          </cell>
          <cell r="B55" t="str">
            <v>Saucisse fumée façon Montbéliarde</v>
          </cell>
          <cell r="C55">
            <v>18.57</v>
          </cell>
        </row>
        <row r="56">
          <cell r="A56" t="str">
            <v>Viande, oeufs, poisson</v>
          </cell>
          <cell r="B56" t="str">
            <v>Noix de porc séchée</v>
          </cell>
          <cell r="C56">
            <v>27.27</v>
          </cell>
        </row>
        <row r="57">
          <cell r="A57" t="str">
            <v>Viande, oeufs, poisson</v>
          </cell>
          <cell r="B57" t="str">
            <v>Chorizo sec</v>
          </cell>
          <cell r="C57">
            <v>20.43</v>
          </cell>
        </row>
        <row r="58">
          <cell r="A58" t="str">
            <v>Viande, oeufs, poisson</v>
          </cell>
          <cell r="B58" t="str">
            <v>Terrine de campagne au poivre vert</v>
          </cell>
          <cell r="C58">
            <v>20.43</v>
          </cell>
        </row>
        <row r="59">
          <cell r="A59" t="str">
            <v>Viande, oeufs, poisson</v>
          </cell>
          <cell r="B59" t="str">
            <v>ROUELLE DE PORC</v>
          </cell>
          <cell r="C59">
            <v>21.45</v>
          </cell>
        </row>
        <row r="60">
          <cell r="A60" t="str">
            <v>Viande, oeufs, poisson</v>
          </cell>
          <cell r="B60" t="str">
            <v>Saucisson sec</v>
          </cell>
          <cell r="C60">
            <v>24.5</v>
          </cell>
        </row>
        <row r="61">
          <cell r="A61" t="str">
            <v>Viande, oeufs, poisson</v>
          </cell>
          <cell r="B61" t="str">
            <v>Saucisse au chou</v>
          </cell>
          <cell r="C61">
            <v>19.5</v>
          </cell>
        </row>
        <row r="62">
          <cell r="A62" t="str">
            <v>Viande, oeufs, poisson</v>
          </cell>
          <cell r="B62" t="str">
            <v>Coppa Lonzo</v>
          </cell>
          <cell r="C62">
            <v>23.21</v>
          </cell>
        </row>
        <row r="63">
          <cell r="A63" t="str">
            <v>Viande, oeufs, poisson</v>
          </cell>
          <cell r="B63" t="str">
            <v>Saumon fumé Ecosse</v>
          </cell>
          <cell r="C63">
            <v>41.96</v>
          </cell>
        </row>
        <row r="64">
          <cell r="A64" t="str">
            <v>Viande, oeufs, poisson</v>
          </cell>
          <cell r="B64" t="str">
            <v>Mignon de porc seché</v>
          </cell>
          <cell r="C64">
            <v>31.35</v>
          </cell>
        </row>
        <row r="65">
          <cell r="A65" t="str">
            <v>Viande, oeufs, poisson</v>
          </cell>
          <cell r="B65" t="str">
            <v>Saumon Gravlax Ecosse</v>
          </cell>
          <cell r="C65">
            <v>39.86</v>
          </cell>
        </row>
        <row r="66">
          <cell r="A66" t="str">
            <v>Viande, oeufs, poisson</v>
          </cell>
          <cell r="B66" t="str">
            <v>Magret fume</v>
          </cell>
          <cell r="C66">
            <v>41.97</v>
          </cell>
        </row>
        <row r="67">
          <cell r="A67" t="str">
            <v>Viande, oeufs, poisson</v>
          </cell>
          <cell r="B67" t="str">
            <v>Foie gras de canard</v>
          </cell>
          <cell r="C67">
            <v>102.81</v>
          </cell>
        </row>
        <row r="68">
          <cell r="A68" t="str">
            <v>Viande, oeufs, poisson</v>
          </cell>
          <cell r="B68" t="str">
            <v>Pancetta</v>
          </cell>
          <cell r="C68">
            <v>26</v>
          </cell>
        </row>
        <row r="69">
          <cell r="A69" t="str">
            <v>Viande, oeufs, poisson</v>
          </cell>
          <cell r="B69" t="str">
            <v>Fromage de tete</v>
          </cell>
          <cell r="C69">
            <v>69.63</v>
          </cell>
        </row>
        <row r="70">
          <cell r="A70" t="str">
            <v>Fruits et légumes</v>
          </cell>
          <cell r="B70" t="str">
            <v>Betterave</v>
          </cell>
          <cell r="C70">
            <v>4.18</v>
          </cell>
        </row>
        <row r="71">
          <cell r="A71" t="str">
            <v>Fruits et légumes</v>
          </cell>
          <cell r="B71" t="str">
            <v>Endives</v>
          </cell>
          <cell r="C71">
            <v>4.95</v>
          </cell>
        </row>
        <row r="72">
          <cell r="A72" t="str">
            <v>Fruits et légumes</v>
          </cell>
          <cell r="B72" t="str">
            <v>Radis botte</v>
          </cell>
          <cell r="C72">
            <v>2</v>
          </cell>
        </row>
        <row r="73">
          <cell r="A73" t="str">
            <v>Féculents</v>
          </cell>
          <cell r="B73" t="str">
            <v>Pommes de terre</v>
          </cell>
          <cell r="C73">
            <v>1.87</v>
          </cell>
        </row>
        <row r="74">
          <cell r="A74" t="str">
            <v>Fruits et légumes</v>
          </cell>
          <cell r="B74" t="str">
            <v>Oignon botte</v>
          </cell>
          <cell r="C74">
            <v>1.98</v>
          </cell>
        </row>
        <row r="75">
          <cell r="A75" t="str">
            <v>Fruits et légumes</v>
          </cell>
          <cell r="B75" t="str">
            <v>Poireau</v>
          </cell>
          <cell r="C75">
            <v>4.18</v>
          </cell>
        </row>
        <row r="76">
          <cell r="A76" t="str">
            <v>Fruits et légumes</v>
          </cell>
          <cell r="B76" t="str">
            <v>Carotte</v>
          </cell>
          <cell r="C76">
            <v>2.42</v>
          </cell>
        </row>
        <row r="77">
          <cell r="A77" t="str">
            <v>Viande, oeufs, poisson</v>
          </cell>
          <cell r="B77" t="str">
            <v>pot au feu</v>
          </cell>
          <cell r="C77">
            <v>14.81</v>
          </cell>
        </row>
        <row r="78">
          <cell r="A78" t="str">
            <v>Viande, oeufs, poisson</v>
          </cell>
          <cell r="B78" t="str">
            <v>ROTI GITE</v>
          </cell>
          <cell r="C78">
            <v>20.6</v>
          </cell>
        </row>
        <row r="79">
          <cell r="A79" t="str">
            <v>Viande, oeufs, poisson</v>
          </cell>
          <cell r="B79" t="str">
            <v>pot au feu jarret</v>
          </cell>
          <cell r="C79">
            <v>12.64</v>
          </cell>
        </row>
        <row r="80">
          <cell r="A80" t="str">
            <v>Viande, oeufs, poisson</v>
          </cell>
          <cell r="B80" t="str">
            <v>roti épaule</v>
          </cell>
          <cell r="C80">
            <v>21.95</v>
          </cell>
        </row>
        <row r="81">
          <cell r="A81" t="str">
            <v>Viande, oeufs, poisson</v>
          </cell>
          <cell r="B81" t="str">
            <v>faux filet</v>
          </cell>
          <cell r="C81">
            <v>27.4</v>
          </cell>
        </row>
        <row r="82">
          <cell r="A82" t="str">
            <v>Viande, oeufs, poisson</v>
          </cell>
          <cell r="B82" t="str">
            <v>roti collier</v>
          </cell>
          <cell r="C82">
            <v>23.1</v>
          </cell>
        </row>
        <row r="83">
          <cell r="A83" t="str">
            <v>Viande, oeufs, poisson</v>
          </cell>
          <cell r="B83" t="str">
            <v>entrecote</v>
          </cell>
          <cell r="C83">
            <v>30.4</v>
          </cell>
        </row>
        <row r="84">
          <cell r="A84" t="str">
            <v>Viande, oeufs, poisson</v>
          </cell>
          <cell r="B84" t="str">
            <v>viande hachée</v>
          </cell>
          <cell r="C84">
            <v>19.25</v>
          </cell>
        </row>
        <row r="85">
          <cell r="A85" t="str">
            <v>Viande, oeufs, poisson</v>
          </cell>
          <cell r="B85" t="str">
            <v>steak tranche</v>
          </cell>
          <cell r="C85">
            <v>25.49</v>
          </cell>
        </row>
        <row r="86">
          <cell r="A86" t="str">
            <v>Viande, oeufs, poisson</v>
          </cell>
          <cell r="B86" t="str">
            <v>bourguignon</v>
          </cell>
          <cell r="C86">
            <v>17.59</v>
          </cell>
        </row>
        <row r="87">
          <cell r="A87" t="str">
            <v>Viande, oeufs, poisson</v>
          </cell>
          <cell r="B87" t="str">
            <v>steak bavette</v>
          </cell>
          <cell r="C87">
            <v>28.4</v>
          </cell>
        </row>
        <row r="88">
          <cell r="A88" t="str">
            <v>Viande, oeufs, poisson</v>
          </cell>
          <cell r="B88" t="str">
            <v>FONDUE PIERRADE</v>
          </cell>
          <cell r="C88">
            <v>25.4</v>
          </cell>
        </row>
        <row r="89">
          <cell r="A89" t="str">
            <v>Féculents</v>
          </cell>
          <cell r="B89" t="str">
            <v>PATES</v>
          </cell>
          <cell r="C89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port-stock"/>
    </sheetNames>
    <sheetDataSet>
      <sheetData sheetId="0">
        <row r="1">
          <cell r="E1" t="str">
            <v>Qté</v>
          </cell>
        </row>
        <row r="2">
          <cell r="E2">
            <v>6</v>
          </cell>
        </row>
        <row r="3">
          <cell r="E3">
            <v>3</v>
          </cell>
        </row>
        <row r="4">
          <cell r="E4">
            <v>9</v>
          </cell>
        </row>
        <row r="5">
          <cell r="E5">
            <v>6</v>
          </cell>
        </row>
        <row r="6">
          <cell r="E6">
            <v>8</v>
          </cell>
        </row>
        <row r="7">
          <cell r="E7">
            <v>8</v>
          </cell>
        </row>
        <row r="8">
          <cell r="E8">
            <v>4</v>
          </cell>
        </row>
        <row r="9">
          <cell r="E9">
            <v>4</v>
          </cell>
        </row>
        <row r="10">
          <cell r="E10">
            <v>8</v>
          </cell>
        </row>
        <row r="11">
          <cell r="E11">
            <v>16</v>
          </cell>
        </row>
        <row r="12">
          <cell r="E12">
            <v>6</v>
          </cell>
        </row>
        <row r="13">
          <cell r="E13">
            <v>2</v>
          </cell>
        </row>
        <row r="14">
          <cell r="E14">
            <v>2</v>
          </cell>
        </row>
        <row r="15">
          <cell r="E15">
            <v>10</v>
          </cell>
        </row>
        <row r="16">
          <cell r="E16">
            <v>2</v>
          </cell>
        </row>
        <row r="17">
          <cell r="E17">
            <v>6</v>
          </cell>
        </row>
        <row r="18">
          <cell r="E18">
            <v>10</v>
          </cell>
        </row>
        <row r="19">
          <cell r="E19">
            <v>17</v>
          </cell>
        </row>
        <row r="20">
          <cell r="E20">
            <v>12</v>
          </cell>
        </row>
        <row r="21">
          <cell r="E21">
            <v>6</v>
          </cell>
        </row>
        <row r="22">
          <cell r="E22">
            <v>12</v>
          </cell>
        </row>
        <row r="23">
          <cell r="E23">
            <v>9</v>
          </cell>
        </row>
        <row r="24">
          <cell r="E24">
            <v>7</v>
          </cell>
        </row>
        <row r="25">
          <cell r="E25">
            <v>12</v>
          </cell>
        </row>
        <row r="26">
          <cell r="E26">
            <v>6</v>
          </cell>
        </row>
        <row r="27">
          <cell r="E27">
            <v>13</v>
          </cell>
        </row>
        <row r="28">
          <cell r="E28">
            <v>0</v>
          </cell>
        </row>
        <row r="29">
          <cell r="E29">
            <v>6</v>
          </cell>
        </row>
        <row r="30">
          <cell r="E30">
            <v>13</v>
          </cell>
        </row>
        <row r="31">
          <cell r="E31">
            <v>0</v>
          </cell>
        </row>
        <row r="32">
          <cell r="E32">
            <v>5</v>
          </cell>
        </row>
        <row r="33">
          <cell r="E33">
            <v>6</v>
          </cell>
        </row>
        <row r="34">
          <cell r="E34">
            <v>0</v>
          </cell>
        </row>
        <row r="35">
          <cell r="E35">
            <v>5</v>
          </cell>
        </row>
        <row r="36">
          <cell r="E36">
            <v>0</v>
          </cell>
        </row>
        <row r="37">
          <cell r="E37">
            <v>24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0.65700000000000003</v>
          </cell>
        </row>
        <row r="41">
          <cell r="E41">
            <v>10</v>
          </cell>
        </row>
        <row r="42">
          <cell r="E42">
            <v>16</v>
          </cell>
        </row>
        <row r="43">
          <cell r="E43">
            <v>11</v>
          </cell>
        </row>
        <row r="44">
          <cell r="E44">
            <v>12</v>
          </cell>
        </row>
        <row r="45">
          <cell r="E45">
            <v>12</v>
          </cell>
        </row>
        <row r="46">
          <cell r="E46">
            <v>0</v>
          </cell>
        </row>
        <row r="47">
          <cell r="E47">
            <v>12</v>
          </cell>
        </row>
        <row r="48">
          <cell r="E48">
            <v>11</v>
          </cell>
        </row>
        <row r="49">
          <cell r="E49">
            <v>5</v>
          </cell>
        </row>
        <row r="50">
          <cell r="E50">
            <v>7</v>
          </cell>
        </row>
        <row r="51">
          <cell r="E51">
            <v>7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5A91F-F443-4571-8EE2-A6B9AB98B895}">
  <dimension ref="B3:B4"/>
  <sheetViews>
    <sheetView tabSelected="1" workbookViewId="0">
      <selection activeCell="L10" sqref="L10"/>
    </sheetView>
  </sheetViews>
  <sheetFormatPr baseColWidth="10" defaultRowHeight="14.4" x14ac:dyDescent="0.3"/>
  <cols>
    <col min="1" max="1" width="11.5546875" style="8"/>
    <col min="2" max="2" width="7" style="8" bestFit="1" customWidth="1"/>
    <col min="3" max="16384" width="11.5546875" style="8"/>
  </cols>
  <sheetData>
    <row r="3" spans="2:2" x14ac:dyDescent="0.3">
      <c r="B3" s="9"/>
    </row>
    <row r="4" spans="2:2" x14ac:dyDescent="0.3">
      <c r="B4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E9818-3EF7-44FD-8547-D9454347C8C9}">
  <dimension ref="A1:AA43"/>
  <sheetViews>
    <sheetView topLeftCell="J1" zoomScale="55" zoomScaleNormal="55" workbookViewId="0">
      <selection activeCell="Y18" sqref="Y18"/>
    </sheetView>
  </sheetViews>
  <sheetFormatPr baseColWidth="10" defaultRowHeight="40.799999999999997" x14ac:dyDescent="1.1000000000000001"/>
  <cols>
    <col min="1" max="1" width="51.21875" style="3" customWidth="1"/>
    <col min="2" max="2" width="17.88671875" style="2" bestFit="1" customWidth="1"/>
    <col min="3" max="3" width="20" style="1" customWidth="1"/>
    <col min="4" max="4" width="51.21875" style="3" customWidth="1"/>
    <col min="5" max="5" width="19.88671875" style="2" customWidth="1"/>
    <col min="6" max="6" width="20.109375" style="1" bestFit="1" customWidth="1"/>
    <col min="7" max="7" width="51.21875" style="1" customWidth="1"/>
    <col min="8" max="8" width="19.88671875" style="3" customWidth="1"/>
    <col min="9" max="9" width="19.88671875" style="2" customWidth="1"/>
    <col min="10" max="10" width="51.21875" style="1" customWidth="1"/>
    <col min="11" max="11" width="23.33203125" style="1" hidden="1" customWidth="1"/>
    <col min="12" max="13" width="19.88671875" style="1" customWidth="1"/>
    <col min="14" max="14" width="51.21875" style="1" customWidth="1"/>
    <col min="15" max="15" width="51.21875" style="1" hidden="1" customWidth="1"/>
    <col min="16" max="17" width="19.88671875" style="1" customWidth="1"/>
    <col min="18" max="18" width="51.21875" style="1" customWidth="1"/>
    <col min="19" max="19" width="51.21875" style="1" hidden="1" customWidth="1"/>
    <col min="20" max="21" width="19.88671875" style="1" customWidth="1"/>
    <col min="22" max="22" width="51.21875" style="1" customWidth="1"/>
    <col min="23" max="24" width="19.88671875" style="1" customWidth="1"/>
    <col min="25" max="25" width="51.21875" style="1" customWidth="1"/>
    <col min="26" max="27" width="19.88671875" style="1" customWidth="1"/>
    <col min="28" max="16384" width="11.5546875" style="1"/>
  </cols>
  <sheetData>
    <row r="1" spans="1:27" x14ac:dyDescent="1.1000000000000001">
      <c r="A1" s="7" t="s">
        <v>7</v>
      </c>
      <c r="B1" s="7"/>
      <c r="C1" s="7"/>
      <c r="D1" s="7" t="s">
        <v>5</v>
      </c>
      <c r="E1" s="7"/>
      <c r="F1" s="7"/>
      <c r="G1" s="7" t="s">
        <v>3</v>
      </c>
      <c r="H1" s="7"/>
      <c r="I1" s="7"/>
      <c r="J1" s="7" t="s">
        <v>2</v>
      </c>
      <c r="K1" s="7"/>
      <c r="L1" s="7"/>
      <c r="M1" s="7"/>
      <c r="N1" s="7" t="s">
        <v>11</v>
      </c>
      <c r="O1" s="7"/>
      <c r="P1" s="7"/>
      <c r="Q1" s="7"/>
      <c r="R1" s="7" t="s">
        <v>4</v>
      </c>
      <c r="S1" s="7"/>
      <c r="T1" s="7"/>
      <c r="U1" s="7"/>
      <c r="V1" s="7" t="s">
        <v>1</v>
      </c>
      <c r="W1" s="7"/>
      <c r="X1" s="7"/>
      <c r="Y1" s="7" t="s">
        <v>6</v>
      </c>
      <c r="Z1" s="7"/>
      <c r="AA1" s="7"/>
    </row>
    <row r="2" spans="1:27" x14ac:dyDescent="1.1000000000000001">
      <c r="B2" s="5" t="s">
        <v>9</v>
      </c>
      <c r="C2" s="6" t="s">
        <v>8</v>
      </c>
      <c r="E2" s="5" t="s">
        <v>10</v>
      </c>
      <c r="F2" s="6" t="s">
        <v>8</v>
      </c>
      <c r="G2" s="3"/>
      <c r="H2" s="5" t="s">
        <v>10</v>
      </c>
      <c r="I2" s="6" t="s">
        <v>8</v>
      </c>
      <c r="J2" s="3"/>
      <c r="K2" s="3"/>
      <c r="L2" s="5" t="s">
        <v>10</v>
      </c>
      <c r="M2" s="6" t="s">
        <v>8</v>
      </c>
      <c r="N2" s="3"/>
      <c r="O2" s="3"/>
      <c r="P2" s="5" t="s">
        <v>10</v>
      </c>
      <c r="Q2" s="6" t="s">
        <v>8</v>
      </c>
      <c r="R2" s="3"/>
      <c r="S2" s="3"/>
      <c r="T2" s="5" t="s">
        <v>10</v>
      </c>
      <c r="U2" s="6" t="s">
        <v>8</v>
      </c>
      <c r="V2" s="3"/>
      <c r="W2" s="5" t="s">
        <v>10</v>
      </c>
      <c r="X2" s="6" t="s">
        <v>8</v>
      </c>
      <c r="Y2" s="3"/>
      <c r="Z2" s="5" t="s">
        <v>10</v>
      </c>
      <c r="AA2" s="6" t="s">
        <v>8</v>
      </c>
    </row>
    <row r="3" spans="1:27" x14ac:dyDescent="1.1000000000000001">
      <c r="A3" s="3" t="str" cm="1">
        <f t="array" ref="A3:A10">_xlfn._xlws.FILTER('[1]export-stat'!$B:$B,('[1]export-stat'!$A:$A=A1)*('[2]export-stock'!$E:$E&gt;0))</f>
        <v>SHAMPOOING</v>
      </c>
      <c r="B3" s="4">
        <f>IF(A3="","",VLOOKUP(A3,'[1]export-stat'!$B:$C,2,0)*1.1)</f>
        <v>6.8200000000000012</v>
      </c>
      <c r="C3" s="4">
        <f>IF(B3="","",B3*0.3)</f>
        <v>2.0460000000000003</v>
      </c>
      <c r="D3" s="3" t="str" cm="1">
        <f t="array" ref="D3:D9">_xlfn._xlws.FILTER('[1]export-stat'!$B:$B,('[1]export-stat'!$A:$A=D1)*('[2]export-stock'!$E:$E&gt;0))</f>
        <v>NETTOYANT UNIVERSEL</v>
      </c>
      <c r="E3" s="4">
        <f>IF(D3="","",VLOOKUP(D3,'[1]export-stat'!$B:$C,2,0)*1.1)</f>
        <v>1.7600000000000002</v>
      </c>
      <c r="F3" s="4">
        <f>IF(E3="","",E3*0.3)</f>
        <v>0.52800000000000002</v>
      </c>
      <c r="G3" s="3" t="str" cm="1">
        <f t="array" ref="G3">_xlfn._xlws.FILTER('[1]export-stat'!$B:$B,('[1]export-stat'!$A:$A=G1)*('[2]export-stock'!$E:$E&gt;0))</f>
        <v>HUILE TOURNESOL</v>
      </c>
      <c r="H3" s="4">
        <f>IF(G3="","",VLOOKUP(G3,'[1]export-stat'!$B:$C,2,0)*1.1)</f>
        <v>3.19</v>
      </c>
      <c r="I3" s="4">
        <f>IF(H3="","",H3*0.3)</f>
        <v>0.95699999999999996</v>
      </c>
      <c r="J3" s="3" t="str" cm="1">
        <f t="array" ref="J3:J6">_xlfn._xlws.FILTER('[1]export-stat'!$B:$B,('[1]export-stat'!$A:$A=J1)*('[2]export-stock'!$E:$E&gt;0))</f>
        <v>PETITS POIS CAROTTES</v>
      </c>
      <c r="K3" s="3" t="e">
        <f>IF(J3="","",IF(VLOOKUP(J3,#REF!,6,0)=0,"",VLOOKUP(J3,#REF!,8,0)))</f>
        <v>#REF!</v>
      </c>
      <c r="L3" s="4">
        <f>IF(J3="","",VLOOKUP(J3,'[1]export-stat'!$B:$C,2,0)*1.1)</f>
        <v>3.3000000000000003</v>
      </c>
      <c r="M3" s="4">
        <f>IF(L3="","",L3*0.3)</f>
        <v>0.99</v>
      </c>
      <c r="N3" s="3" t="str" cm="1">
        <f t="array" ref="N3:N7">_xlfn._xlws.FILTER('[1]export-stat'!$B:$B,('[1]export-stat'!$A:$A=N1)*('[2]export-stock'!$E:$E&gt;0))</f>
        <v>RIZ LONG ETUVE</v>
      </c>
      <c r="O3" s="3" t="e">
        <f>IF(N3="","",IF(VLOOKUP(N3,#REF!,6,0)=0,"",VLOOKUP(N3,#REF!,8,0)))</f>
        <v>#REF!</v>
      </c>
      <c r="P3" s="4">
        <f>IF(N3="","",VLOOKUP(N3,'[1]export-stat'!$B:$C,2,0)*1.1)</f>
        <v>2.4750000000000001</v>
      </c>
      <c r="Q3" s="4">
        <f>IF(P3="","",P3*0.3)</f>
        <v>0.74250000000000005</v>
      </c>
      <c r="R3" s="3" t="str" cm="1">
        <f t="array" ref="R3:R4">_xlfn._xlws.FILTER('[1]export-stat'!$B:$B,('[1]export-stat'!$A:$A=R1)*('[2]export-stock'!$E:$E&gt;0))</f>
        <v>SARDINES A L'HUILE</v>
      </c>
      <c r="S3" s="3" t="e">
        <f>IF(R3="","",IF(VLOOKUP(R3,#REF!,6,0)=0,"",VLOOKUP(R3,#REF!,8,0)))</f>
        <v>#REF!</v>
      </c>
      <c r="T3" s="4">
        <f>IF(R3="","",VLOOKUP(R3,'[1]export-stat'!$B:$C,2,0)*1.1)</f>
        <v>4.4000000000000004</v>
      </c>
      <c r="U3" s="4">
        <f>IF(T3="","",T3*0.3)</f>
        <v>1.32</v>
      </c>
      <c r="V3" s="3" t="str" cm="1">
        <f t="array" ref="V3:V7">_xlfn._xlws.FILTER('[1]export-stat'!$B:$B,('[1]export-stat'!$A:$A=V1)*('[2]export-stock'!$E:$E&gt;0))</f>
        <v>CREME VANILLE</v>
      </c>
      <c r="W3" s="4">
        <f>IF(V3="","",VLOOKUP(V3,'[1]export-stat'!$B:$C,2,0)*1.1)</f>
        <v>3.4100000000000006</v>
      </c>
      <c r="X3" s="4">
        <f>IF(W3="","",W3*0.3)</f>
        <v>1.0230000000000001</v>
      </c>
      <c r="Y3" s="3" t="str" cm="1">
        <f t="array" ref="Y3:Y10">_xlfn._xlws.FILTER('[1]export-stat'!$B:$B,('[1]export-stat'!$A:$A=Y1)*('[2]export-stock'!$E:$E&gt;0))</f>
        <v>VINAIGRE BLANC</v>
      </c>
      <c r="Z3" s="4">
        <f>IF(Y3="","",VLOOKUP(Y3,'[1]export-stat'!$B:$C,2,0)*1.1)</f>
        <v>1.32</v>
      </c>
      <c r="AA3" s="4">
        <f>IF(Z3="","",Z3*0.3)</f>
        <v>0.39600000000000002</v>
      </c>
    </row>
    <row r="4" spans="1:27" x14ac:dyDescent="1.1000000000000001">
      <c r="A4" s="3" t="str">
        <v>SHAMPOOING</v>
      </c>
      <c r="B4" s="4">
        <f>IF(A4="","",VLOOKUP(A4,'[1]export-stat'!$B:$C,2,0)*1.1)</f>
        <v>6.8200000000000012</v>
      </c>
      <c r="C4" s="4">
        <f t="shared" ref="C4:C17" si="0">IF(B4="","",B4*0.3)</f>
        <v>2.0460000000000003</v>
      </c>
      <c r="D4" s="3" t="str">
        <v>LIQUIDE VAISSELLE</v>
      </c>
      <c r="E4" s="4">
        <f>IF(D4="","",VLOOKUP(D4,'[1]export-stat'!$B:$C,2,0)*1.1)</f>
        <v>1.6500000000000001</v>
      </c>
      <c r="F4" s="4">
        <f t="shared" ref="F4:F34" si="1">IF(E4="","",E4*0.3)</f>
        <v>0.495</v>
      </c>
      <c r="G4" s="3"/>
      <c r="H4" s="4" t="str">
        <f>IF(G4="","",VLOOKUP(G4,'[1]export-stat'!$B:$C,2,0)*1.1)</f>
        <v/>
      </c>
      <c r="I4" s="4" t="str">
        <f>IF(H4="","",H4*0.3)</f>
        <v/>
      </c>
      <c r="J4" s="3" t="str">
        <v>MOULINES DE LEGUMES</v>
      </c>
      <c r="K4" s="3" t="e">
        <f>IF(J4="","",IF(VLOOKUP(J4,#REF!,6,0)=0,"",VLOOKUP(J4,#REF!,8,0)))</f>
        <v>#REF!</v>
      </c>
      <c r="L4" s="4">
        <f>IF(J4="","",VLOOKUP(J4,'[1]export-stat'!$B:$C,2,0)*1.1)</f>
        <v>2.2000000000000002</v>
      </c>
      <c r="M4" s="4">
        <f t="shared" ref="M4:M34" si="2">IF(L4="","",L4*0.3)</f>
        <v>0.66</v>
      </c>
      <c r="N4" s="3" t="str">
        <v>FARINE</v>
      </c>
      <c r="O4" s="3" t="e">
        <f>IF(N4="","",IF(VLOOKUP(N4,#REF!,6,0)=0,"",VLOOKUP(N4,#REF!,8,0)))</f>
        <v>#REF!</v>
      </c>
      <c r="P4" s="4">
        <f>IF(N4="","",VLOOKUP(N4,'[1]export-stat'!$B:$C,2,0)*1.1)</f>
        <v>1.6500000000000001</v>
      </c>
      <c r="Q4" s="4">
        <f t="shared" ref="Q4:Q34" si="3">IF(P4="","",P4*0.3)</f>
        <v>0.495</v>
      </c>
      <c r="R4" s="3" t="str">
        <v>LE BON OEUF X 6</v>
      </c>
      <c r="S4" s="3" t="e">
        <f>IF(R4="","",IF(VLOOKUP(R4,#REF!,6,0)=0,"",VLOOKUP(R4,#REF!,8,0)))</f>
        <v>#REF!</v>
      </c>
      <c r="T4" s="4">
        <f>IF(R4="","",VLOOKUP(R4,'[1]export-stat'!$B:$C,2,0)*1.1)</f>
        <v>1.9250000000000003</v>
      </c>
      <c r="U4" s="4">
        <f t="shared" ref="U4:U34" si="4">IF(T4="","",T4*0.3)</f>
        <v>0.57750000000000001</v>
      </c>
      <c r="V4" s="3" t="str">
        <v>COCA ZERO 33 CL</v>
      </c>
      <c r="W4" s="4">
        <f>IF(V4="","",VLOOKUP(V4,'[1]export-stat'!$B:$C,2,0)*1.1)</f>
        <v>1.6500000000000001</v>
      </c>
      <c r="X4" s="4">
        <f t="shared" ref="X4:X34" si="5">IF(W4="","",W4*0.3)</f>
        <v>0.495</v>
      </c>
      <c r="Y4" s="3" t="str">
        <v>SEL FIN</v>
      </c>
      <c r="Z4" s="4">
        <f>IF(Y4="","",VLOOKUP(Y4,'[1]export-stat'!$B:$C,2,0)*1.1)</f>
        <v>1.4300000000000002</v>
      </c>
      <c r="AA4" s="4">
        <f t="shared" ref="AA4:AA34" si="6">IF(Z4="","",Z4*0.3)</f>
        <v>0.42900000000000005</v>
      </c>
    </row>
    <row r="5" spans="1:27" x14ac:dyDescent="1.1000000000000001">
      <c r="A5" s="3" t="str">
        <v>DEODORANT FEMME</v>
      </c>
      <c r="B5" s="4">
        <f>IF(A5="","",VLOOKUP(A5,'[1]export-stat'!$B:$C,2,0)*1.1)</f>
        <v>2.3100000000000005</v>
      </c>
      <c r="C5" s="4">
        <f t="shared" si="0"/>
        <v>0.69300000000000017</v>
      </c>
      <c r="D5" s="3" t="str">
        <v>ESSUIE TOUT</v>
      </c>
      <c r="E5" s="4">
        <f>IF(D5="","",VLOOKUP(D5,'[1]export-stat'!$B:$C,2,0)*1.1)</f>
        <v>2.2000000000000002</v>
      </c>
      <c r="F5" s="4">
        <f t="shared" si="1"/>
        <v>0.66</v>
      </c>
      <c r="G5" s="3"/>
      <c r="H5" s="4" t="str">
        <f>IF(G5="","",VLOOKUP(G5,'[1]export-stat'!$B:$C,2,0)*1.1)</f>
        <v/>
      </c>
      <c r="I5" s="4" t="str">
        <f>IF(H5="","",H5*0.3)</f>
        <v/>
      </c>
      <c r="J5" s="3" t="str">
        <v>PUREE DE TOMATES</v>
      </c>
      <c r="K5" s="3" t="e">
        <f>IF(J5="","",IF(VLOOKUP(J5,#REF!,6,0)=0,"",VLOOKUP(J5,#REF!,8,0)))</f>
        <v>#REF!</v>
      </c>
      <c r="L5" s="4">
        <f>IF(J5="","",VLOOKUP(J5,'[1]export-stat'!$B:$C,2,0)*1.1)</f>
        <v>2.4200000000000004</v>
      </c>
      <c r="M5" s="4">
        <f t="shared" si="2"/>
        <v>0.72600000000000009</v>
      </c>
      <c r="N5" s="3" t="str">
        <v>PUREE EN FLOCON</v>
      </c>
      <c r="O5" s="3" t="e">
        <f>IF(N5="","",IF(VLOOKUP(N5,#REF!,6,0)=0,"",VLOOKUP(N5,#REF!,8,0)))</f>
        <v>#REF!</v>
      </c>
      <c r="P5" s="4">
        <f>IF(N5="","",VLOOKUP(N5,'[1]export-stat'!$B:$C,2,0)*1.1)</f>
        <v>3.3000000000000003</v>
      </c>
      <c r="Q5" s="4">
        <f t="shared" si="3"/>
        <v>0.99</v>
      </c>
      <c r="R5" s="3"/>
      <c r="S5" s="3" t="str">
        <f>IF(R5="","",IF(VLOOKUP(R5,#REF!,6,0)=0,"",VLOOKUP(R5,#REF!,8,0)))</f>
        <v/>
      </c>
      <c r="T5" s="4" t="str">
        <f>IF(R5="","",VLOOKUP(R5,'[1]export-stat'!$B:$C,2,0)*1.1)</f>
        <v/>
      </c>
      <c r="U5" s="4" t="str">
        <f t="shared" si="4"/>
        <v/>
      </c>
      <c r="V5" s="3" t="str">
        <v>OASIS TROPICAL</v>
      </c>
      <c r="W5" s="4">
        <f>IF(V5="","",VLOOKUP(V5,'[1]export-stat'!$B:$C,2,0)*1.1)</f>
        <v>1.6500000000000001</v>
      </c>
      <c r="X5" s="4">
        <f t="shared" si="5"/>
        <v>0.495</v>
      </c>
      <c r="Y5" s="3" t="str">
        <v>EAU 50 CL</v>
      </c>
      <c r="Z5" s="4">
        <f>IF(Y5="","",VLOOKUP(Y5,'[1]export-stat'!$B:$C,2,0)*1.1)</f>
        <v>0.66</v>
      </c>
      <c r="AA5" s="4">
        <f t="shared" si="6"/>
        <v>0.19800000000000001</v>
      </c>
    </row>
    <row r="6" spans="1:27" x14ac:dyDescent="1.1000000000000001">
      <c r="A6" s="3" t="str">
        <v>GEL DOUCHE</v>
      </c>
      <c r="B6" s="4">
        <f>IF(A6="","",VLOOKUP(A6,'[1]export-stat'!$B:$C,2,0)*1.1)</f>
        <v>3.5200000000000005</v>
      </c>
      <c r="C6" s="4">
        <f t="shared" si="0"/>
        <v>1.056</v>
      </c>
      <c r="D6" s="3" t="str">
        <v>TERRINE POULET CHATS</v>
      </c>
      <c r="E6" s="4">
        <f>IF(D6="","",VLOOKUP(D6,'[1]export-stat'!$B:$C,2,0)*1.1)</f>
        <v>3.3000000000000003</v>
      </c>
      <c r="F6" s="4">
        <f t="shared" si="1"/>
        <v>0.99</v>
      </c>
      <c r="G6" s="3"/>
      <c r="H6" s="4" t="str">
        <f>IF(G6="","",VLOOKUP(G6,'[1]export-stat'!$B:$C,2,0)*1.1)</f>
        <v/>
      </c>
      <c r="I6" s="4" t="str">
        <f>IF(H6="","",H6*0.3)</f>
        <v/>
      </c>
      <c r="J6" s="3" t="str">
        <v>COMPOTE DE POMME</v>
      </c>
      <c r="K6" s="3" t="e">
        <f>IF(J6="","",IF(VLOOKUP(J6,#REF!,6,0)=0,"",VLOOKUP(J6,#REF!,8,0)))</f>
        <v>#REF!</v>
      </c>
      <c r="L6" s="4">
        <f>IF(J6="","",VLOOKUP(J6,'[1]export-stat'!$B:$C,2,0)*1.1)</f>
        <v>0.88000000000000012</v>
      </c>
      <c r="M6" s="4">
        <f t="shared" si="2"/>
        <v>0.26400000000000001</v>
      </c>
      <c r="N6" s="3" t="str">
        <v>RIZ POUR RISOTTO</v>
      </c>
      <c r="O6" s="3" t="e">
        <f>IF(N6="","",IF(VLOOKUP(N6,#REF!,6,0)=0,"",VLOOKUP(N6,#REF!,8,0)))</f>
        <v>#REF!</v>
      </c>
      <c r="P6" s="4">
        <f>IF(N6="","",VLOOKUP(N6,'[1]export-stat'!$B:$C,2,0)*1.1)</f>
        <v>4.95</v>
      </c>
      <c r="Q6" s="4">
        <f t="shared" si="3"/>
        <v>1.4850000000000001</v>
      </c>
      <c r="R6" s="3"/>
      <c r="S6" s="3" t="str">
        <f>IF(R6="","",IF(VLOOKUP(R6,#REF!,6,0)=0,"",VLOOKUP(R6,#REF!,8,0)))</f>
        <v/>
      </c>
      <c r="T6" s="4" t="str">
        <f>IF(R6="","",VLOOKUP(R6,'[1]export-stat'!$B:$C,2,0)*1.1)</f>
        <v/>
      </c>
      <c r="U6" s="4" t="str">
        <f t="shared" si="4"/>
        <v/>
      </c>
      <c r="V6" s="3" t="str">
        <v>PERRIER ENERGIZE</v>
      </c>
      <c r="W6" s="4">
        <f>IF(V6="","",VLOOKUP(V6,'[1]export-stat'!$B:$C,2,0)*1.1)</f>
        <v>1.6500000000000001</v>
      </c>
      <c r="X6" s="4">
        <f t="shared" si="5"/>
        <v>0.495</v>
      </c>
      <c r="Y6" s="3" t="str">
        <v>SAN PELLEGRINO CITRON</v>
      </c>
      <c r="Z6" s="4">
        <f>IF(Y6="","",VLOOKUP(Y6,'[1]export-stat'!$B:$C,2,0)*1.1)</f>
        <v>1.6500000000000001</v>
      </c>
      <c r="AA6" s="4">
        <f t="shared" si="6"/>
        <v>0.495</v>
      </c>
    </row>
    <row r="7" spans="1:27" x14ac:dyDescent="1.1000000000000001">
      <c r="A7" s="3" t="str">
        <v>DEODORANT HOMME</v>
      </c>
      <c r="B7" s="4">
        <f>IF(A7="","",VLOOKUP(A7,'[1]export-stat'!$B:$C,2,0)*1.1)</f>
        <v>2.75</v>
      </c>
      <c r="C7" s="4">
        <f t="shared" si="0"/>
        <v>0.82499999999999996</v>
      </c>
      <c r="D7" s="3" t="str">
        <v>CROQUETTES CHATS</v>
      </c>
      <c r="E7" s="4">
        <f>IF(D7="","",VLOOKUP(D7,'[1]export-stat'!$B:$C,2,0)*1.1)</f>
        <v>6.0500000000000007</v>
      </c>
      <c r="F7" s="4">
        <f t="shared" si="1"/>
        <v>1.8150000000000002</v>
      </c>
      <c r="G7" s="3"/>
      <c r="H7" s="4" t="str">
        <f>IF(G7="","",VLOOKUP(G7,'[1]export-stat'!$B:$C,2,0)*1.1)</f>
        <v/>
      </c>
      <c r="I7" s="4" t="str">
        <f>IF(H7="","",H7*0.3)</f>
        <v/>
      </c>
      <c r="J7" s="3"/>
      <c r="K7" s="3" t="str">
        <f>IF(J7="","",IF(VLOOKUP(J7,#REF!,6,0)=0,"",VLOOKUP(J7,#REF!,8,0)))</f>
        <v/>
      </c>
      <c r="L7" s="4" t="str">
        <f>IF(J7="","",VLOOKUP(J7,'[1]export-stat'!$B:$C,2,0)*1.1)</f>
        <v/>
      </c>
      <c r="M7" s="4" t="str">
        <f t="shared" si="2"/>
        <v/>
      </c>
      <c r="N7" s="3" t="str">
        <v>NOODLES TERIYAKI</v>
      </c>
      <c r="O7" s="3" t="e">
        <f>IF(N7="","",IF(VLOOKUP(N7,#REF!,6,0)=0,"",VLOOKUP(N7,#REF!,8,0)))</f>
        <v>#REF!</v>
      </c>
      <c r="P7" s="4">
        <f>IF(N7="","",VLOOKUP(N7,'[1]export-stat'!$B:$C,2,0)*1.1)</f>
        <v>1.6500000000000001</v>
      </c>
      <c r="Q7" s="4">
        <f t="shared" si="3"/>
        <v>0.495</v>
      </c>
      <c r="R7" s="3"/>
      <c r="S7" s="3" t="str">
        <f>IF(R7="","",IF(VLOOKUP(R7,#REF!,6,0)=0,"",VLOOKUP(R7,#REF!,8,0)))</f>
        <v/>
      </c>
      <c r="T7" s="4" t="str">
        <f>IF(R7="","",VLOOKUP(R7,'[1]export-stat'!$B:$C,2,0)*1.1)</f>
        <v/>
      </c>
      <c r="U7" s="4" t="str">
        <f t="shared" si="4"/>
        <v/>
      </c>
      <c r="V7" s="3" t="str">
        <v>HONEY BALLS</v>
      </c>
      <c r="W7" s="4">
        <f>IF(V7="","",VLOOKUP(V7,'[1]export-stat'!$B:$C,2,0)*1.1)</f>
        <v>2.9700000000000006</v>
      </c>
      <c r="X7" s="4">
        <f t="shared" si="5"/>
        <v>0.89100000000000013</v>
      </c>
      <c r="Y7" s="3" t="str">
        <v>OLIVES NOIRES</v>
      </c>
      <c r="Z7" s="4">
        <f>IF(Y7="","",VLOOKUP(Y7,'[1]export-stat'!$B:$C,2,0)*1.1)</f>
        <v>2.2000000000000002</v>
      </c>
      <c r="AA7" s="4">
        <f t="shared" si="6"/>
        <v>0.66</v>
      </c>
    </row>
    <row r="8" spans="1:27" x14ac:dyDescent="1.1000000000000001">
      <c r="A8" s="3" t="str">
        <v>SERVIETTES NORMAL</v>
      </c>
      <c r="B8" s="4">
        <f>IF(A8="","",VLOOKUP(A8,'[1]export-stat'!$B:$C,2,0)*1.1)</f>
        <v>2.2000000000000002</v>
      </c>
      <c r="C8" s="4">
        <f t="shared" si="0"/>
        <v>0.66</v>
      </c>
      <c r="D8" s="3" t="str">
        <v>ADOUCISSANT</v>
      </c>
      <c r="E8" s="4">
        <f>IF(D8="","",VLOOKUP(D8,'[1]export-stat'!$B:$C,2,0)*1.1)</f>
        <v>6.6000000000000005</v>
      </c>
      <c r="F8" s="4">
        <f t="shared" si="1"/>
        <v>1.98</v>
      </c>
      <c r="J8" s="3"/>
      <c r="K8" s="3" t="str">
        <f>IF(J8="","",IF(VLOOKUP(J8,#REF!,6,0)=0,"",VLOOKUP(J8,#REF!,8,0)))</f>
        <v/>
      </c>
      <c r="L8" s="4" t="str">
        <f>IF(J8="","",VLOOKUP(J8,'[1]export-stat'!$B:$C,2,0)*1.1)</f>
        <v/>
      </c>
      <c r="M8" s="4" t="str">
        <f t="shared" si="2"/>
        <v/>
      </c>
      <c r="N8" s="3"/>
      <c r="O8" s="3" t="str">
        <f>IF(N8="","",IF(VLOOKUP(N8,#REF!,6,0)=0,"",VLOOKUP(N8,#REF!,8,0)))</f>
        <v/>
      </c>
      <c r="P8" s="4" t="str">
        <f>IF(N8="","",VLOOKUP(N8,'[1]export-stat'!$B:$C,2,0)*1.1)</f>
        <v/>
      </c>
      <c r="Q8" s="4" t="str">
        <f t="shared" si="3"/>
        <v/>
      </c>
      <c r="R8" s="3"/>
      <c r="S8" s="3" t="str">
        <f>IF(R8="","",IF(VLOOKUP(R8,#REF!,6,0)=0,"",VLOOKUP(R8,#REF!,8,0)))</f>
        <v/>
      </c>
      <c r="T8" s="4" t="str">
        <f>IF(R8="","",VLOOKUP(R8,'[1]export-stat'!$B:$C,2,0)*1.1)</f>
        <v/>
      </c>
      <c r="U8" s="4" t="str">
        <f t="shared" si="4"/>
        <v/>
      </c>
      <c r="V8" s="3"/>
      <c r="W8" s="4" t="str">
        <f>IF(V8="","",VLOOKUP(V8,'[1]export-stat'!$B:$C,2,0)*1.1)</f>
        <v/>
      </c>
      <c r="X8" s="4" t="str">
        <f t="shared" si="5"/>
        <v/>
      </c>
      <c r="Y8" s="3" t="str">
        <v>CACAO SOLUBLE</v>
      </c>
      <c r="Z8" s="4">
        <f>IF(Y8="","",VLOOKUP(Y8,'[1]export-stat'!$B:$C,2,0)*1.1)</f>
        <v>4.95</v>
      </c>
      <c r="AA8" s="4">
        <f t="shared" si="6"/>
        <v>1.4850000000000001</v>
      </c>
    </row>
    <row r="9" spans="1:27" x14ac:dyDescent="1.1000000000000001">
      <c r="A9" s="3" t="str">
        <v>SERVIETTES NUIT</v>
      </c>
      <c r="B9" s="4">
        <f>IF(A9="","",VLOOKUP(A9,'[1]export-stat'!$B:$C,2,0)*1.1)</f>
        <v>1.9800000000000002</v>
      </c>
      <c r="C9" s="4">
        <f t="shared" si="0"/>
        <v>0.59400000000000008</v>
      </c>
      <c r="D9" s="3" t="str">
        <v>LESSIVE LIQUIDE</v>
      </c>
      <c r="E9" s="4">
        <f>IF(D9="","",VLOOKUP(D9,'[1]export-stat'!$B:$C,2,0)*1.1)</f>
        <v>8.25</v>
      </c>
      <c r="F9" s="4">
        <f t="shared" si="1"/>
        <v>2.4750000000000001</v>
      </c>
      <c r="G9" s="7" t="s">
        <v>0</v>
      </c>
      <c r="H9" s="7"/>
      <c r="I9" s="7"/>
      <c r="J9" s="3"/>
      <c r="K9" s="3" t="str">
        <f>IF(J9="","",IF(VLOOKUP(J9,#REF!,6,0)=0,"",VLOOKUP(J9,#REF!,8,0)))</f>
        <v/>
      </c>
      <c r="L9" s="4" t="str">
        <f>IF(J9="","",VLOOKUP(J9,'[1]export-stat'!$B:$C,2,0)*1.1)</f>
        <v/>
      </c>
      <c r="M9" s="4" t="str">
        <f t="shared" si="2"/>
        <v/>
      </c>
      <c r="N9" s="3"/>
      <c r="O9" s="3" t="str">
        <f>IF(N9="","",IF(VLOOKUP(N9,#REF!,6,0)=0,"",VLOOKUP(N9,#REF!,8,0)))</f>
        <v/>
      </c>
      <c r="P9" s="4" t="str">
        <f>IF(N9="","",VLOOKUP(N9,'[1]export-stat'!$B:$C,2,0)*1.1)</f>
        <v/>
      </c>
      <c r="Q9" s="4" t="str">
        <f t="shared" si="3"/>
        <v/>
      </c>
      <c r="R9" s="3"/>
      <c r="S9" s="3" t="str">
        <f>IF(R9="","",IF(VLOOKUP(R9,#REF!,6,0)=0,"",VLOOKUP(R9,#REF!,8,0)))</f>
        <v/>
      </c>
      <c r="T9" s="4" t="str">
        <f>IF(R9="","",VLOOKUP(R9,'[1]export-stat'!$B:$C,2,0)*1.1)</f>
        <v/>
      </c>
      <c r="U9" s="4" t="str">
        <f t="shared" si="4"/>
        <v/>
      </c>
      <c r="V9" s="3"/>
      <c r="W9" s="4" t="str">
        <f>IF(V9="","",VLOOKUP(V9,'[1]export-stat'!$B:$C,2,0)*1.1)</f>
        <v/>
      </c>
      <c r="X9" s="4" t="str">
        <f t="shared" si="5"/>
        <v/>
      </c>
      <c r="Y9" s="3" t="str">
        <v>RAVIOLI VOLAILLE HALAL</v>
      </c>
      <c r="Z9" s="4">
        <f>IF(Y9="","",VLOOKUP(Y9,'[1]export-stat'!$B:$C,2,0)*1.1)</f>
        <v>3.8500000000000005</v>
      </c>
      <c r="AA9" s="4">
        <f t="shared" si="6"/>
        <v>1.155</v>
      </c>
    </row>
    <row r="10" spans="1:27" x14ac:dyDescent="1.1000000000000001">
      <c r="A10" s="3" t="str">
        <v>DENTIFRICE</v>
      </c>
      <c r="B10" s="4">
        <f>IF(A10="","",VLOOKUP(A10,'[1]export-stat'!$B:$C,2,0)*1.1)</f>
        <v>3.3000000000000003</v>
      </c>
      <c r="C10" s="4">
        <f t="shared" si="0"/>
        <v>0.99</v>
      </c>
      <c r="E10" s="4" t="str">
        <f>IF(D10="","",VLOOKUP(D10,'[1]export-stat'!$B:$C,2,0)*1.1)</f>
        <v/>
      </c>
      <c r="F10" s="4" t="str">
        <f t="shared" si="1"/>
        <v/>
      </c>
      <c r="G10" s="3"/>
      <c r="H10" s="5" t="s">
        <v>10</v>
      </c>
      <c r="I10" s="6" t="s">
        <v>8</v>
      </c>
      <c r="J10" s="3"/>
      <c r="K10" s="3" t="str">
        <f>IF(J10="","",IF(VLOOKUP(J10,#REF!,6,0)=0,"",VLOOKUP(J10,#REF!,8,0)))</f>
        <v/>
      </c>
      <c r="L10" s="4" t="str">
        <f>IF(J10="","",VLOOKUP(J10,'[1]export-stat'!$B:$C,2,0)*1.1)</f>
        <v/>
      </c>
      <c r="M10" s="4" t="str">
        <f t="shared" si="2"/>
        <v/>
      </c>
      <c r="N10" s="3"/>
      <c r="O10" s="3" t="str">
        <f>IF(N10="","",IF(VLOOKUP(N10,#REF!,6,0)=0,"",VLOOKUP(N10,#REF!,8,0)))</f>
        <v/>
      </c>
      <c r="P10" s="4" t="str">
        <f>IF(N10="","",VLOOKUP(N10,'[1]export-stat'!$B:$C,2,0)*1.1)</f>
        <v/>
      </c>
      <c r="Q10" s="4" t="str">
        <f t="shared" si="3"/>
        <v/>
      </c>
      <c r="R10" s="3"/>
      <c r="S10" s="3" t="str">
        <f>IF(R10="","",IF(VLOOKUP(R10,#REF!,6,0)=0,"",VLOOKUP(R10,#REF!,8,0)))</f>
        <v/>
      </c>
      <c r="T10" s="4" t="str">
        <f>IF(R10="","",VLOOKUP(R10,'[1]export-stat'!$B:$C,2,0)*1.1)</f>
        <v/>
      </c>
      <c r="U10" s="4" t="str">
        <f t="shared" si="4"/>
        <v/>
      </c>
      <c r="V10" s="3"/>
      <c r="W10" s="4" t="str">
        <f>IF(V10="","",VLOOKUP(V10,'[1]export-stat'!$B:$C,2,0)*1.1)</f>
        <v/>
      </c>
      <c r="X10" s="4" t="str">
        <f t="shared" si="5"/>
        <v/>
      </c>
      <c r="Y10" s="3" t="str">
        <v>SALADE PATES/POULET</v>
      </c>
      <c r="Z10" s="4">
        <f>IF(Y10="","",VLOOKUP(Y10,'[1]export-stat'!$B:$C,2,0)*1.1)</f>
        <v>3.08</v>
      </c>
      <c r="AA10" s="4">
        <f t="shared" si="6"/>
        <v>0.92399999999999993</v>
      </c>
    </row>
    <row r="11" spans="1:27" x14ac:dyDescent="1.1000000000000001">
      <c r="B11" s="4" t="str">
        <f>IF(A11="","",VLOOKUP(A11,'[1]export-stat'!$B:$C,2,0)*1.1)</f>
        <v/>
      </c>
      <c r="C11" s="4" t="str">
        <f t="shared" si="0"/>
        <v/>
      </c>
      <c r="E11" s="4" t="str">
        <f>IF(D11="","",VLOOKUP(D11,'[1]export-stat'!$B:$C,2,0)*1.1)</f>
        <v/>
      </c>
      <c r="F11" s="4" t="str">
        <f t="shared" si="1"/>
        <v/>
      </c>
      <c r="G11" s="3" t="str" cm="1">
        <f t="array" ref="G11:G12">_xlfn._xlws.FILTER('[1]export-stat'!$B:$B,('[1]export-stat'!$A:$A=G9)*('[2]export-stock'!$E:$E&gt;0))</f>
        <v>LENTILLES VERTES</v>
      </c>
      <c r="H11" s="4">
        <f>IF(G11="","",VLOOKUP(G11,'[1]export-stat'!$B:$C,2,0)*1.1)</f>
        <v>3.3000000000000003</v>
      </c>
      <c r="I11" s="4">
        <f>IF(H11="","",H11*0.3)</f>
        <v>0.99</v>
      </c>
      <c r="J11" s="3"/>
      <c r="K11" s="3" t="str">
        <f>IF(J11="","",IF(VLOOKUP(J11,#REF!,6,0)=0,"",VLOOKUP(J11,#REF!,8,0)))</f>
        <v/>
      </c>
      <c r="L11" s="4" t="str">
        <f>IF(J11="","",VLOOKUP(J11,'[1]export-stat'!$B:$C,2,0)*1.1)</f>
        <v/>
      </c>
      <c r="M11" s="4" t="str">
        <f t="shared" si="2"/>
        <v/>
      </c>
      <c r="N11" s="3"/>
      <c r="O11" s="3" t="str">
        <f>IF(N11="","",IF(VLOOKUP(N11,#REF!,6,0)=0,"",VLOOKUP(N11,#REF!,8,0)))</f>
        <v/>
      </c>
      <c r="P11" s="4" t="str">
        <f>IF(N11="","",VLOOKUP(N11,'[1]export-stat'!$B:$C,2,0)*1.1)</f>
        <v/>
      </c>
      <c r="Q11" s="4" t="str">
        <f t="shared" si="3"/>
        <v/>
      </c>
      <c r="R11" s="3"/>
      <c r="S11" s="3" t="str">
        <f>IF(R11="","",IF(VLOOKUP(R11,#REF!,6,0)=0,"",VLOOKUP(R11,#REF!,8,0)))</f>
        <v/>
      </c>
      <c r="T11" s="4" t="str">
        <f>IF(R11="","",VLOOKUP(R11,'[1]export-stat'!$B:$C,2,0)*1.1)</f>
        <v/>
      </c>
      <c r="U11" s="4" t="str">
        <f t="shared" si="4"/>
        <v/>
      </c>
      <c r="V11" s="3"/>
      <c r="W11" s="4" t="str">
        <f>IF(V11="","",VLOOKUP(V11,'[1]export-stat'!$B:$C,2,0)*1.1)</f>
        <v/>
      </c>
      <c r="X11" s="4" t="str">
        <f t="shared" si="5"/>
        <v/>
      </c>
      <c r="Y11" s="3"/>
      <c r="Z11" s="4" t="str">
        <f>IF(Y11="","",VLOOKUP(Y11,'[1]export-stat'!$B:$C,2,0)*1.1)</f>
        <v/>
      </c>
      <c r="AA11" s="4" t="str">
        <f t="shared" si="6"/>
        <v/>
      </c>
    </row>
    <row r="12" spans="1:27" x14ac:dyDescent="1.1000000000000001">
      <c r="B12" s="4" t="str">
        <f>IF(A12="","",VLOOKUP(A12,'[1]export-stat'!$B:$C,2,0)*1.1)</f>
        <v/>
      </c>
      <c r="C12" s="4" t="str">
        <f t="shared" si="0"/>
        <v/>
      </c>
      <c r="E12" s="4" t="str">
        <f>IF(D12="","",VLOOKUP(D12,'[1]export-stat'!$B:$C,2,0)*1.1)</f>
        <v/>
      </c>
      <c r="F12" s="4" t="str">
        <f t="shared" si="1"/>
        <v/>
      </c>
      <c r="G12" s="3" t="str">
        <v>POIS CHICHES</v>
      </c>
      <c r="H12" s="4">
        <f>IF(G12="","",VLOOKUP(G12,'[1]export-stat'!$B:$C,2,0)*1.1)</f>
        <v>3.3000000000000003</v>
      </c>
      <c r="I12" s="4">
        <f>IF(H12="","",H12*0.3)</f>
        <v>0.99</v>
      </c>
      <c r="J12" s="3"/>
      <c r="K12" s="3" t="str">
        <f>IF(J12="","",IF(VLOOKUP(J12,#REF!,6,0)=0,"",VLOOKUP(J12,#REF!,8,0)))</f>
        <v/>
      </c>
      <c r="L12" s="4" t="str">
        <f>IF(J12="","",VLOOKUP(J12,'[1]export-stat'!$B:$C,2,0)*1.1)</f>
        <v/>
      </c>
      <c r="M12" s="4" t="str">
        <f t="shared" si="2"/>
        <v/>
      </c>
      <c r="N12" s="3"/>
      <c r="O12" s="3" t="str">
        <f>IF(N12="","",IF(VLOOKUP(N12,#REF!,6,0)=0,"",VLOOKUP(N12,#REF!,8,0)))</f>
        <v/>
      </c>
      <c r="P12" s="4" t="str">
        <f>IF(N12="","",VLOOKUP(N12,'[1]export-stat'!$B:$C,2,0)*1.1)</f>
        <v/>
      </c>
      <c r="Q12" s="4" t="str">
        <f t="shared" si="3"/>
        <v/>
      </c>
      <c r="R12" s="3"/>
      <c r="S12" s="3" t="str">
        <f>IF(R12="","",IF(VLOOKUP(R12,#REF!,6,0)=0,"",VLOOKUP(R12,#REF!,8,0)))</f>
        <v/>
      </c>
      <c r="T12" s="4" t="str">
        <f>IF(R12="","",VLOOKUP(R12,'[1]export-stat'!$B:$C,2,0)*1.1)</f>
        <v/>
      </c>
      <c r="U12" s="4" t="str">
        <f t="shared" si="4"/>
        <v/>
      </c>
      <c r="V12" s="3"/>
      <c r="W12" s="4" t="str">
        <f>IF(V12="","",VLOOKUP(V12,'[1]export-stat'!$B:$C,2,0)*1.1)</f>
        <v/>
      </c>
      <c r="X12" s="4" t="str">
        <f t="shared" si="5"/>
        <v/>
      </c>
      <c r="Y12" s="3"/>
      <c r="Z12" s="4" t="str">
        <f>IF(Y12="","",VLOOKUP(Y12,'[1]export-stat'!$B:$C,2,0)*1.1)</f>
        <v/>
      </c>
      <c r="AA12" s="4" t="str">
        <f t="shared" si="6"/>
        <v/>
      </c>
    </row>
    <row r="13" spans="1:27" x14ac:dyDescent="1.1000000000000001">
      <c r="B13" s="4" t="str">
        <f>IF(A13="","",VLOOKUP(A13,'[1]export-stat'!$B:$C,2,0)*1.1)</f>
        <v/>
      </c>
      <c r="C13" s="4" t="str">
        <f t="shared" si="0"/>
        <v/>
      </c>
      <c r="E13" s="4" t="str">
        <f>IF(D13="","",VLOOKUP(D13,'[1]export-stat'!$B:$C,2,0)*1.1)</f>
        <v/>
      </c>
      <c r="F13" s="4" t="str">
        <f t="shared" si="1"/>
        <v/>
      </c>
      <c r="G13" s="3"/>
      <c r="H13" s="4" t="str">
        <f>IF(G13="","",VLOOKUP(G13,'[1]export-stat'!$B:$C,2,0)*1.1)</f>
        <v/>
      </c>
      <c r="I13" s="4"/>
      <c r="J13" s="3"/>
      <c r="K13" s="3" t="str">
        <f>IF(J13="","",IF(VLOOKUP(J13,#REF!,6,0)=0,"",VLOOKUP(J13,#REF!,8,0)))</f>
        <v/>
      </c>
      <c r="L13" s="4" t="str">
        <f>IF(J13="","",VLOOKUP(J13,'[1]export-stat'!$B:$C,2,0)*1.1)</f>
        <v/>
      </c>
      <c r="M13" s="4" t="str">
        <f t="shared" si="2"/>
        <v/>
      </c>
      <c r="N13" s="3"/>
      <c r="O13" s="3" t="str">
        <f>IF(N13="","",IF(VLOOKUP(N13,#REF!,6,0)=0,"",VLOOKUP(N13,#REF!,8,0)))</f>
        <v/>
      </c>
      <c r="P13" s="4" t="str">
        <f>IF(N13="","",VLOOKUP(N13,'[1]export-stat'!$B:$C,2,0)*1.1)</f>
        <v/>
      </c>
      <c r="Q13" s="4" t="str">
        <f t="shared" si="3"/>
        <v/>
      </c>
      <c r="R13" s="3"/>
      <c r="S13" s="3" t="str">
        <f>IF(R13="","",IF(VLOOKUP(R13,#REF!,6,0)=0,"",VLOOKUP(R13,#REF!,8,0)))</f>
        <v/>
      </c>
      <c r="T13" s="4" t="str">
        <f>IF(R13="","",VLOOKUP(R13,'[1]export-stat'!$B:$C,2,0)*1.1)</f>
        <v/>
      </c>
      <c r="U13" s="4" t="str">
        <f t="shared" si="4"/>
        <v/>
      </c>
      <c r="V13" s="3"/>
      <c r="W13" s="4" t="str">
        <f>IF(V13="","",VLOOKUP(V13,'[1]export-stat'!$B:$C,2,0)*1.1)</f>
        <v/>
      </c>
      <c r="X13" s="4" t="str">
        <f t="shared" si="5"/>
        <v/>
      </c>
      <c r="Y13" s="3"/>
      <c r="Z13" s="4" t="str">
        <f>IF(Y13="","",VLOOKUP(Y13,'[1]export-stat'!$B:$C,2,0)*1.1)</f>
        <v/>
      </c>
      <c r="AA13" s="4" t="str">
        <f t="shared" si="6"/>
        <v/>
      </c>
    </row>
    <row r="14" spans="1:27" x14ac:dyDescent="1.1000000000000001">
      <c r="B14" s="4" t="str">
        <f>IF(A14="","",VLOOKUP(A14,'[1]export-stat'!$B:$C,2,0)*1.1)</f>
        <v/>
      </c>
      <c r="C14" s="4" t="str">
        <f t="shared" si="0"/>
        <v/>
      </c>
      <c r="E14" s="4" t="str">
        <f>IF(D14="","",VLOOKUP(D14,'[1]export-stat'!$B:$C,2,0)*1.1)</f>
        <v/>
      </c>
      <c r="F14" s="4" t="str">
        <f t="shared" si="1"/>
        <v/>
      </c>
      <c r="G14" s="3"/>
      <c r="H14" s="4" t="str">
        <f>IF(G14="","",VLOOKUP(G14,'[1]export-stat'!$B:$C,2,0)*1.1)</f>
        <v/>
      </c>
      <c r="I14" s="4"/>
      <c r="J14" s="3"/>
      <c r="K14" s="3" t="str">
        <f>IF(J14="","",IF(VLOOKUP(J14,#REF!,6,0)=0,"",VLOOKUP(J14,#REF!,8,0)))</f>
        <v/>
      </c>
      <c r="L14" s="4" t="str">
        <f>IF(J14="","",VLOOKUP(J14,'[1]export-stat'!$B:$C,2,0)*1.1)</f>
        <v/>
      </c>
      <c r="M14" s="4" t="str">
        <f t="shared" si="2"/>
        <v/>
      </c>
      <c r="N14" s="3"/>
      <c r="O14" s="3" t="str">
        <f>IF(N14="","",IF(VLOOKUP(N14,#REF!,6,0)=0,"",VLOOKUP(N14,#REF!,8,0)))</f>
        <v/>
      </c>
      <c r="P14" s="4" t="str">
        <f>IF(N14="","",VLOOKUP(N14,'[1]export-stat'!$B:$C,2,0)*1.1)</f>
        <v/>
      </c>
      <c r="Q14" s="4" t="str">
        <f t="shared" si="3"/>
        <v/>
      </c>
      <c r="R14" s="3"/>
      <c r="S14" s="3" t="str">
        <f>IF(R14="","",IF(VLOOKUP(R14,#REF!,6,0)=0,"",VLOOKUP(R14,#REF!,8,0)))</f>
        <v/>
      </c>
      <c r="T14" s="4" t="str">
        <f>IF(R14="","",VLOOKUP(R14,'[1]export-stat'!$B:$C,2,0)*1.1)</f>
        <v/>
      </c>
      <c r="U14" s="4" t="str">
        <f t="shared" si="4"/>
        <v/>
      </c>
      <c r="V14" s="3"/>
      <c r="W14" s="4" t="str">
        <f>IF(V14="","",VLOOKUP(V14,'[1]export-stat'!$B:$C,2,0)*1.1)</f>
        <v/>
      </c>
      <c r="X14" s="4" t="str">
        <f t="shared" si="5"/>
        <v/>
      </c>
      <c r="Y14" s="3"/>
      <c r="Z14" s="4" t="str">
        <f>IF(Y14="","",VLOOKUP(Y14,'[1]export-stat'!$B:$C,2,0)*1.1)</f>
        <v/>
      </c>
      <c r="AA14" s="4" t="str">
        <f t="shared" si="6"/>
        <v/>
      </c>
    </row>
    <row r="15" spans="1:27" x14ac:dyDescent="1.1000000000000001">
      <c r="B15" s="4" t="str">
        <f>IF(A15="","",VLOOKUP(A15,'[1]export-stat'!$B:$C,2,0)*1.1)</f>
        <v/>
      </c>
      <c r="C15" s="4" t="str">
        <f t="shared" si="0"/>
        <v/>
      </c>
      <c r="E15" s="4" t="str">
        <f>IF(D15="","",VLOOKUP(D15,'[1]export-stat'!$B:$C,2,0)*1.1)</f>
        <v/>
      </c>
      <c r="F15" s="4" t="str">
        <f t="shared" si="1"/>
        <v/>
      </c>
      <c r="G15" s="3"/>
      <c r="H15" s="4" t="str">
        <f>IF(G15="","",VLOOKUP(G15,'[1]export-stat'!$B:$C,2,0)*1.1)</f>
        <v/>
      </c>
      <c r="I15" s="4"/>
      <c r="J15" s="3"/>
      <c r="K15" s="3" t="str">
        <f>IF(J15="","",IF(VLOOKUP(J15,#REF!,6,0)=0,"",VLOOKUP(J15,#REF!,8,0)))</f>
        <v/>
      </c>
      <c r="L15" s="4" t="str">
        <f>IF(J15="","",VLOOKUP(J15,'[1]export-stat'!$B:$C,2,0)*1.1)</f>
        <v/>
      </c>
      <c r="M15" s="4" t="str">
        <f t="shared" si="2"/>
        <v/>
      </c>
      <c r="N15" s="3"/>
      <c r="O15" s="3" t="str">
        <f>IF(N15="","",IF(VLOOKUP(N15,#REF!,6,0)=0,"",VLOOKUP(N15,#REF!,8,0)))</f>
        <v/>
      </c>
      <c r="P15" s="4" t="str">
        <f>IF(N15="","",VLOOKUP(N15,'[1]export-stat'!$B:$C,2,0)*1.1)</f>
        <v/>
      </c>
      <c r="Q15" s="4" t="str">
        <f t="shared" si="3"/>
        <v/>
      </c>
      <c r="R15" s="3"/>
      <c r="S15" s="3" t="str">
        <f>IF(R15="","",IF(VLOOKUP(R15,#REF!,6,0)=0,"",VLOOKUP(R15,#REF!,8,0)))</f>
        <v/>
      </c>
      <c r="T15" s="4" t="str">
        <f>IF(R15="","",VLOOKUP(R15,'[1]export-stat'!$B:$C,2,0)*1.1)</f>
        <v/>
      </c>
      <c r="U15" s="4" t="str">
        <f t="shared" si="4"/>
        <v/>
      </c>
      <c r="V15" s="3"/>
      <c r="W15" s="4" t="str">
        <f>IF(V15="","",VLOOKUP(V15,'[1]export-stat'!$B:$C,2,0)*1.1)</f>
        <v/>
      </c>
      <c r="X15" s="4" t="str">
        <f t="shared" si="5"/>
        <v/>
      </c>
      <c r="Y15" s="3"/>
      <c r="Z15" s="4" t="str">
        <f>IF(Y15="","",VLOOKUP(Y15,'[1]export-stat'!$B:$C,2,0)*1.1)</f>
        <v/>
      </c>
      <c r="AA15" s="4" t="str">
        <f t="shared" si="6"/>
        <v/>
      </c>
    </row>
    <row r="16" spans="1:27" x14ac:dyDescent="1.1000000000000001">
      <c r="B16" s="4" t="str">
        <f>IF(A16="","",VLOOKUP(A16,'[1]export-stat'!$B:$C,2,0)*1.1)</f>
        <v/>
      </c>
      <c r="C16" s="4" t="str">
        <f t="shared" si="0"/>
        <v/>
      </c>
      <c r="E16" s="4" t="str">
        <f>IF(D16="","",VLOOKUP(D16,'[1]export-stat'!$B:$C,2,0)*1.1)</f>
        <v/>
      </c>
      <c r="F16" s="4" t="str">
        <f t="shared" si="1"/>
        <v/>
      </c>
      <c r="G16" s="3"/>
      <c r="H16" s="4" t="str">
        <f>IF(G16="","",VLOOKUP(G16,'[1]export-stat'!$B:$C,2,0)*1.1)</f>
        <v/>
      </c>
      <c r="I16" s="4"/>
      <c r="J16" s="3"/>
      <c r="K16" s="3" t="str">
        <f>IF(J16="","",IF(VLOOKUP(J16,#REF!,6,0)=0,"",VLOOKUP(J16,#REF!,8,0)))</f>
        <v/>
      </c>
      <c r="L16" s="4" t="str">
        <f>IF(J16="","",VLOOKUP(J16,'[1]export-stat'!$B:$C,2,0)*1.1)</f>
        <v/>
      </c>
      <c r="M16" s="4" t="str">
        <f t="shared" si="2"/>
        <v/>
      </c>
      <c r="N16" s="3"/>
      <c r="O16" s="3" t="str">
        <f>IF(N16="","",IF(VLOOKUP(N16,#REF!,6,0)=0,"",VLOOKUP(N16,#REF!,8,0)))</f>
        <v/>
      </c>
      <c r="P16" s="4" t="str">
        <f>IF(N16="","",VLOOKUP(N16,'[1]export-stat'!$B:$C,2,0)*1.1)</f>
        <v/>
      </c>
      <c r="Q16" s="4" t="str">
        <f t="shared" si="3"/>
        <v/>
      </c>
      <c r="R16" s="3"/>
      <c r="S16" s="3" t="str">
        <f>IF(R16="","",IF(VLOOKUP(R16,#REF!,6,0)=0,"",VLOOKUP(R16,#REF!,8,0)))</f>
        <v/>
      </c>
      <c r="T16" s="4" t="str">
        <f>IF(R16="","",VLOOKUP(R16,'[1]export-stat'!$B:$C,2,0)*1.1)</f>
        <v/>
      </c>
      <c r="U16" s="4" t="str">
        <f t="shared" si="4"/>
        <v/>
      </c>
      <c r="V16" s="3"/>
      <c r="W16" s="4" t="str">
        <f>IF(V16="","",VLOOKUP(V16,'[1]export-stat'!$B:$C,2,0)*1.1)</f>
        <v/>
      </c>
      <c r="X16" s="4" t="str">
        <f t="shared" si="5"/>
        <v/>
      </c>
      <c r="Y16" s="3"/>
      <c r="Z16" s="4" t="str">
        <f>IF(Y16="","",VLOOKUP(Y16,'[1]export-stat'!$B:$C,2,0)*1.1)</f>
        <v/>
      </c>
      <c r="AA16" s="4" t="str">
        <f t="shared" si="6"/>
        <v/>
      </c>
    </row>
    <row r="17" spans="2:27" x14ac:dyDescent="1.1000000000000001">
      <c r="B17" s="4" t="str">
        <f>IF(A17="","",VLOOKUP(A17,'[1]export-stat'!$B:$C,2,0)*1.1)</f>
        <v/>
      </c>
      <c r="C17" s="4" t="str">
        <f t="shared" si="0"/>
        <v/>
      </c>
      <c r="E17" s="4" t="str">
        <f>IF(D17="","",VLOOKUP(D17,'[1]export-stat'!$B:$C,2,0)*1.1)</f>
        <v/>
      </c>
      <c r="F17" s="4" t="str">
        <f t="shared" si="1"/>
        <v/>
      </c>
      <c r="G17" s="3"/>
      <c r="H17" s="4" t="str">
        <f>IF(G17="","",VLOOKUP(G17,'[1]export-stat'!$B:$C,2,0)*1.1)</f>
        <v/>
      </c>
      <c r="I17" s="4"/>
      <c r="J17" s="3"/>
      <c r="K17" s="3" t="str">
        <f>IF(J17="","",IF(VLOOKUP(J17,#REF!,6,0)=0,"",VLOOKUP(J17,#REF!,8,0)))</f>
        <v/>
      </c>
      <c r="L17" s="4" t="str">
        <f>IF(J17="","",VLOOKUP(J17,'[1]export-stat'!$B:$C,2,0)*1.1)</f>
        <v/>
      </c>
      <c r="M17" s="4" t="str">
        <f t="shared" si="2"/>
        <v/>
      </c>
      <c r="N17" s="3"/>
      <c r="O17" s="3" t="str">
        <f>IF(N17="","",IF(VLOOKUP(N17,#REF!,6,0)=0,"",VLOOKUP(N17,#REF!,8,0)))</f>
        <v/>
      </c>
      <c r="P17" s="4" t="str">
        <f>IF(N17="","",VLOOKUP(N17,'[1]export-stat'!$B:$C,2,0)*1.1)</f>
        <v/>
      </c>
      <c r="Q17" s="4" t="str">
        <f t="shared" si="3"/>
        <v/>
      </c>
      <c r="R17" s="3"/>
      <c r="S17" s="3" t="str">
        <f>IF(R17="","",IF(VLOOKUP(R17,#REF!,6,0)=0,"",VLOOKUP(R17,#REF!,8,0)))</f>
        <v/>
      </c>
      <c r="T17" s="4" t="str">
        <f>IF(R17="","",VLOOKUP(R17,'[1]export-stat'!$B:$C,2,0)*1.1)</f>
        <v/>
      </c>
      <c r="U17" s="4" t="str">
        <f t="shared" si="4"/>
        <v/>
      </c>
      <c r="V17" s="3"/>
      <c r="W17" s="4" t="str">
        <f>IF(V17="","",VLOOKUP(V17,'[1]export-stat'!$B:$C,2,0)*1.1)</f>
        <v/>
      </c>
      <c r="X17" s="4" t="str">
        <f t="shared" si="5"/>
        <v/>
      </c>
      <c r="Y17" s="3"/>
      <c r="Z17" s="4" t="str">
        <f>IF(Y17="","",VLOOKUP(Y17,'[1]export-stat'!$B:$C,2,0)*1.1)</f>
        <v/>
      </c>
      <c r="AA17" s="4" t="str">
        <f t="shared" si="6"/>
        <v/>
      </c>
    </row>
    <row r="18" spans="2:27" x14ac:dyDescent="1.1000000000000001">
      <c r="B18" s="4" t="str">
        <f>IF(A18="","",VLOOKUP(A18,'[1]export-stat'!$B:$C,2,0)*1.1)</f>
        <v/>
      </c>
      <c r="C18" s="4" t="str">
        <f t="shared" ref="C18:C34" si="7">IF(B18="","",B18*0.3)</f>
        <v/>
      </c>
      <c r="E18" s="4" t="str">
        <f>IF(D18="","",VLOOKUP(D18,'[1]export-stat'!$B:$C,2,0)*1.1)</f>
        <v/>
      </c>
      <c r="F18" s="4" t="str">
        <f t="shared" si="1"/>
        <v/>
      </c>
      <c r="G18" s="3"/>
      <c r="H18" s="4"/>
      <c r="I18" s="4"/>
      <c r="J18" s="3"/>
      <c r="K18" s="3" t="str">
        <f>IF(J18="","",IF(VLOOKUP(J18,#REF!,6,0)=0,"",VLOOKUP(J18,#REF!,8,0)))</f>
        <v/>
      </c>
      <c r="L18" s="4" t="str">
        <f>IF(J18="","",VLOOKUP(J18,'[1]export-stat'!$B:$C,2,0)*1.1)</f>
        <v/>
      </c>
      <c r="M18" s="4" t="str">
        <f t="shared" si="2"/>
        <v/>
      </c>
      <c r="N18" s="3"/>
      <c r="O18" s="3" t="str">
        <f>IF(N18="","",IF(VLOOKUP(N18,#REF!,6,0)=0,"",VLOOKUP(N18,#REF!,8,0)))</f>
        <v/>
      </c>
      <c r="P18" s="4" t="str">
        <f>IF(N18="","",VLOOKUP(N18,'[1]export-stat'!$B:$C,2,0)*1.1)</f>
        <v/>
      </c>
      <c r="Q18" s="4" t="str">
        <f t="shared" si="3"/>
        <v/>
      </c>
      <c r="R18" s="3"/>
      <c r="S18" s="3" t="str">
        <f>IF(R18="","",IF(VLOOKUP(R18,#REF!,6,0)=0,"",VLOOKUP(R18,#REF!,8,0)))</f>
        <v/>
      </c>
      <c r="T18" s="4" t="str">
        <f>IF(R18="","",VLOOKUP(R18,'[1]export-stat'!$B:$C,2,0)*1.1)</f>
        <v/>
      </c>
      <c r="U18" s="4" t="str">
        <f t="shared" si="4"/>
        <v/>
      </c>
      <c r="V18" s="3"/>
      <c r="W18" s="4" t="str">
        <f>IF(V18="","",VLOOKUP(V18,'[1]export-stat'!$B:$C,2,0)*1.1)</f>
        <v/>
      </c>
      <c r="X18" s="4" t="str">
        <f t="shared" si="5"/>
        <v/>
      </c>
      <c r="Y18" s="3"/>
      <c r="Z18" s="4" t="str">
        <f>IF(Y18="","",VLOOKUP(Y18,'[1]export-stat'!$B:$C,2,0)*1.1)</f>
        <v/>
      </c>
      <c r="AA18" s="4" t="str">
        <f t="shared" si="6"/>
        <v/>
      </c>
    </row>
    <row r="19" spans="2:27" x14ac:dyDescent="1.1000000000000001">
      <c r="B19" s="4" t="str">
        <f>IF(A19="","",VLOOKUP(A19,'[1]export-stat'!$B:$C,2,0)*1.1)</f>
        <v/>
      </c>
      <c r="C19" s="4" t="str">
        <f t="shared" si="7"/>
        <v/>
      </c>
      <c r="E19" s="4" t="str">
        <f>IF(D19="","",VLOOKUP(D19,'[1]export-stat'!$B:$C,2,0)*1.1)</f>
        <v/>
      </c>
      <c r="F19" s="4" t="str">
        <f t="shared" si="1"/>
        <v/>
      </c>
      <c r="G19" s="3"/>
      <c r="H19" s="4"/>
      <c r="I19" s="4"/>
      <c r="J19" s="3"/>
      <c r="K19" s="3" t="str">
        <f>IF(J19="","",IF(VLOOKUP(J19,#REF!,6,0)=0,"",VLOOKUP(J19,#REF!,8,0)))</f>
        <v/>
      </c>
      <c r="L19" s="4" t="str">
        <f>IF(J19="","",VLOOKUP(J19,'[1]export-stat'!$B:$C,2,0)*1.1)</f>
        <v/>
      </c>
      <c r="M19" s="4" t="str">
        <f t="shared" si="2"/>
        <v/>
      </c>
      <c r="N19" s="3"/>
      <c r="O19" s="3" t="str">
        <f>IF(N19="","",IF(VLOOKUP(N19,#REF!,6,0)=0,"",VLOOKUP(N19,#REF!,8,0)))</f>
        <v/>
      </c>
      <c r="P19" s="4" t="str">
        <f>IF(N19="","",VLOOKUP(N19,'[1]export-stat'!$B:$C,2,0)*1.1)</f>
        <v/>
      </c>
      <c r="Q19" s="4" t="str">
        <f t="shared" si="3"/>
        <v/>
      </c>
      <c r="R19" s="3"/>
      <c r="S19" s="3" t="str">
        <f>IF(R19="","",IF(VLOOKUP(R19,#REF!,6,0)=0,"",VLOOKUP(R19,#REF!,8,0)))</f>
        <v/>
      </c>
      <c r="T19" s="4" t="str">
        <f>IF(R19="","",VLOOKUP(R19,'[1]export-stat'!$B:$C,2,0)*1.1)</f>
        <v/>
      </c>
      <c r="U19" s="4" t="str">
        <f t="shared" si="4"/>
        <v/>
      </c>
      <c r="V19" s="3"/>
      <c r="W19" s="4" t="str">
        <f>IF(V19="","",VLOOKUP(V19,'[1]export-stat'!$B:$C,2,0)*1.1)</f>
        <v/>
      </c>
      <c r="X19" s="4" t="str">
        <f t="shared" si="5"/>
        <v/>
      </c>
      <c r="Y19" s="3"/>
      <c r="Z19" s="4" t="str">
        <f>IF(Y19="","",VLOOKUP(Y19,'[1]export-stat'!$B:$C,2,0)*1.1)</f>
        <v/>
      </c>
      <c r="AA19" s="4" t="str">
        <f t="shared" si="6"/>
        <v/>
      </c>
    </row>
    <row r="20" spans="2:27" x14ac:dyDescent="1.1000000000000001">
      <c r="B20" s="4" t="str">
        <f>IF(A20="","",VLOOKUP(A20,'[1]export-stat'!$B:$C,2,0)*1.1)</f>
        <v/>
      </c>
      <c r="C20" s="4" t="str">
        <f t="shared" si="7"/>
        <v/>
      </c>
      <c r="E20" s="4" t="str">
        <f>IF(D20="","",VLOOKUP(D20,'[1]export-stat'!$B:$C,2,0)*1.1)</f>
        <v/>
      </c>
      <c r="F20" s="4" t="str">
        <f t="shared" si="1"/>
        <v/>
      </c>
      <c r="G20" s="3"/>
      <c r="H20" s="4"/>
      <c r="I20" s="4"/>
      <c r="J20" s="3"/>
      <c r="K20" s="3" t="str">
        <f>IF(J20="","",IF(VLOOKUP(J20,#REF!,6,0)=0,"",VLOOKUP(J20,#REF!,8,0)))</f>
        <v/>
      </c>
      <c r="L20" s="4" t="str">
        <f>IF(J20="","",VLOOKUP(J20,'[1]export-stat'!$B:$C,2,0)*1.1)</f>
        <v/>
      </c>
      <c r="M20" s="4" t="str">
        <f t="shared" si="2"/>
        <v/>
      </c>
      <c r="N20" s="3"/>
      <c r="O20" s="3" t="str">
        <f>IF(N20="","",IF(VLOOKUP(N20,#REF!,6,0)=0,"",VLOOKUP(N20,#REF!,8,0)))</f>
        <v/>
      </c>
      <c r="P20" s="4" t="str">
        <f>IF(N20="","",VLOOKUP(N20,'[1]export-stat'!$B:$C,2,0)*1.1)</f>
        <v/>
      </c>
      <c r="Q20" s="4" t="str">
        <f t="shared" si="3"/>
        <v/>
      </c>
      <c r="R20" s="3"/>
      <c r="S20" s="3" t="str">
        <f>IF(R20="","",IF(VLOOKUP(R20,#REF!,6,0)=0,"",VLOOKUP(R20,#REF!,8,0)))</f>
        <v/>
      </c>
      <c r="T20" s="4" t="str">
        <f>IF(R20="","",VLOOKUP(R20,'[1]export-stat'!$B:$C,2,0)*1.1)</f>
        <v/>
      </c>
      <c r="U20" s="4" t="str">
        <f t="shared" si="4"/>
        <v/>
      </c>
      <c r="V20" s="3"/>
      <c r="W20" s="4" t="str">
        <f>IF(V20="","",VLOOKUP(V20,'[1]export-stat'!$B:$C,2,0)*1.1)</f>
        <v/>
      </c>
      <c r="X20" s="4" t="str">
        <f t="shared" si="5"/>
        <v/>
      </c>
      <c r="Y20" s="3"/>
      <c r="Z20" s="4" t="str">
        <f>IF(Y20="","",VLOOKUP(Y20,'[1]export-stat'!$B:$C,2,0)*1.1)</f>
        <v/>
      </c>
      <c r="AA20" s="4" t="str">
        <f t="shared" si="6"/>
        <v/>
      </c>
    </row>
    <row r="21" spans="2:27" x14ac:dyDescent="1.1000000000000001">
      <c r="B21" s="4" t="str">
        <f>IF(A21="","",VLOOKUP(A21,'[1]export-stat'!$B:$C,2,0)*1.1)</f>
        <v/>
      </c>
      <c r="C21" s="4" t="str">
        <f t="shared" si="7"/>
        <v/>
      </c>
      <c r="E21" s="4" t="str">
        <f>IF(D21="","",VLOOKUP(D21,'[1]export-stat'!$B:$C,2,0)*1.1)</f>
        <v/>
      </c>
      <c r="F21" s="4" t="str">
        <f t="shared" si="1"/>
        <v/>
      </c>
      <c r="G21" s="3"/>
      <c r="H21" s="4"/>
      <c r="I21" s="4"/>
      <c r="J21" s="3"/>
      <c r="K21" s="3" t="str">
        <f>IF(J21="","",IF(VLOOKUP(J21,#REF!,6,0)=0,"",VLOOKUP(J21,#REF!,8,0)))</f>
        <v/>
      </c>
      <c r="L21" s="4" t="str">
        <f>IF(J21="","",VLOOKUP(J21,'[1]export-stat'!$B:$C,2,0)*1.1)</f>
        <v/>
      </c>
      <c r="M21" s="4" t="str">
        <f t="shared" si="2"/>
        <v/>
      </c>
      <c r="N21" s="3"/>
      <c r="O21" s="3" t="str">
        <f>IF(N21="","",IF(VLOOKUP(N21,#REF!,6,0)=0,"",VLOOKUP(N21,#REF!,8,0)))</f>
        <v/>
      </c>
      <c r="P21" s="4" t="str">
        <f>IF(N21="","",VLOOKUP(N21,'[1]export-stat'!$B:$C,2,0)*1.1)</f>
        <v/>
      </c>
      <c r="Q21" s="4" t="str">
        <f t="shared" si="3"/>
        <v/>
      </c>
      <c r="R21" s="3"/>
      <c r="S21" s="3" t="str">
        <f>IF(R21="","",IF(VLOOKUP(R21,#REF!,6,0)=0,"",VLOOKUP(R21,#REF!,8,0)))</f>
        <v/>
      </c>
      <c r="T21" s="4" t="str">
        <f>IF(R21="","",VLOOKUP(R21,'[1]export-stat'!$B:$C,2,0)*1.1)</f>
        <v/>
      </c>
      <c r="U21" s="4" t="str">
        <f t="shared" si="4"/>
        <v/>
      </c>
      <c r="V21" s="3"/>
      <c r="W21" s="4" t="str">
        <f>IF(V21="","",VLOOKUP(V21,'[1]export-stat'!$B:$C,2,0)*1.1)</f>
        <v/>
      </c>
      <c r="X21" s="4" t="str">
        <f t="shared" si="5"/>
        <v/>
      </c>
      <c r="Y21" s="3"/>
      <c r="Z21" s="4" t="str">
        <f>IF(Y21="","",VLOOKUP(Y21,'[1]export-stat'!$B:$C,2,0)*1.1)</f>
        <v/>
      </c>
      <c r="AA21" s="4" t="str">
        <f t="shared" si="6"/>
        <v/>
      </c>
    </row>
    <row r="22" spans="2:27" x14ac:dyDescent="1.1000000000000001">
      <c r="B22" s="4" t="str">
        <f>IF(A22="","",VLOOKUP(A22,'[1]export-stat'!$B:$C,2,0)*1.1)</f>
        <v/>
      </c>
      <c r="C22" s="4" t="str">
        <f t="shared" si="7"/>
        <v/>
      </c>
      <c r="E22" s="4" t="str">
        <f>IF(D22="","",VLOOKUP(D22,'[1]export-stat'!$B:$C,2,0)*1.1)</f>
        <v/>
      </c>
      <c r="F22" s="4" t="str">
        <f t="shared" si="1"/>
        <v/>
      </c>
      <c r="G22" s="3"/>
      <c r="H22" s="4"/>
      <c r="I22" s="4"/>
      <c r="J22" s="3"/>
      <c r="K22" s="3" t="str">
        <f>IF(J22="","",IF(VLOOKUP(J22,#REF!,6,0)=0,"",VLOOKUP(J22,#REF!,8,0)))</f>
        <v/>
      </c>
      <c r="L22" s="4" t="str">
        <f>IF(J22="","",VLOOKUP(J22,'[1]export-stat'!$B:$C,2,0)*1.1)</f>
        <v/>
      </c>
      <c r="M22" s="4" t="str">
        <f t="shared" si="2"/>
        <v/>
      </c>
      <c r="N22" s="3"/>
      <c r="O22" s="3" t="str">
        <f>IF(N22="","",IF(VLOOKUP(N22,#REF!,6,0)=0,"",VLOOKUP(N22,#REF!,8,0)))</f>
        <v/>
      </c>
      <c r="P22" s="4" t="str">
        <f>IF(N22="","",VLOOKUP(N22,'[1]export-stat'!$B:$C,2,0)*1.1)</f>
        <v/>
      </c>
      <c r="Q22" s="4" t="str">
        <f t="shared" si="3"/>
        <v/>
      </c>
      <c r="R22" s="3"/>
      <c r="S22" s="3" t="str">
        <f>IF(R22="","",IF(VLOOKUP(R22,#REF!,6,0)=0,"",VLOOKUP(R22,#REF!,8,0)))</f>
        <v/>
      </c>
      <c r="T22" s="4" t="str">
        <f>IF(R22="","",VLOOKUP(R22,'[1]export-stat'!$B:$C,2,0)*1.1)</f>
        <v/>
      </c>
      <c r="U22" s="4" t="str">
        <f t="shared" si="4"/>
        <v/>
      </c>
      <c r="V22" s="3"/>
      <c r="W22" s="4" t="str">
        <f>IF(V22="","",VLOOKUP(V22,'[1]export-stat'!$B:$C,2,0)*1.1)</f>
        <v/>
      </c>
      <c r="X22" s="4" t="str">
        <f t="shared" si="5"/>
        <v/>
      </c>
      <c r="Y22" s="3"/>
      <c r="Z22" s="4" t="str">
        <f>IF(Y22="","",VLOOKUP(Y22,'[1]export-stat'!$B:$C,2,0)*1.1)</f>
        <v/>
      </c>
      <c r="AA22" s="4" t="str">
        <f t="shared" si="6"/>
        <v/>
      </c>
    </row>
    <row r="23" spans="2:27" x14ac:dyDescent="1.1000000000000001">
      <c r="B23" s="4" t="str">
        <f>IF(A23="","",VLOOKUP(A23,'[1]export-stat'!$B:$C,2,0)*1.1)</f>
        <v/>
      </c>
      <c r="C23" s="4" t="str">
        <f t="shared" si="7"/>
        <v/>
      </c>
      <c r="E23" s="4" t="str">
        <f>IF(D23="","",VLOOKUP(D23,'[1]export-stat'!$B:$C,2,0)*1.1)</f>
        <v/>
      </c>
      <c r="F23" s="4" t="str">
        <f t="shared" si="1"/>
        <v/>
      </c>
      <c r="G23" s="3"/>
      <c r="H23" s="4"/>
      <c r="I23" s="4"/>
      <c r="J23" s="3"/>
      <c r="K23" s="3" t="str">
        <f>IF(J23="","",IF(VLOOKUP(J23,#REF!,6,0)=0,"",VLOOKUP(J23,#REF!,8,0)))</f>
        <v/>
      </c>
      <c r="L23" s="4" t="str">
        <f>IF(J23="","",VLOOKUP(J23,'[1]export-stat'!$B:$C,2,0)*1.1)</f>
        <v/>
      </c>
      <c r="M23" s="4" t="str">
        <f t="shared" si="2"/>
        <v/>
      </c>
      <c r="N23" s="3"/>
      <c r="O23" s="3" t="str">
        <f>IF(N23="","",IF(VLOOKUP(N23,#REF!,6,0)=0,"",VLOOKUP(N23,#REF!,8,0)))</f>
        <v/>
      </c>
      <c r="P23" s="4" t="str">
        <f>IF(N23="","",VLOOKUP(N23,'[1]export-stat'!$B:$C,2,0)*1.1)</f>
        <v/>
      </c>
      <c r="Q23" s="4" t="str">
        <f t="shared" si="3"/>
        <v/>
      </c>
      <c r="R23" s="3"/>
      <c r="S23" s="3" t="str">
        <f>IF(R23="","",IF(VLOOKUP(R23,#REF!,6,0)=0,"",VLOOKUP(R23,#REF!,8,0)))</f>
        <v/>
      </c>
      <c r="T23" s="4" t="str">
        <f>IF(R23="","",VLOOKUP(R23,'[1]export-stat'!$B:$C,2,0)*1.1)</f>
        <v/>
      </c>
      <c r="U23" s="4" t="str">
        <f t="shared" si="4"/>
        <v/>
      </c>
      <c r="V23" s="3"/>
      <c r="W23" s="4" t="str">
        <f>IF(V23="","",VLOOKUP(V23,'[1]export-stat'!$B:$C,2,0)*1.1)</f>
        <v/>
      </c>
      <c r="X23" s="4" t="str">
        <f t="shared" si="5"/>
        <v/>
      </c>
      <c r="Y23" s="3"/>
      <c r="Z23" s="4" t="str">
        <f>IF(Y23="","",VLOOKUP(Y23,'[1]export-stat'!$B:$C,2,0)*1.1)</f>
        <v/>
      </c>
      <c r="AA23" s="4" t="str">
        <f t="shared" si="6"/>
        <v/>
      </c>
    </row>
    <row r="24" spans="2:27" x14ac:dyDescent="1.1000000000000001">
      <c r="B24" s="4" t="str">
        <f>IF(A24="","",VLOOKUP(A24,'[1]export-stat'!$B:$C,2,0)*1.1)</f>
        <v/>
      </c>
      <c r="C24" s="4" t="str">
        <f t="shared" si="7"/>
        <v/>
      </c>
      <c r="E24" s="4" t="str">
        <f>IF(D24="","",VLOOKUP(D24,'[1]export-stat'!$B:$C,2,0)*1.1)</f>
        <v/>
      </c>
      <c r="F24" s="4" t="str">
        <f t="shared" si="1"/>
        <v/>
      </c>
      <c r="G24" s="3"/>
      <c r="H24" s="4"/>
      <c r="I24" s="4"/>
      <c r="J24" s="3"/>
      <c r="K24" s="3" t="str">
        <f>IF(J24="","",IF(VLOOKUP(J24,#REF!,6,0)=0,"",VLOOKUP(J24,#REF!,8,0)))</f>
        <v/>
      </c>
      <c r="L24" s="4" t="str">
        <f>IF(J24="","",VLOOKUP(J24,'[1]export-stat'!$B:$C,2,0)*1.1)</f>
        <v/>
      </c>
      <c r="M24" s="4" t="str">
        <f t="shared" si="2"/>
        <v/>
      </c>
      <c r="N24" s="3"/>
      <c r="O24" s="3" t="str">
        <f>IF(N24="","",IF(VLOOKUP(N24,#REF!,6,0)=0,"",VLOOKUP(N24,#REF!,8,0)))</f>
        <v/>
      </c>
      <c r="P24" s="4" t="str">
        <f>IF(N24="","",VLOOKUP(N24,'[1]export-stat'!$B:$C,2,0)*1.1)</f>
        <v/>
      </c>
      <c r="Q24" s="4" t="str">
        <f t="shared" si="3"/>
        <v/>
      </c>
      <c r="R24" s="3"/>
      <c r="S24" s="3" t="str">
        <f>IF(R24="","",IF(VLOOKUP(R24,#REF!,6,0)=0,"",VLOOKUP(R24,#REF!,8,0)))</f>
        <v/>
      </c>
      <c r="T24" s="4" t="str">
        <f>IF(R24="","",VLOOKUP(R24,'[1]export-stat'!$B:$C,2,0)*1.1)</f>
        <v/>
      </c>
      <c r="U24" s="4" t="str">
        <f t="shared" si="4"/>
        <v/>
      </c>
      <c r="V24" s="3"/>
      <c r="W24" s="4" t="str">
        <f>IF(V24="","",VLOOKUP(V24,'[1]export-stat'!$B:$C,2,0)*1.1)</f>
        <v/>
      </c>
      <c r="X24" s="4" t="str">
        <f t="shared" si="5"/>
        <v/>
      </c>
      <c r="Y24" s="3"/>
      <c r="Z24" s="4" t="str">
        <f>IF(Y24="","",VLOOKUP(Y24,'[1]export-stat'!$B:$C,2,0)*1.1)</f>
        <v/>
      </c>
      <c r="AA24" s="4" t="str">
        <f t="shared" si="6"/>
        <v/>
      </c>
    </row>
    <row r="25" spans="2:27" x14ac:dyDescent="1.1000000000000001">
      <c r="B25" s="4" t="str">
        <f>IF(A25="","",VLOOKUP(A25,'[1]export-stat'!$B:$C,2,0)*1.1)</f>
        <v/>
      </c>
      <c r="C25" s="4" t="str">
        <f t="shared" si="7"/>
        <v/>
      </c>
      <c r="E25" s="4" t="str">
        <f>IF(D25="","",VLOOKUP(D25,'[1]export-stat'!$B:$C,2,0)*1.1)</f>
        <v/>
      </c>
      <c r="F25" s="4" t="str">
        <f t="shared" si="1"/>
        <v/>
      </c>
      <c r="G25" s="3"/>
      <c r="H25" s="4"/>
      <c r="I25" s="4"/>
      <c r="J25" s="3"/>
      <c r="K25" s="3" t="str">
        <f>IF(J25="","",IF(VLOOKUP(J25,#REF!,6,0)=0,"",VLOOKUP(J25,#REF!,8,0)))</f>
        <v/>
      </c>
      <c r="L25" s="4" t="str">
        <f>IF(J25="","",VLOOKUP(J25,'[1]export-stat'!$B:$C,2,0)*1.1)</f>
        <v/>
      </c>
      <c r="M25" s="4" t="str">
        <f t="shared" si="2"/>
        <v/>
      </c>
      <c r="N25" s="3"/>
      <c r="O25" s="3" t="str">
        <f>IF(N25="","",IF(VLOOKUP(N25,#REF!,6,0)=0,"",VLOOKUP(N25,#REF!,8,0)))</f>
        <v/>
      </c>
      <c r="P25" s="4" t="str">
        <f>IF(N25="","",VLOOKUP(N25,'[1]export-stat'!$B:$C,2,0)*1.1)</f>
        <v/>
      </c>
      <c r="Q25" s="4" t="str">
        <f t="shared" si="3"/>
        <v/>
      </c>
      <c r="R25" s="3"/>
      <c r="S25" s="3" t="str">
        <f>IF(R25="","",IF(VLOOKUP(R25,#REF!,6,0)=0,"",VLOOKUP(R25,#REF!,8,0)))</f>
        <v/>
      </c>
      <c r="T25" s="4" t="str">
        <f>IF(R25="","",VLOOKUP(R25,'[1]export-stat'!$B:$C,2,0)*1.1)</f>
        <v/>
      </c>
      <c r="U25" s="4" t="str">
        <f t="shared" si="4"/>
        <v/>
      </c>
      <c r="V25" s="3"/>
      <c r="W25" s="4" t="str">
        <f>IF(V25="","",VLOOKUP(V25,'[1]export-stat'!$B:$C,2,0)*1.1)</f>
        <v/>
      </c>
      <c r="X25" s="4" t="str">
        <f t="shared" si="5"/>
        <v/>
      </c>
      <c r="Y25" s="3"/>
      <c r="Z25" s="4" t="str">
        <f>IF(Y25="","",VLOOKUP(Y25,'[1]export-stat'!$B:$C,2,0)*1.1)</f>
        <v/>
      </c>
      <c r="AA25" s="4" t="str">
        <f t="shared" si="6"/>
        <v/>
      </c>
    </row>
    <row r="26" spans="2:27" x14ac:dyDescent="1.1000000000000001">
      <c r="B26" s="4" t="str">
        <f>IF(A26="","",VLOOKUP(A26,'[1]export-stat'!$B:$C,2,0)*1.1)</f>
        <v/>
      </c>
      <c r="C26" s="4" t="str">
        <f t="shared" si="7"/>
        <v/>
      </c>
      <c r="E26" s="4" t="str">
        <f>IF(D26="","",VLOOKUP(D26,'[1]export-stat'!$B:$C,2,0)*1.1)</f>
        <v/>
      </c>
      <c r="F26" s="4" t="str">
        <f t="shared" si="1"/>
        <v/>
      </c>
      <c r="G26" s="3"/>
      <c r="H26" s="4"/>
      <c r="I26" s="4"/>
      <c r="J26" s="3"/>
      <c r="K26" s="3" t="str">
        <f>IF(J26="","",IF(VLOOKUP(J26,#REF!,6,0)=0,"",VLOOKUP(J26,#REF!,8,0)))</f>
        <v/>
      </c>
      <c r="L26" s="4" t="str">
        <f>IF(J26="","",VLOOKUP(J26,'[1]export-stat'!$B:$C,2,0)*1.1)</f>
        <v/>
      </c>
      <c r="M26" s="4" t="str">
        <f t="shared" si="2"/>
        <v/>
      </c>
      <c r="N26" s="3"/>
      <c r="O26" s="3" t="str">
        <f>IF(N26="","",IF(VLOOKUP(N26,#REF!,6,0)=0,"",VLOOKUP(N26,#REF!,8,0)))</f>
        <v/>
      </c>
      <c r="P26" s="4" t="str">
        <f>IF(N26="","",VLOOKUP(N26,'[1]export-stat'!$B:$C,2,0)*1.1)</f>
        <v/>
      </c>
      <c r="Q26" s="4" t="str">
        <f t="shared" si="3"/>
        <v/>
      </c>
      <c r="R26" s="3"/>
      <c r="S26" s="3" t="str">
        <f>IF(R26="","",IF(VLOOKUP(R26,#REF!,6,0)=0,"",VLOOKUP(R26,#REF!,8,0)))</f>
        <v/>
      </c>
      <c r="T26" s="4" t="str">
        <f>IF(R26="","",VLOOKUP(R26,'[1]export-stat'!$B:$C,2,0)*1.1)</f>
        <v/>
      </c>
      <c r="U26" s="4" t="str">
        <f t="shared" si="4"/>
        <v/>
      </c>
      <c r="V26" s="3"/>
      <c r="W26" s="4" t="str">
        <f>IF(V26="","",VLOOKUP(V26,'[1]export-stat'!$B:$C,2,0)*1.1)</f>
        <v/>
      </c>
      <c r="X26" s="4" t="str">
        <f t="shared" si="5"/>
        <v/>
      </c>
      <c r="Y26" s="3"/>
      <c r="Z26" s="4" t="str">
        <f>IF(Y26="","",VLOOKUP(Y26,'[1]export-stat'!$B:$C,2,0)*1.1)</f>
        <v/>
      </c>
      <c r="AA26" s="4" t="str">
        <f t="shared" si="6"/>
        <v/>
      </c>
    </row>
    <row r="27" spans="2:27" x14ac:dyDescent="1.1000000000000001">
      <c r="B27" s="4" t="str">
        <f>IF(A27="","",VLOOKUP(A27,'[1]export-stat'!$B:$C,2,0)*1.1)</f>
        <v/>
      </c>
      <c r="C27" s="4" t="str">
        <f t="shared" si="7"/>
        <v/>
      </c>
      <c r="E27" s="4" t="str">
        <f>IF(D27="","",VLOOKUP(D27,'[1]export-stat'!$B:$C,2,0)*1.1)</f>
        <v/>
      </c>
      <c r="F27" s="4" t="str">
        <f t="shared" si="1"/>
        <v/>
      </c>
      <c r="G27" s="3"/>
      <c r="H27" s="4"/>
      <c r="I27" s="4"/>
      <c r="J27" s="3"/>
      <c r="K27" s="3" t="str">
        <f>IF(J27="","",IF(VLOOKUP(J27,#REF!,6,0)=0,"",VLOOKUP(J27,#REF!,8,0)))</f>
        <v/>
      </c>
      <c r="L27" s="4" t="str">
        <f>IF(J27="","",VLOOKUP(J27,'[1]export-stat'!$B:$C,2,0)*1.1)</f>
        <v/>
      </c>
      <c r="M27" s="4" t="str">
        <f t="shared" si="2"/>
        <v/>
      </c>
      <c r="N27" s="3"/>
      <c r="O27" s="3" t="str">
        <f>IF(N27="","",IF(VLOOKUP(N27,#REF!,6,0)=0,"",VLOOKUP(N27,#REF!,8,0)))</f>
        <v/>
      </c>
      <c r="P27" s="4" t="str">
        <f>IF(N27="","",VLOOKUP(N27,'[1]export-stat'!$B:$C,2,0)*1.1)</f>
        <v/>
      </c>
      <c r="Q27" s="4" t="str">
        <f t="shared" si="3"/>
        <v/>
      </c>
      <c r="R27" s="3"/>
      <c r="S27" s="3" t="str">
        <f>IF(R27="","",IF(VLOOKUP(R27,#REF!,6,0)=0,"",VLOOKUP(R27,#REF!,8,0)))</f>
        <v/>
      </c>
      <c r="T27" s="4" t="str">
        <f>IF(R27="","",VLOOKUP(R27,'[1]export-stat'!$B:$C,2,0)*1.1)</f>
        <v/>
      </c>
      <c r="U27" s="4" t="str">
        <f t="shared" si="4"/>
        <v/>
      </c>
      <c r="V27" s="3"/>
      <c r="W27" s="4" t="str">
        <f>IF(V27="","",VLOOKUP(V27,'[1]export-stat'!$B:$C,2,0)*1.1)</f>
        <v/>
      </c>
      <c r="X27" s="4" t="str">
        <f t="shared" si="5"/>
        <v/>
      </c>
      <c r="Y27" s="3"/>
      <c r="Z27" s="4" t="str">
        <f>IF(Y27="","",VLOOKUP(Y27,'[1]export-stat'!$B:$C,2,0)*1.1)</f>
        <v/>
      </c>
      <c r="AA27" s="4" t="str">
        <f t="shared" si="6"/>
        <v/>
      </c>
    </row>
    <row r="28" spans="2:27" x14ac:dyDescent="1.1000000000000001">
      <c r="B28" s="4" t="str">
        <f>IF(A28="","",VLOOKUP(A28,'[1]export-stat'!$B:$C,2,0)*1.1)</f>
        <v/>
      </c>
      <c r="C28" s="4" t="str">
        <f t="shared" si="7"/>
        <v/>
      </c>
      <c r="E28" s="4" t="str">
        <f>IF(D28="","",VLOOKUP(D28,'[1]export-stat'!$B:$C,2,0)*1.1)</f>
        <v/>
      </c>
      <c r="F28" s="4" t="str">
        <f t="shared" si="1"/>
        <v/>
      </c>
      <c r="G28" s="3"/>
      <c r="H28" s="4"/>
      <c r="I28" s="4"/>
      <c r="J28" s="3"/>
      <c r="K28" s="3" t="str">
        <f>IF(J28="","",IF(VLOOKUP(J28,#REF!,6,0)=0,"",VLOOKUP(J28,#REF!,8,0)))</f>
        <v/>
      </c>
      <c r="L28" s="4" t="str">
        <f>IF(J28="","",VLOOKUP(J28,'[1]export-stat'!$B:$C,2,0)*1.1)</f>
        <v/>
      </c>
      <c r="M28" s="4" t="str">
        <f t="shared" si="2"/>
        <v/>
      </c>
      <c r="N28" s="3"/>
      <c r="O28" s="3" t="str">
        <f>IF(N28="","",IF(VLOOKUP(N28,#REF!,6,0)=0,"",VLOOKUP(N28,#REF!,8,0)))</f>
        <v/>
      </c>
      <c r="P28" s="4" t="str">
        <f>IF(N28="","",VLOOKUP(N28,'[1]export-stat'!$B:$C,2,0)*1.1)</f>
        <v/>
      </c>
      <c r="Q28" s="4" t="str">
        <f t="shared" si="3"/>
        <v/>
      </c>
      <c r="R28" s="3"/>
      <c r="S28" s="3" t="str">
        <f>IF(R28="","",IF(VLOOKUP(R28,#REF!,6,0)=0,"",VLOOKUP(R28,#REF!,8,0)))</f>
        <v/>
      </c>
      <c r="T28" s="4" t="str">
        <f>IF(R28="","",VLOOKUP(R28,'[1]export-stat'!$B:$C,2,0)*1.1)</f>
        <v/>
      </c>
      <c r="U28" s="4" t="str">
        <f t="shared" si="4"/>
        <v/>
      </c>
      <c r="V28" s="3"/>
      <c r="W28" s="4" t="str">
        <f>IF(V28="","",VLOOKUP(V28,'[1]export-stat'!$B:$C,2,0)*1.1)</f>
        <v/>
      </c>
      <c r="X28" s="4" t="str">
        <f t="shared" si="5"/>
        <v/>
      </c>
      <c r="Y28" s="3"/>
      <c r="Z28" s="4" t="str">
        <f>IF(Y28="","",VLOOKUP(Y28,'[1]export-stat'!$B:$C,2,0)*1.1)</f>
        <v/>
      </c>
      <c r="AA28" s="4" t="str">
        <f t="shared" si="6"/>
        <v/>
      </c>
    </row>
    <row r="29" spans="2:27" x14ac:dyDescent="1.1000000000000001">
      <c r="B29" s="4" t="str">
        <f>IF(A29="","",VLOOKUP(A29,'[1]export-stat'!$B:$C,2,0)*1.1)</f>
        <v/>
      </c>
      <c r="C29" s="4" t="str">
        <f t="shared" si="7"/>
        <v/>
      </c>
      <c r="E29" s="4" t="str">
        <f>IF(D29="","",VLOOKUP(D29,'[1]export-stat'!$B:$C,2,0)*1.1)</f>
        <v/>
      </c>
      <c r="F29" s="4" t="str">
        <f t="shared" si="1"/>
        <v/>
      </c>
      <c r="G29" s="3"/>
      <c r="H29" s="4"/>
      <c r="I29" s="4"/>
      <c r="J29" s="3"/>
      <c r="K29" s="3" t="str">
        <f>IF(J29="","",IF(VLOOKUP(J29,#REF!,6,0)=0,"",VLOOKUP(J29,#REF!,8,0)))</f>
        <v/>
      </c>
      <c r="L29" s="4" t="str">
        <f>IF(J29="","",VLOOKUP(J29,'[1]export-stat'!$B:$C,2,0)*1.1)</f>
        <v/>
      </c>
      <c r="M29" s="4" t="str">
        <f t="shared" si="2"/>
        <v/>
      </c>
      <c r="N29" s="3"/>
      <c r="O29" s="3" t="str">
        <f>IF(N29="","",IF(VLOOKUP(N29,#REF!,6,0)=0,"",VLOOKUP(N29,#REF!,8,0)))</f>
        <v/>
      </c>
      <c r="P29" s="4" t="str">
        <f>IF(N29="","",VLOOKUP(N29,'[1]export-stat'!$B:$C,2,0)*1.1)</f>
        <v/>
      </c>
      <c r="Q29" s="4" t="str">
        <f t="shared" si="3"/>
        <v/>
      </c>
      <c r="R29" s="3"/>
      <c r="S29" s="3" t="str">
        <f>IF(R29="","",IF(VLOOKUP(R29,#REF!,6,0)=0,"",VLOOKUP(R29,#REF!,8,0)))</f>
        <v/>
      </c>
      <c r="T29" s="4" t="str">
        <f>IF(R29="","",VLOOKUP(R29,'[1]export-stat'!$B:$C,2,0)*1.1)</f>
        <v/>
      </c>
      <c r="U29" s="4" t="str">
        <f t="shared" si="4"/>
        <v/>
      </c>
      <c r="V29" s="3"/>
      <c r="W29" s="4" t="str">
        <f>IF(V29="","",VLOOKUP(V29,'[1]export-stat'!$B:$C,2,0)*1.1)</f>
        <v/>
      </c>
      <c r="X29" s="4" t="str">
        <f t="shared" si="5"/>
        <v/>
      </c>
      <c r="Y29" s="3"/>
      <c r="Z29" s="4" t="str">
        <f>IF(Y29="","",VLOOKUP(Y29,'[1]export-stat'!$B:$C,2,0)*1.1)</f>
        <v/>
      </c>
      <c r="AA29" s="4" t="str">
        <f t="shared" si="6"/>
        <v/>
      </c>
    </row>
    <row r="30" spans="2:27" x14ac:dyDescent="1.1000000000000001">
      <c r="B30" s="4" t="str">
        <f>IF(A30="","",VLOOKUP(A30,'[1]export-stat'!$B:$C,2,0)*1.1)</f>
        <v/>
      </c>
      <c r="C30" s="4" t="str">
        <f t="shared" si="7"/>
        <v/>
      </c>
      <c r="E30" s="4" t="str">
        <f>IF(D30="","",VLOOKUP(D30,'[1]export-stat'!$B:$C,2,0)*1.1)</f>
        <v/>
      </c>
      <c r="F30" s="4" t="str">
        <f t="shared" si="1"/>
        <v/>
      </c>
      <c r="G30" s="3"/>
      <c r="H30" s="4"/>
      <c r="I30" s="4"/>
      <c r="J30" s="3"/>
      <c r="K30" s="3" t="str">
        <f>IF(J30="","",IF(VLOOKUP(J30,#REF!,6,0)=0,"",VLOOKUP(J30,#REF!,8,0)))</f>
        <v/>
      </c>
      <c r="L30" s="4" t="str">
        <f>IF(J30="","",VLOOKUP(J30,'[1]export-stat'!$B:$C,2,0)*1.1)</f>
        <v/>
      </c>
      <c r="M30" s="4" t="str">
        <f t="shared" si="2"/>
        <v/>
      </c>
      <c r="N30" s="3"/>
      <c r="O30" s="3" t="str">
        <f>IF(N30="","",IF(VLOOKUP(N30,#REF!,6,0)=0,"",VLOOKUP(N30,#REF!,8,0)))</f>
        <v/>
      </c>
      <c r="P30" s="4" t="str">
        <f>IF(N30="","",VLOOKUP(N30,'[1]export-stat'!$B:$C,2,0)*1.1)</f>
        <v/>
      </c>
      <c r="Q30" s="4" t="str">
        <f t="shared" si="3"/>
        <v/>
      </c>
      <c r="R30" s="3"/>
      <c r="S30" s="3" t="str">
        <f>IF(R30="","",IF(VLOOKUP(R30,#REF!,6,0)=0,"",VLOOKUP(R30,#REF!,8,0)))</f>
        <v/>
      </c>
      <c r="T30" s="4" t="str">
        <f>IF(R30="","",VLOOKUP(R30,'[1]export-stat'!$B:$C,2,0)*1.1)</f>
        <v/>
      </c>
      <c r="U30" s="4" t="str">
        <f t="shared" si="4"/>
        <v/>
      </c>
      <c r="V30" s="3"/>
      <c r="W30" s="4" t="str">
        <f>IF(V30="","",VLOOKUP(V30,'[1]export-stat'!$B:$C,2,0)*1.1)</f>
        <v/>
      </c>
      <c r="X30" s="4" t="str">
        <f t="shared" si="5"/>
        <v/>
      </c>
      <c r="Y30" s="3"/>
      <c r="Z30" s="4" t="str">
        <f>IF(Y30="","",VLOOKUP(Y30,'[1]export-stat'!$B:$C,2,0)*1.1)</f>
        <v/>
      </c>
      <c r="AA30" s="4" t="str">
        <f t="shared" si="6"/>
        <v/>
      </c>
    </row>
    <row r="31" spans="2:27" x14ac:dyDescent="1.1000000000000001">
      <c r="B31" s="4" t="str">
        <f>IF(A31="","",VLOOKUP(A31,'[1]export-stat'!$B:$C,2,0)*1.1)</f>
        <v/>
      </c>
      <c r="C31" s="4" t="str">
        <f t="shared" si="7"/>
        <v/>
      </c>
      <c r="E31" s="4" t="str">
        <f>IF(D31="","",VLOOKUP(D31,'[1]export-stat'!$B:$C,2,0)*1.1)</f>
        <v/>
      </c>
      <c r="F31" s="4" t="str">
        <f t="shared" si="1"/>
        <v/>
      </c>
      <c r="G31" s="3"/>
      <c r="H31" s="4"/>
      <c r="I31" s="4"/>
      <c r="J31" s="3"/>
      <c r="K31" s="3" t="str">
        <f>IF(J31="","",IF(VLOOKUP(J31,#REF!,6,0)=0,"",VLOOKUP(J31,#REF!,8,0)))</f>
        <v/>
      </c>
      <c r="L31" s="4" t="str">
        <f>IF(J31="","",VLOOKUP(J31,'[1]export-stat'!$B:$C,2,0)*1.1)</f>
        <v/>
      </c>
      <c r="M31" s="4" t="str">
        <f t="shared" si="2"/>
        <v/>
      </c>
      <c r="N31" s="3"/>
      <c r="O31" s="3" t="str">
        <f>IF(N31="","",IF(VLOOKUP(N31,#REF!,6,0)=0,"",VLOOKUP(N31,#REF!,8,0)))</f>
        <v/>
      </c>
      <c r="P31" s="4" t="str">
        <f>IF(N31="","",VLOOKUP(N31,'[1]export-stat'!$B:$C,2,0)*1.1)</f>
        <v/>
      </c>
      <c r="Q31" s="4" t="str">
        <f t="shared" si="3"/>
        <v/>
      </c>
      <c r="R31" s="3"/>
      <c r="S31" s="3" t="str">
        <f>IF(R31="","",IF(VLOOKUP(R31,#REF!,6,0)=0,"",VLOOKUP(R31,#REF!,8,0)))</f>
        <v/>
      </c>
      <c r="T31" s="4" t="str">
        <f>IF(R31="","",VLOOKUP(R31,'[1]export-stat'!$B:$C,2,0)*1.1)</f>
        <v/>
      </c>
      <c r="U31" s="4" t="str">
        <f t="shared" si="4"/>
        <v/>
      </c>
      <c r="V31" s="3"/>
      <c r="W31" s="4" t="str">
        <f>IF(V31="","",VLOOKUP(V31,'[1]export-stat'!$B:$C,2,0)*1.1)</f>
        <v/>
      </c>
      <c r="X31" s="4" t="str">
        <f t="shared" si="5"/>
        <v/>
      </c>
      <c r="Y31" s="3"/>
      <c r="Z31" s="4" t="str">
        <f>IF(Y31="","",VLOOKUP(Y31,'[1]export-stat'!$B:$C,2,0)*1.1)</f>
        <v/>
      </c>
      <c r="AA31" s="4" t="str">
        <f t="shared" si="6"/>
        <v/>
      </c>
    </row>
    <row r="32" spans="2:27" x14ac:dyDescent="1.1000000000000001">
      <c r="B32" s="4" t="str">
        <f>IF(A32="","",VLOOKUP(A32,'[1]export-stat'!$B:$C,2,0)*1.1)</f>
        <v/>
      </c>
      <c r="C32" s="4" t="str">
        <f t="shared" si="7"/>
        <v/>
      </c>
      <c r="E32" s="4" t="str">
        <f>IF(D32="","",VLOOKUP(D32,'[1]export-stat'!$B:$C,2,0)*1.1)</f>
        <v/>
      </c>
      <c r="F32" s="4" t="str">
        <f t="shared" si="1"/>
        <v/>
      </c>
      <c r="G32" s="3"/>
      <c r="H32" s="4"/>
      <c r="I32" s="4"/>
      <c r="J32" s="3"/>
      <c r="K32" s="3" t="str">
        <f>IF(J32="","",IF(VLOOKUP(J32,#REF!,6,0)=0,"",VLOOKUP(J32,#REF!,8,0)))</f>
        <v/>
      </c>
      <c r="L32" s="4" t="str">
        <f>IF(J32="","",VLOOKUP(J32,'[1]export-stat'!$B:$C,2,0)*1.1)</f>
        <v/>
      </c>
      <c r="M32" s="4" t="str">
        <f t="shared" si="2"/>
        <v/>
      </c>
      <c r="N32" s="3"/>
      <c r="O32" s="3" t="str">
        <f>IF(N32="","",IF(VLOOKUP(N32,#REF!,6,0)=0,"",VLOOKUP(N32,#REF!,8,0)))</f>
        <v/>
      </c>
      <c r="P32" s="4" t="str">
        <f>IF(N32="","",VLOOKUP(N32,'[1]export-stat'!$B:$C,2,0)*1.1)</f>
        <v/>
      </c>
      <c r="Q32" s="4" t="str">
        <f t="shared" si="3"/>
        <v/>
      </c>
      <c r="R32" s="3"/>
      <c r="S32" s="3" t="str">
        <f>IF(R32="","",IF(VLOOKUP(R32,#REF!,6,0)=0,"",VLOOKUP(R32,#REF!,8,0)))</f>
        <v/>
      </c>
      <c r="T32" s="4" t="str">
        <f>IF(R32="","",VLOOKUP(R32,'[1]export-stat'!$B:$C,2,0)*1.1)</f>
        <v/>
      </c>
      <c r="U32" s="4" t="str">
        <f t="shared" si="4"/>
        <v/>
      </c>
      <c r="V32" s="3"/>
      <c r="W32" s="4" t="str">
        <f>IF(V32="","",VLOOKUP(V32,'[1]export-stat'!$B:$C,2,0)*1.1)</f>
        <v/>
      </c>
      <c r="X32" s="4" t="str">
        <f t="shared" si="5"/>
        <v/>
      </c>
      <c r="Y32" s="3"/>
      <c r="Z32" s="4" t="str">
        <f>IF(Y32="","",VLOOKUP(Y32,'[1]export-stat'!$B:$C,2,0)*1.1)</f>
        <v/>
      </c>
      <c r="AA32" s="4" t="str">
        <f t="shared" si="6"/>
        <v/>
      </c>
    </row>
    <row r="33" spans="1:27" x14ac:dyDescent="1.1000000000000001">
      <c r="B33" s="4" t="str">
        <f>IF(A33="","",VLOOKUP(A33,'[1]export-stat'!$B:$C,2,0)*1.1)</f>
        <v/>
      </c>
      <c r="C33" s="4" t="str">
        <f t="shared" si="7"/>
        <v/>
      </c>
      <c r="E33" s="4" t="str">
        <f>IF(D33="","",VLOOKUP(D33,'[1]export-stat'!$B:$C,2,0)*1.1)</f>
        <v/>
      </c>
      <c r="F33" s="4" t="str">
        <f t="shared" si="1"/>
        <v/>
      </c>
      <c r="G33" s="3"/>
      <c r="H33" s="4"/>
      <c r="I33" s="4"/>
      <c r="J33" s="3"/>
      <c r="K33" s="3" t="str">
        <f>IF(J33="","",IF(VLOOKUP(J33,#REF!,6,0)=0,"",VLOOKUP(J33,#REF!,8,0)))</f>
        <v/>
      </c>
      <c r="L33" s="4" t="str">
        <f>IF(J33="","",VLOOKUP(J33,'[1]export-stat'!$B:$C,2,0)*1.1)</f>
        <v/>
      </c>
      <c r="M33" s="4" t="str">
        <f t="shared" si="2"/>
        <v/>
      </c>
      <c r="N33" s="3"/>
      <c r="O33" s="3" t="str">
        <f>IF(N33="","",IF(VLOOKUP(N33,#REF!,6,0)=0,"",VLOOKUP(N33,#REF!,8,0)))</f>
        <v/>
      </c>
      <c r="P33" s="4" t="str">
        <f>IF(N33="","",VLOOKUP(N33,'[1]export-stat'!$B:$C,2,0)*1.1)</f>
        <v/>
      </c>
      <c r="Q33" s="4" t="str">
        <f t="shared" si="3"/>
        <v/>
      </c>
      <c r="R33" s="3"/>
      <c r="S33" s="3" t="str">
        <f>IF(R33="","",IF(VLOOKUP(R33,#REF!,6,0)=0,"",VLOOKUP(R33,#REF!,8,0)))</f>
        <v/>
      </c>
      <c r="T33" s="4" t="str">
        <f>IF(R33="","",VLOOKUP(R33,'[1]export-stat'!$B:$C,2,0)*1.1)</f>
        <v/>
      </c>
      <c r="U33" s="4" t="str">
        <f t="shared" si="4"/>
        <v/>
      </c>
      <c r="V33" s="3"/>
      <c r="W33" s="4" t="str">
        <f>IF(V33="","",VLOOKUP(V33,'[1]export-stat'!$B:$C,2,0)*1.1)</f>
        <v/>
      </c>
      <c r="X33" s="4" t="str">
        <f t="shared" si="5"/>
        <v/>
      </c>
      <c r="Y33" s="3"/>
      <c r="Z33" s="4" t="str">
        <f>IF(Y33="","",VLOOKUP(Y33,'[1]export-stat'!$B:$C,2,0)*1.1)</f>
        <v/>
      </c>
      <c r="AA33" s="4" t="str">
        <f t="shared" si="6"/>
        <v/>
      </c>
    </row>
    <row r="34" spans="1:27" x14ac:dyDescent="1.1000000000000001">
      <c r="B34" s="4" t="str">
        <f>IF(A34="","",VLOOKUP(A34,'[1]export-stat'!$B:$C,2,0)*1.1)</f>
        <v/>
      </c>
      <c r="C34" s="4" t="str">
        <f t="shared" si="7"/>
        <v/>
      </c>
      <c r="E34" s="4" t="str">
        <f>IF(D34="","",VLOOKUP(D34,'[1]export-stat'!$B:$C,2,0)*1.1)</f>
        <v/>
      </c>
      <c r="F34" s="4" t="str">
        <f t="shared" si="1"/>
        <v/>
      </c>
      <c r="G34" s="3"/>
      <c r="H34" s="4"/>
      <c r="I34" s="4"/>
      <c r="J34" s="3"/>
      <c r="K34" s="3" t="str">
        <f>IF(J34="","",IF(VLOOKUP(J34,#REF!,6,0)=0,"",VLOOKUP(J34,#REF!,8,0)))</f>
        <v/>
      </c>
      <c r="L34" s="4" t="str">
        <f>IF(J34="","",VLOOKUP(J34,'[1]export-stat'!$B:$C,2,0)*1.1)</f>
        <v/>
      </c>
      <c r="M34" s="4" t="str">
        <f t="shared" si="2"/>
        <v/>
      </c>
      <c r="N34" s="3"/>
      <c r="O34" s="3" t="str">
        <f>IF(N34="","",IF(VLOOKUP(N34,#REF!,6,0)=0,"",VLOOKUP(N34,#REF!,8,0)))</f>
        <v/>
      </c>
      <c r="P34" s="4" t="str">
        <f>IF(N34="","",VLOOKUP(N34,'[1]export-stat'!$B:$C,2,0)*1.1)</f>
        <v/>
      </c>
      <c r="Q34" s="4" t="str">
        <f t="shared" si="3"/>
        <v/>
      </c>
      <c r="R34" s="3"/>
      <c r="S34" s="3" t="str">
        <f>IF(R34="","",IF(VLOOKUP(R34,#REF!,6,0)=0,"",VLOOKUP(R34,#REF!,8,0)))</f>
        <v/>
      </c>
      <c r="T34" s="4" t="str">
        <f>IF(R34="","",VLOOKUP(R34,'[1]export-stat'!$B:$C,2,0)*1.1)</f>
        <v/>
      </c>
      <c r="U34" s="4" t="str">
        <f t="shared" si="4"/>
        <v/>
      </c>
      <c r="V34" s="3"/>
      <c r="W34" s="4" t="str">
        <f>IF(V34="","",VLOOKUP(V34,'[1]export-stat'!$B:$C,2,0)*1.1)</f>
        <v/>
      </c>
      <c r="X34" s="4" t="str">
        <f t="shared" si="5"/>
        <v/>
      </c>
      <c r="Y34" s="3"/>
      <c r="Z34" s="4" t="str">
        <f>IF(Y34="","",VLOOKUP(Y34,'[1]export-stat'!$B:$C,2,0)*1.1)</f>
        <v/>
      </c>
      <c r="AA34" s="4" t="str">
        <f t="shared" si="6"/>
        <v/>
      </c>
    </row>
    <row r="35" spans="1:27" x14ac:dyDescent="1.1000000000000001">
      <c r="A35" s="1"/>
      <c r="B35" s="1"/>
      <c r="D35" s="1"/>
      <c r="E35" s="1"/>
    </row>
    <row r="36" spans="1:27" x14ac:dyDescent="1.1000000000000001">
      <c r="A36" s="1"/>
      <c r="B36" s="1"/>
      <c r="D36" s="1"/>
      <c r="E36" s="1"/>
    </row>
    <row r="37" spans="1:27" x14ac:dyDescent="1.1000000000000001">
      <c r="A37" s="1"/>
      <c r="B37" s="1"/>
      <c r="D37" s="1"/>
      <c r="E37" s="1"/>
    </row>
    <row r="38" spans="1:27" x14ac:dyDescent="1.1000000000000001">
      <c r="A38" s="1"/>
      <c r="B38" s="1"/>
      <c r="D38" s="1"/>
      <c r="E38" s="1"/>
    </row>
    <row r="39" spans="1:27" x14ac:dyDescent="1.1000000000000001">
      <c r="A39" s="1"/>
      <c r="B39" s="1"/>
      <c r="D39" s="1"/>
      <c r="E39" s="1"/>
    </row>
    <row r="40" spans="1:27" x14ac:dyDescent="1.1000000000000001">
      <c r="F40" s="2"/>
    </row>
    <row r="41" spans="1:27" x14ac:dyDescent="1.1000000000000001">
      <c r="F41" s="2"/>
    </row>
    <row r="42" spans="1:27" x14ac:dyDescent="1.1000000000000001">
      <c r="F42" s="2"/>
    </row>
    <row r="43" spans="1:27" x14ac:dyDescent="1.1000000000000001">
      <c r="F43" s="2"/>
    </row>
  </sheetData>
  <mergeCells count="9">
    <mergeCell ref="A1:C1"/>
    <mergeCell ref="D1:F1"/>
    <mergeCell ref="J1:M1"/>
    <mergeCell ref="Y1:AA1"/>
    <mergeCell ref="G9:I9"/>
    <mergeCell ref="N1:Q1"/>
    <mergeCell ref="G1:I1"/>
    <mergeCell ref="R1:U1"/>
    <mergeCell ref="V1:X1"/>
  </mergeCells>
  <conditionalFormatting sqref="C1">
    <cfRule type="cellIs" dxfId="19" priority="33" operator="notEqual">
      <formula>""</formula>
    </cfRule>
  </conditionalFormatting>
  <conditionalFormatting sqref="C3:C1048576">
    <cfRule type="cellIs" dxfId="18" priority="28" operator="notEqual">
      <formula>""</formula>
    </cfRule>
  </conditionalFormatting>
  <conditionalFormatting sqref="F1">
    <cfRule type="cellIs" dxfId="17" priority="34" operator="notEqual">
      <formula>""</formula>
    </cfRule>
  </conditionalFormatting>
  <conditionalFormatting sqref="F3:F1048576">
    <cfRule type="cellIs" dxfId="16" priority="26" operator="notEqual">
      <formula>""</formula>
    </cfRule>
  </conditionalFormatting>
  <conditionalFormatting sqref="I1">
    <cfRule type="cellIs" dxfId="15" priority="35" operator="notEqual">
      <formula>""</formula>
    </cfRule>
  </conditionalFormatting>
  <conditionalFormatting sqref="I3:I9">
    <cfRule type="cellIs" dxfId="14" priority="25" operator="notEqual">
      <formula>""</formula>
    </cfRule>
  </conditionalFormatting>
  <conditionalFormatting sqref="I11:I1048576">
    <cfRule type="cellIs" dxfId="13" priority="24" operator="notEqual">
      <formula>""</formula>
    </cfRule>
  </conditionalFormatting>
  <conditionalFormatting sqref="L1:M2 L35:M1048576 M3:M34">
    <cfRule type="expression" dxfId="12" priority="5">
      <formula>$K1&lt;&gt;""</formula>
    </cfRule>
  </conditionalFormatting>
  <conditionalFormatting sqref="M1">
    <cfRule type="cellIs" dxfId="11" priority="37" operator="notEqual">
      <formula>""</formula>
    </cfRule>
  </conditionalFormatting>
  <conditionalFormatting sqref="M3:M1048576">
    <cfRule type="cellIs" dxfId="10" priority="22" operator="notEqual">
      <formula>""</formula>
    </cfRule>
  </conditionalFormatting>
  <conditionalFormatting sqref="P1:Q2 P35:Q1048576 Q3:Q34">
    <cfRule type="expression" dxfId="9" priority="2">
      <formula>$O1&lt;&gt;""</formula>
    </cfRule>
  </conditionalFormatting>
  <conditionalFormatting sqref="Q1">
    <cfRule type="cellIs" dxfId="8" priority="38" operator="notEqual">
      <formula>""</formula>
    </cfRule>
  </conditionalFormatting>
  <conditionalFormatting sqref="Q3:Q1048576">
    <cfRule type="cellIs" dxfId="7" priority="21" operator="notEqual">
      <formula>""</formula>
    </cfRule>
  </conditionalFormatting>
  <conditionalFormatting sqref="T1:U2 T35:U1048576 U3:U34">
    <cfRule type="expression" dxfId="6" priority="1">
      <formula>$S1&lt;&gt;""</formula>
    </cfRule>
  </conditionalFormatting>
  <conditionalFormatting sqref="U1">
    <cfRule type="cellIs" dxfId="5" priority="39" operator="notEqual">
      <formula>""</formula>
    </cfRule>
  </conditionalFormatting>
  <conditionalFormatting sqref="U3:U1048576">
    <cfRule type="cellIs" dxfId="4" priority="20" operator="notEqual">
      <formula>""</formula>
    </cfRule>
  </conditionalFormatting>
  <conditionalFormatting sqref="X1">
    <cfRule type="cellIs" dxfId="3" priority="40" operator="notEqual">
      <formula>""</formula>
    </cfRule>
  </conditionalFormatting>
  <conditionalFormatting sqref="X3:X1048576">
    <cfRule type="cellIs" dxfId="2" priority="19" operator="notEqual">
      <formula>""</formula>
    </cfRule>
  </conditionalFormatting>
  <conditionalFormatting sqref="AA1">
    <cfRule type="cellIs" dxfId="1" priority="41" operator="notEqual">
      <formula>""</formula>
    </cfRule>
  </conditionalFormatting>
  <conditionalFormatting sqref="AA3:AA1048576">
    <cfRule type="cellIs" dxfId="0" priority="18" operator="notEqual">
      <formula>""</formula>
    </cfRule>
  </conditionalFormatting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Liste 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HUSSER</dc:creator>
  <cp:lastModifiedBy>Boris HUSSER</cp:lastModifiedBy>
  <cp:lastPrinted>2026-04-14T11:25:55Z</cp:lastPrinted>
  <dcterms:created xsi:type="dcterms:W3CDTF">2026-04-09T09:06:29Z</dcterms:created>
  <dcterms:modified xsi:type="dcterms:W3CDTF">2026-04-14T12:11:24Z</dcterms:modified>
</cp:coreProperties>
</file>