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drawings/drawing2.xml" ContentType="application/vnd.openxmlformats-officedocument.drawing+xml"/>
  <Override PartName="/xl/slicers/slicer2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ouis\Downloads\"/>
    </mc:Choice>
  </mc:AlternateContent>
  <xr:revisionPtr revIDLastSave="0" documentId="13_ncr:1_{2FF8792C-0F5C-4BF0-A620-009EAF7C4B28}" xr6:coauthVersionLast="47" xr6:coauthVersionMax="47" xr10:uidLastSave="{00000000-0000-0000-0000-000000000000}"/>
  <bookViews>
    <workbookView xWindow="-110" yWindow="-110" windowWidth="19420" windowHeight="10300" activeTab="1" xr2:uid="{C35E5E7B-E7FC-234D-B01D-B5DE5991C406}"/>
  </bookViews>
  <sheets>
    <sheet name="Base de données" sheetId="4" r:id="rId1"/>
    <sheet name="Traitement" sheetId="2" r:id="rId2"/>
    <sheet name="Affichage" sheetId="3" r:id="rId3"/>
  </sheets>
  <externalReferences>
    <externalReference r:id="rId4"/>
  </externalReferences>
  <definedNames>
    <definedName name="_xlnm._FilterDatabase" localSheetId="0" hidden="1">'Base de données'!$C$1:$H$1</definedName>
    <definedName name="Segment_Nom">#N/A</definedName>
    <definedName name="Segment_Secteur_de_métier">#N/A</definedName>
  </definedNames>
  <calcPr calcId="191029"/>
  <pivotCaches>
    <pivotCache cacheId="5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2" l="1"/>
  <c r="H18" i="2"/>
  <c r="I17" i="2" l="1"/>
  <c r="I18" i="2"/>
  <c r="H19" i="2"/>
  <c r="I19" i="2"/>
  <c r="H15" i="2"/>
  <c r="H16" i="2"/>
  <c r="I16" i="2" l="1"/>
  <c r="I15" i="2"/>
</calcChain>
</file>

<file path=xl/sharedStrings.xml><?xml version="1.0" encoding="utf-8"?>
<sst xmlns="http://schemas.openxmlformats.org/spreadsheetml/2006/main" count="86" uniqueCount="45">
  <si>
    <t>Nom</t>
  </si>
  <si>
    <t>Secteur de métier</t>
  </si>
  <si>
    <t xml:space="preserve">Risque de disparition </t>
  </si>
  <si>
    <t>Pourcentage de disparition d'ici 2030</t>
  </si>
  <si>
    <t>Agriculteur</t>
  </si>
  <si>
    <t>Primaire</t>
  </si>
  <si>
    <t>très faible</t>
  </si>
  <si>
    <t>Tertiaire</t>
  </si>
  <si>
    <t>Architecte</t>
  </si>
  <si>
    <t>faible</t>
  </si>
  <si>
    <t>Assistant juridique</t>
  </si>
  <si>
    <t>élevé</t>
  </si>
  <si>
    <t>Avocat</t>
  </si>
  <si>
    <t>Boulanger</t>
  </si>
  <si>
    <t>Secondaire</t>
  </si>
  <si>
    <t>Caissier</t>
  </si>
  <si>
    <t>très élevé</t>
  </si>
  <si>
    <t>Comptable</t>
  </si>
  <si>
    <t xml:space="preserve">Ébéniste </t>
  </si>
  <si>
    <t>Graphiste</t>
  </si>
  <si>
    <t>Influenceur</t>
  </si>
  <si>
    <t>Informaticien</t>
  </si>
  <si>
    <t>Quaternaire</t>
  </si>
  <si>
    <t xml:space="preserve">Journaliste </t>
  </si>
  <si>
    <t>Médecin</t>
  </si>
  <si>
    <t>Politicien</t>
  </si>
  <si>
    <t>Professeur</t>
  </si>
  <si>
    <t>Scientifique</t>
  </si>
  <si>
    <t>Secrétariat</t>
  </si>
  <si>
    <t>Taxi</t>
  </si>
  <si>
    <t>Traducteur</t>
  </si>
  <si>
    <t>Salariés concernés (France)</t>
  </si>
  <si>
    <t>Aide-soignant</t>
  </si>
  <si>
    <t>Intelligence Artificielle : Menace pour l'emploi ?</t>
  </si>
  <si>
    <t>Étiquettes de lignes</t>
  </si>
  <si>
    <t>Total général</t>
  </si>
  <si>
    <t>Somme de Pourcentage de disparition d'ici 2030</t>
  </si>
  <si>
    <t>Pourcentage de création d'emploi</t>
  </si>
  <si>
    <t>Somme de Pourcentage de création d'emploi</t>
  </si>
  <si>
    <t>Somme de Salariés concernés (France)</t>
  </si>
  <si>
    <t>Coordonnées X</t>
  </si>
  <si>
    <t>Coordonnées Y</t>
  </si>
  <si>
    <t>Total global</t>
  </si>
  <si>
    <t xml:space="preserve">Niveau 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</si>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</sst>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36"/>
      <color theme="1"/>
      <name val="American Typewriter"/>
      <family val="1"/>
    </font>
    <font>
      <b/>
      <sz val="14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EEADCD"/>
        <bgColor indexed="64"/>
      </patternFill>
    </fill>
    <fill>
      <patternFill patternType="solid">
        <fgColor rgb="FF82CCEC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hair">
        <color indexed="64"/>
      </right>
      <top style="thin">
        <color theme="1"/>
      </top>
      <bottom style="thin">
        <color theme="1"/>
      </bottom>
      <diagonal/>
    </border>
    <border>
      <left/>
      <right style="hair">
        <color indexed="64"/>
      </right>
      <top style="thin">
        <color theme="1"/>
      </top>
      <bottom style="thin">
        <color theme="1"/>
      </bottom>
      <diagonal/>
    </border>
    <border>
      <left style="hair">
        <color indexed="64"/>
      </left>
      <right style="hair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9" fontId="0" fillId="3" borderId="2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9" fontId="0" fillId="4" borderId="5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5" borderId="0" xfId="0" applyFill="1"/>
    <xf numFmtId="1" fontId="0" fillId="0" borderId="2" xfId="0" applyNumberFormat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/>
    </xf>
    <xf numFmtId="1" fontId="0" fillId="4" borderId="5" xfId="0" applyNumberForma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/>
    <xf numFmtId="0" fontId="3" fillId="7" borderId="6" xfId="0" applyFont="1" applyFill="1" applyBorder="1" applyAlignment="1">
      <alignment horizontal="center"/>
    </xf>
    <xf numFmtId="0" fontId="3" fillId="7" borderId="7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7" borderId="10" xfId="0" applyFont="1" applyFill="1" applyBorder="1"/>
    <xf numFmtId="3" fontId="0" fillId="0" borderId="11" xfId="0" applyNumberFormat="1" applyBorder="1"/>
    <xf numFmtId="3" fontId="0" fillId="0" borderId="10" xfId="0" applyNumberFormat="1" applyBorder="1" applyAlignment="1">
      <alignment horizontal="center"/>
    </xf>
    <xf numFmtId="0" fontId="0" fillId="0" borderId="0" xfId="0"/>
    <xf numFmtId="0" fontId="0" fillId="0" borderId="0" xfId="0" applyNumberFormat="1"/>
    <xf numFmtId="0" fontId="0" fillId="0" borderId="0" xfId="0" applyAlignment="1">
      <alignment wrapText="1"/>
    </xf>
    <xf numFmtId="0" fontId="2" fillId="6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0" xfId="0"/>
  </cellXfs>
  <cellStyles count="2">
    <cellStyle name="Normal" xfId="0" builtinId="0"/>
    <cellStyle name="Normal 2" xfId="1" xr:uid="{65A701DD-3109-6042-9CA1-D583205F4657}"/>
  </cellStyles>
  <dxfs count="0"/>
  <tableStyles count="0" defaultTableStyle="TableStyleMedium2" defaultPivotStyle="PivotStyleLight16"/>
  <colors>
    <mruColors>
      <color rgb="FF47E1FF"/>
      <color rgb="FFEEADCD"/>
      <color rgb="FF82C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 ORAL  (1).xlsx]Traitement!Tableau croisé dynamique12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FF000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Traitement!$B$2</c:f>
              <c:strCache>
                <c:ptCount val="1"/>
                <c:pt idx="0">
                  <c:v>Somme de Pourcentage de création d'emploi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Traitement!$A$3:$A$4</c:f>
              <c:strCache>
                <c:ptCount val="1"/>
                <c:pt idx="0">
                  <c:v>Secrétariat</c:v>
                </c:pt>
              </c:strCache>
            </c:strRef>
          </c:cat>
          <c:val>
            <c:numRef>
              <c:f>Traitement!$B$3:$B$4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C9-E24B-A7BE-D7B26B19A386}"/>
            </c:ext>
          </c:extLst>
        </c:ser>
        <c:ser>
          <c:idx val="1"/>
          <c:order val="1"/>
          <c:tx>
            <c:strRef>
              <c:f>Traitement!$C$2</c:f>
              <c:strCache>
                <c:ptCount val="1"/>
                <c:pt idx="0">
                  <c:v>Somme de Pourcentage de disparition d'ici 2030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Traitement!$A$3:$A$4</c:f>
              <c:strCache>
                <c:ptCount val="1"/>
                <c:pt idx="0">
                  <c:v>Secrétariat</c:v>
                </c:pt>
              </c:strCache>
            </c:strRef>
          </c:cat>
          <c:val>
            <c:numRef>
              <c:f>Traitement!$C$3:$C$4</c:f>
              <c:numCache>
                <c:formatCode>0%</c:formatCode>
                <c:ptCount val="1"/>
                <c:pt idx="0">
                  <c:v>0.85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C9-E24B-A7BE-D7B26B19A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4736143"/>
        <c:axId val="674737855"/>
      </c:barChart>
      <c:catAx>
        <c:axId val="674736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4737855"/>
        <c:crosses val="autoZero"/>
        <c:auto val="1"/>
        <c:lblAlgn val="ctr"/>
        <c:lblOffset val="100"/>
        <c:noMultiLvlLbl val="0"/>
      </c:catAx>
      <c:valAx>
        <c:axId val="674737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4736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937383472990613"/>
          <c:y val="0.31862936083641313"/>
          <c:w val="0.22024103371975873"/>
          <c:h val="0.121562344745371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ubbleChart>
        <c:varyColors val="0"/>
        <c:ser>
          <c:idx val="0"/>
          <c:order val="0"/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Calibri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yVal>
            <c:numRef>
              <c:f>Traitement!$E$15:$E$18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bubbleSize>
            <c:numRef>
              <c:f>Traitement!$F$15:$F$18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0-8E05-2246-8679-B2B605DAF64F}"/>
            </c:ext>
          </c:extLst>
        </c:ser>
        <c:ser>
          <c:idx val="1"/>
          <c:order val="1"/>
          <c:tx>
            <c:v>Traitement!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Calibri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Traitement!$F$15:$F$18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Traitement!$G$15:$G$18</c:f>
              <c:numCache>
                <c:formatCode>General</c:formatCode>
                <c:ptCount val="4"/>
                <c:pt idx="0">
                  <c:v>3</c:v>
                </c:pt>
                <c:pt idx="1">
                  <c:v>1</c:v>
                </c:pt>
                <c:pt idx="2">
                  <c:v>4</c:v>
                </c:pt>
                <c:pt idx="3">
                  <c:v>0</c:v>
                </c:pt>
              </c:numCache>
            </c:numRef>
          </c:yVal>
          <c:bubbleSize>
            <c:numRef>
              <c:f>Traitement!$I$15:$I$18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1-8E05-2246-8679-B2B605DAF64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bubbleScale val="100"/>
        <c:showNegBubbles val="0"/>
        <c:axId val="675424576"/>
        <c:axId val="1287708688"/>
      </c:bubbleChart>
      <c:valAx>
        <c:axId val="6754245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7708688"/>
        <c:crosses val="autoZero"/>
        <c:crossBetween val="midCat"/>
      </c:valAx>
      <c:valAx>
        <c:axId val="1287708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5424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2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>
      <a:latin typeface="Calibri"/>
    </cs:defRPr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.xml"/><Relationship Id="rId3" Type="http://schemas.openxmlformats.org/officeDocument/2006/relationships/image" Target="../media/image2.png"/><Relationship Id="rId7" Type="http://schemas.openxmlformats.org/officeDocument/2006/relationships/image" Target="../media/image6.sv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460965</xdr:colOff>
      <xdr:row>4</xdr:row>
      <xdr:rowOff>185334</xdr:rowOff>
    </xdr:from>
    <xdr:to>
      <xdr:col>11</xdr:col>
      <xdr:colOff>635272</xdr:colOff>
      <xdr:row>17</xdr:row>
      <xdr:rowOff>172582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Secteur de métier">
              <a:extLst>
                <a:ext uri="{FF2B5EF4-FFF2-40B4-BE49-F238E27FC236}">
                  <a16:creationId xmlns:a16="http://schemas.microsoft.com/office/drawing/2014/main" id="{051FC608-2243-0F60-A504-DBED292884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cteur de méti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644565" y="998134"/>
              <a:ext cx="1825307" cy="267964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525957</xdr:colOff>
      <xdr:row>8</xdr:row>
      <xdr:rowOff>25657</xdr:rowOff>
    </xdr:from>
    <xdr:to>
      <xdr:col>12</xdr:col>
      <xdr:colOff>0</xdr:colOff>
      <xdr:row>39</xdr:row>
      <xdr:rowOff>192425</xdr:rowOff>
    </xdr:to>
    <xdr:graphicFrame macro="">
      <xdr:nvGraphicFramePr>
        <xdr:cNvPr id="17" name="Graphique 16">
          <a:extLst>
            <a:ext uri="{FF2B5EF4-FFF2-40B4-BE49-F238E27FC236}">
              <a16:creationId xmlns:a16="http://schemas.microsoft.com/office/drawing/2014/main" id="{70A32AA5-CFEC-4D40-A8C4-6C2BBA9F73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297657</xdr:colOff>
      <xdr:row>8</xdr:row>
      <xdr:rowOff>72478</xdr:rowOff>
    </xdr:from>
    <xdr:to>
      <xdr:col>15</xdr:col>
      <xdr:colOff>541354</xdr:colOff>
      <xdr:row>30</xdr:row>
      <xdr:rowOff>79374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8" name="Nom">
              <a:extLst>
                <a:ext uri="{FF2B5EF4-FFF2-40B4-BE49-F238E27FC236}">
                  <a16:creationId xmlns:a16="http://schemas.microsoft.com/office/drawing/2014/main" id="{60564EE9-7D5B-FD03-61E9-742822AC0B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158833" y="1716007"/>
              <a:ext cx="2708992" cy="452660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23</xdr:col>
      <xdr:colOff>604024</xdr:colOff>
      <xdr:row>22</xdr:row>
      <xdr:rowOff>61952</xdr:rowOff>
    </xdr:from>
    <xdr:to>
      <xdr:col>28</xdr:col>
      <xdr:colOff>741556</xdr:colOff>
      <xdr:row>33</xdr:row>
      <xdr:rowOff>169669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92327154-12C8-FAD2-7652-430D49883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95122" y="4491464"/>
          <a:ext cx="4241800" cy="2322473"/>
        </a:xfrm>
        <a:prstGeom prst="rect">
          <a:avLst/>
        </a:prstGeom>
      </xdr:spPr>
    </xdr:pic>
    <xdr:clientData/>
  </xdr:twoCellAnchor>
  <xdr:twoCellAnchor editAs="oneCell">
    <xdr:from>
      <xdr:col>19</xdr:col>
      <xdr:colOff>89310</xdr:colOff>
      <xdr:row>20</xdr:row>
      <xdr:rowOff>134512</xdr:rowOff>
    </xdr:from>
    <xdr:to>
      <xdr:col>23</xdr:col>
      <xdr:colOff>803894</xdr:colOff>
      <xdr:row>34</xdr:row>
      <xdr:rowOff>15487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CBD4C7D-5BFC-16ED-2C05-A3DE6F4B0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96993" y="4161341"/>
          <a:ext cx="3997999" cy="2699756"/>
        </a:xfrm>
        <a:prstGeom prst="rect">
          <a:avLst/>
        </a:prstGeom>
      </xdr:spPr>
    </xdr:pic>
    <xdr:clientData/>
  </xdr:twoCellAnchor>
  <xdr:twoCellAnchor editAs="oneCell">
    <xdr:from>
      <xdr:col>19</xdr:col>
      <xdr:colOff>92926</xdr:colOff>
      <xdr:row>10</xdr:row>
      <xdr:rowOff>145122</xdr:rowOff>
    </xdr:from>
    <xdr:to>
      <xdr:col>24</xdr:col>
      <xdr:colOff>267165</xdr:colOff>
      <xdr:row>22</xdr:row>
      <xdr:rowOff>148705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57885929-56E1-968D-EC4D-CF5A6EB34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00609" y="2158537"/>
          <a:ext cx="4278507" cy="2419680"/>
        </a:xfrm>
        <a:prstGeom prst="rect">
          <a:avLst/>
        </a:prstGeom>
      </xdr:spPr>
    </xdr:pic>
    <xdr:clientData/>
  </xdr:twoCellAnchor>
  <xdr:twoCellAnchor editAs="oneCell">
    <xdr:from>
      <xdr:col>24</xdr:col>
      <xdr:colOff>74762</xdr:colOff>
      <xdr:row>10</xdr:row>
      <xdr:rowOff>154878</xdr:rowOff>
    </xdr:from>
    <xdr:to>
      <xdr:col>28</xdr:col>
      <xdr:colOff>757277</xdr:colOff>
      <xdr:row>22</xdr:row>
      <xdr:rowOff>158247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BCE34C83-AC0D-160E-4052-74BE6F959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86713" y="2168293"/>
          <a:ext cx="3965930" cy="2419466"/>
        </a:xfrm>
        <a:prstGeom prst="rect">
          <a:avLst/>
        </a:prstGeom>
      </xdr:spPr>
    </xdr:pic>
    <xdr:clientData/>
  </xdr:twoCellAnchor>
  <xdr:twoCellAnchor editAs="oneCell">
    <xdr:from>
      <xdr:col>12</xdr:col>
      <xdr:colOff>364150</xdr:colOff>
      <xdr:row>30</xdr:row>
      <xdr:rowOff>0</xdr:rowOff>
    </xdr:from>
    <xdr:to>
      <xdr:col>15</xdr:col>
      <xdr:colOff>585582</xdr:colOff>
      <xdr:row>40</xdr:row>
      <xdr:rowOff>146217</xdr:rowOff>
    </xdr:to>
    <xdr:pic>
      <xdr:nvPicPr>
        <xdr:cNvPr id="35" name="Graphique 34" descr="Graphique à barres avec un remplissage uni">
          <a:extLst>
            <a:ext uri="{FF2B5EF4-FFF2-40B4-BE49-F238E27FC236}">
              <a16:creationId xmlns:a16="http://schemas.microsoft.com/office/drawing/2014/main" id="{90155AE9-AB7D-1645-8D75-2D5CC0CFB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365400" y="5953125"/>
          <a:ext cx="2721745" cy="2130592"/>
        </a:xfrm>
        <a:prstGeom prst="rect">
          <a:avLst/>
        </a:prstGeom>
      </xdr:spPr>
    </xdr:pic>
    <xdr:clientData/>
  </xdr:twoCellAnchor>
  <xdr:twoCellAnchor>
    <xdr:from>
      <xdr:col>0</xdr:col>
      <xdr:colOff>653676</xdr:colOff>
      <xdr:row>43</xdr:row>
      <xdr:rowOff>18676</xdr:rowOff>
    </xdr:from>
    <xdr:to>
      <xdr:col>12</xdr:col>
      <xdr:colOff>224118</xdr:colOff>
      <xdr:row>65</xdr:row>
      <xdr:rowOff>186765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B5D532DE-B77F-6E44-AA45-F23BFEC7F6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13</xdr:col>
      <xdr:colOff>344408</xdr:colOff>
      <xdr:row>46</xdr:row>
      <xdr:rowOff>43051</xdr:rowOff>
    </xdr:from>
    <xdr:to>
      <xdr:col>15</xdr:col>
      <xdr:colOff>542247</xdr:colOff>
      <xdr:row>60</xdr:row>
      <xdr:rowOff>10495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ecteur de métier 2">
              <a:extLst>
                <a:ext uri="{FF2B5EF4-FFF2-40B4-BE49-F238E27FC236}">
                  <a16:creationId xmlns:a16="http://schemas.microsoft.com/office/drawing/2014/main" id="{7FB5E996-1BC3-CE4C-A881-7D5D571E043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cteur de métier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241008" y="9390251"/>
              <a:ext cx="1874239" cy="281224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ouis\Downloads\BASE%20de%20donne&#769;es%20%20L3%209%20mars.xlsx" TargetMode="External"/><Relationship Id="rId1" Type="http://schemas.openxmlformats.org/officeDocument/2006/relationships/externalLinkPath" Target="BASE%20de%20donne&#769;es%20%20L3%209%20ma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 de données"/>
      <sheetName val="Traitement"/>
      <sheetName val="Affichage"/>
    </sheetNames>
    <sheetDataSet>
      <sheetData sheetId="0"/>
      <sheetData sheetId="1">
        <row r="14">
          <cell r="P14">
            <v>1.7</v>
          </cell>
          <cell r="Q14">
            <v>1.8</v>
          </cell>
          <cell r="R14">
            <v>555</v>
          </cell>
          <cell r="S14" t="str">
            <v/>
          </cell>
        </row>
        <row r="15">
          <cell r="P15">
            <v>3.48</v>
          </cell>
          <cell r="Q15">
            <v>2.1</v>
          </cell>
          <cell r="R15" t="str">
            <v/>
          </cell>
          <cell r="S15" t="str">
            <v/>
          </cell>
        </row>
        <row r="16">
          <cell r="P16">
            <v>3.7</v>
          </cell>
          <cell r="Q16">
            <v>0.75</v>
          </cell>
          <cell r="R16">
            <v>632</v>
          </cell>
          <cell r="S16">
            <v>632</v>
          </cell>
        </row>
        <row r="17">
          <cell r="P17">
            <v>2.7</v>
          </cell>
          <cell r="Q17">
            <v>3.9</v>
          </cell>
          <cell r="R17" t="str">
            <v/>
          </cell>
          <cell r="S17" t="str">
            <v/>
          </cell>
        </row>
      </sheetData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lia Carranho" refreshedDate="46099.82982337963" createdVersion="8" refreshedVersion="8" minRefreshableVersion="3" recordCount="20" xr:uid="{ED0D0785-2AE8-CD4F-8F54-4402D926D64E}">
  <cacheSource type="worksheet">
    <worksheetSource ref="C1:H21" sheet="Base de données"/>
  </cacheSource>
  <cacheFields count="6">
    <cacheField name="Nom" numFmtId="0">
      <sharedItems count="20">
        <s v="Agriculteur"/>
        <s v="Aide-soignant"/>
        <s v="Architecte"/>
        <s v="Assistant juridique"/>
        <s v="Avocat"/>
        <s v="Boulanger"/>
        <s v="Caissier"/>
        <s v="Comptable"/>
        <s v="Ébéniste "/>
        <s v="Graphiste"/>
        <s v="Influenceur"/>
        <s v="Informaticien"/>
        <s v="Journaliste "/>
        <s v="Médecin"/>
        <s v="Politicien"/>
        <s v="Professeur"/>
        <s v="Scientifique"/>
        <s v="Secrétariat"/>
        <s v="Taxi"/>
        <s v="Traducteur"/>
      </sharedItems>
    </cacheField>
    <cacheField name="Secteur de métier" numFmtId="0">
      <sharedItems count="4">
        <s v="Primaire"/>
        <s v="Tertiaire"/>
        <s v="Secondaire"/>
        <s v="Quaternaire"/>
      </sharedItems>
    </cacheField>
    <cacheField name="Risque de disparition " numFmtId="0">
      <sharedItems count="4">
        <s v="très faible"/>
        <s v="faible"/>
        <s v="élevé"/>
        <s v="très élevé"/>
      </sharedItems>
    </cacheField>
    <cacheField name="Pourcentage de disparition d'ici 2030" numFmtId="9">
      <sharedItems containsSemiMixedTypes="0" containsString="0" containsNumber="1" minValue="0.02" maxValue="0.9"/>
    </cacheField>
    <cacheField name="Pourcentage de création d'emploi" numFmtId="9">
      <sharedItems containsSemiMixedTypes="0" containsString="0" containsNumber="1" minValue="0" maxValue="0.25"/>
    </cacheField>
    <cacheField name="Salariés concernés (France)" numFmtId="0">
      <sharedItems containsSemiMixedTypes="0" containsString="0" containsNumber="1" containsInteger="1" minValue="2000" maxValue="870000"/>
    </cacheField>
  </cacheFields>
  <extLst>
    <ext xmlns:x14="http://schemas.microsoft.com/office/spreadsheetml/2009/9/main" uri="{725AE2AE-9491-48be-B2B4-4EB974FC3084}">
      <x14:pivotCacheDefinition pivotCacheId="82050598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">
  <r>
    <x v="0"/>
    <x v="0"/>
    <x v="0"/>
    <n v="0.1"/>
    <n v="0.05"/>
    <n v="280000"/>
  </r>
  <r>
    <x v="1"/>
    <x v="1"/>
    <x v="0"/>
    <n v="0.02"/>
    <n v="0.04"/>
    <n v="400000"/>
  </r>
  <r>
    <x v="2"/>
    <x v="1"/>
    <x v="1"/>
    <n v="0.25"/>
    <n v="0.12"/>
    <n v="22000"/>
  </r>
  <r>
    <x v="3"/>
    <x v="1"/>
    <x v="2"/>
    <n v="0.65"/>
    <n v="0"/>
    <n v="50000"/>
  </r>
  <r>
    <x v="4"/>
    <x v="1"/>
    <x v="1"/>
    <n v="0.3"/>
    <n v="0.05"/>
    <n v="25000"/>
  </r>
  <r>
    <x v="5"/>
    <x v="2"/>
    <x v="0"/>
    <n v="0.12"/>
    <n v="0.03"/>
    <n v="130000"/>
  </r>
  <r>
    <x v="6"/>
    <x v="1"/>
    <x v="3"/>
    <n v="0.9"/>
    <n v="0"/>
    <n v="155000"/>
  </r>
  <r>
    <x v="7"/>
    <x v="1"/>
    <x v="3"/>
    <n v="0.74"/>
    <n v="0"/>
    <n v="210000"/>
  </r>
  <r>
    <x v="8"/>
    <x v="2"/>
    <x v="0"/>
    <n v="0.15"/>
    <n v="0.03"/>
    <n v="12000"/>
  </r>
  <r>
    <x v="9"/>
    <x v="1"/>
    <x v="2"/>
    <n v="0.45"/>
    <n v="0.15"/>
    <n v="45000"/>
  </r>
  <r>
    <x v="10"/>
    <x v="3"/>
    <x v="3"/>
    <n v="0.7"/>
    <n v="0.2"/>
    <n v="2000"/>
  </r>
  <r>
    <x v="11"/>
    <x v="3"/>
    <x v="0"/>
    <n v="0.15"/>
    <n v="0.25"/>
    <n v="650000"/>
  </r>
  <r>
    <x v="12"/>
    <x v="1"/>
    <x v="2"/>
    <n v="0.7"/>
    <n v="0.05"/>
    <n v="34000"/>
  </r>
  <r>
    <x v="13"/>
    <x v="1"/>
    <x v="0"/>
    <n v="0.05"/>
    <n v="0.08"/>
    <n v="105000"/>
  </r>
  <r>
    <x v="14"/>
    <x v="1"/>
    <x v="0"/>
    <n v="0.05"/>
    <n v="0.12"/>
    <n v="15000"/>
  </r>
  <r>
    <x v="15"/>
    <x v="1"/>
    <x v="2"/>
    <n v="0.35"/>
    <n v="0.1"/>
    <n v="870000"/>
  </r>
  <r>
    <x v="16"/>
    <x v="3"/>
    <x v="0"/>
    <n v="0.03"/>
    <n v="0.15"/>
    <n v="280000"/>
  </r>
  <r>
    <x v="17"/>
    <x v="1"/>
    <x v="3"/>
    <n v="0.85"/>
    <n v="0"/>
    <n v="580000"/>
  </r>
  <r>
    <x v="18"/>
    <x v="1"/>
    <x v="3"/>
    <n v="0.9"/>
    <n v="0"/>
    <n v="18000"/>
  </r>
  <r>
    <x v="19"/>
    <x v="3"/>
    <x v="3"/>
    <n v="0.75"/>
    <n v="0"/>
    <n v="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C008D5-4B5D-6540-9851-4D8D35DC2B03}" name="Tableau croisé dynamique13" cacheId="5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13">
  <location ref="E2:F5" firstHeaderRow="1" firstDataRow="1" firstDataCol="1"/>
  <pivotFields count="6">
    <pivotField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showAll="0">
      <items count="5">
        <item h="1" x="0"/>
        <item x="3"/>
        <item h="1" x="2"/>
        <item h="1" x="1"/>
        <item t="default"/>
      </items>
    </pivotField>
    <pivotField axis="axisRow" showAll="0">
      <items count="5">
        <item x="2"/>
        <item x="1"/>
        <item x="3"/>
        <item x="0"/>
        <item t="default"/>
      </items>
    </pivotField>
    <pivotField numFmtId="9" showAll="0"/>
    <pivotField numFmtId="9" showAll="0"/>
    <pivotField dataField="1" showAll="0"/>
  </pivotFields>
  <rowFields count="1">
    <field x="2"/>
  </rowFields>
  <rowItems count="3">
    <i>
      <x v="2"/>
    </i>
    <i>
      <x v="3"/>
    </i>
    <i t="grand">
      <x/>
    </i>
  </rowItems>
  <colItems count="1">
    <i/>
  </colItems>
  <dataFields count="1">
    <dataField name="Somme de Salariés concernés (France)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B34DADF-B813-4D4F-A0E5-F3B5CBC0854A}" name="Tableau croisé dynamique12" cacheId="5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3">
  <location ref="A2:C4" firstHeaderRow="0" firstDataRow="1" firstDataCol="1"/>
  <pivotFields count="6">
    <pivotField axis="axisRow" showAll="0">
      <items count="21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x="17"/>
        <item h="1" x="18"/>
        <item h="1" x="19"/>
        <item t="default"/>
      </items>
    </pivotField>
    <pivotField showAll="0">
      <items count="5">
        <item h="1" x="0"/>
        <item h="1" x="3"/>
        <item x="2"/>
        <item h="1" x="1"/>
        <item t="default"/>
      </items>
    </pivotField>
    <pivotField showAll="0"/>
    <pivotField dataField="1" numFmtId="9" showAll="0"/>
    <pivotField dataField="1" numFmtId="9" showAll="0"/>
    <pivotField showAll="0"/>
  </pivotFields>
  <rowFields count="1">
    <field x="0"/>
  </rowFields>
  <rowItems count="2">
    <i>
      <x v="17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Pourcentage de création d'emploi" fld="4" baseField="0" baseItem="0" numFmtId="9"/>
    <dataField name="Somme de Pourcentage de disparition d'ici 2030" fld="3" baseField="0" baseItem="0" numFmtId="9"/>
  </dataField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" xr10:uid="{F6D28BB8-7D61-EE4D-A87B-E1AAE2B6542C}" sourceName="Nom">
  <pivotTables>
    <pivotTable tabId="2" name="Tableau croisé dynamique12"/>
  </pivotTables>
  <data>
    <tabular pivotCacheId="820505986">
      <items count="20">
        <i x="0"/>
        <i x="1"/>
        <i x="2"/>
        <i x="3"/>
        <i x="4"/>
        <i x="5"/>
        <i x="6"/>
        <i x="7"/>
        <i x="8"/>
        <i x="9"/>
        <i x="10"/>
        <i x="11"/>
        <i x="12"/>
        <i x="13"/>
        <i x="14"/>
        <i x="15"/>
        <i x="16"/>
        <i x="17" s="1"/>
        <i x="18"/>
        <i x="19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cteur_de_métier" xr10:uid="{FF3196F6-BC8A-154E-AEA6-1A552E4CCFAC}" sourceName="Secteur de métier">
  <pivotTables>
    <pivotTable tabId="2" name="Tableau croisé dynamique13"/>
  </pivotTables>
  <data>
    <tabular pivotCacheId="820505986">
      <items count="4">
        <i x="0"/>
        <i x="3" s="1"/>
        <i x="2"/>
        <i x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ecteur de métier" xr10:uid="{EF020C40-7D05-C349-BA4C-0EFA4C1A2098}" cache="Segment_Secteur_de_métier" caption="Secteur de métier" rowHeight="251883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om" xr10:uid="{57D44E68-9346-7C42-886C-DD342D50E694}" cache="Segment_Nom" caption="Nom" startItem="5" rowHeight="251883"/>
  <slicer name="Secteur de métier 2" xr10:uid="{0994B5F7-397B-4F46-A26A-02029F69B722}" cache="Segment_Secteur_de_métier" caption="Secteur de métier" rowHeight="251883"/>
</slic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C4AC4-AEED-CC4E-BD41-B6D5472F7443}">
  <sheetPr>
    <tabColor theme="5"/>
  </sheetPr>
  <dimension ref="C1:H21"/>
  <sheetViews>
    <sheetView zoomScale="89" zoomScaleNormal="91" workbookViewId="0">
      <selection activeCell="E2" sqref="E2"/>
    </sheetView>
  </sheetViews>
  <sheetFormatPr baseColWidth="10" defaultRowHeight="16"/>
  <cols>
    <col min="2" max="2" width="4" customWidth="1"/>
    <col min="3" max="3" width="15.6640625" customWidth="1"/>
    <col min="4" max="4" width="21" customWidth="1"/>
    <col min="5" max="5" width="16.83203125" customWidth="1"/>
    <col min="6" max="6" width="31.83203125" customWidth="1"/>
    <col min="7" max="7" width="24.5" customWidth="1"/>
    <col min="8" max="8" width="23" customWidth="1"/>
  </cols>
  <sheetData>
    <row r="1" spans="3:8">
      <c r="C1" s="1" t="s">
        <v>0</v>
      </c>
      <c r="D1" s="2" t="s">
        <v>1</v>
      </c>
      <c r="E1" s="2" t="s">
        <v>2</v>
      </c>
      <c r="F1" s="2" t="s">
        <v>3</v>
      </c>
      <c r="G1" s="2" t="s">
        <v>37</v>
      </c>
      <c r="H1" s="2" t="s">
        <v>31</v>
      </c>
    </row>
    <row r="2" spans="3:8">
      <c r="C2" s="3" t="s">
        <v>4</v>
      </c>
      <c r="D2" s="4" t="s">
        <v>5</v>
      </c>
      <c r="E2" s="4"/>
      <c r="F2" s="5">
        <v>0.1</v>
      </c>
      <c r="G2" s="5">
        <v>0.05</v>
      </c>
      <c r="H2" s="15">
        <v>280000</v>
      </c>
    </row>
    <row r="3" spans="3:8">
      <c r="C3" s="6" t="s">
        <v>32</v>
      </c>
      <c r="D3" s="7" t="s">
        <v>7</v>
      </c>
      <c r="E3" s="7" t="s">
        <v>6</v>
      </c>
      <c r="F3" s="8">
        <v>0.02</v>
      </c>
      <c r="G3" s="8">
        <v>0.04</v>
      </c>
      <c r="H3" s="14">
        <v>400000</v>
      </c>
    </row>
    <row r="4" spans="3:8">
      <c r="C4" s="3" t="s">
        <v>8</v>
      </c>
      <c r="D4" s="4" t="s">
        <v>7</v>
      </c>
      <c r="E4" s="4" t="s">
        <v>9</v>
      </c>
      <c r="F4" s="5">
        <v>0.25</v>
      </c>
      <c r="G4" s="5">
        <v>0.12</v>
      </c>
      <c r="H4" s="15">
        <v>22000</v>
      </c>
    </row>
    <row r="5" spans="3:8">
      <c r="C5" s="6" t="s">
        <v>10</v>
      </c>
      <c r="D5" s="7" t="s">
        <v>7</v>
      </c>
      <c r="E5" s="7" t="s">
        <v>11</v>
      </c>
      <c r="F5" s="8">
        <v>0.65</v>
      </c>
      <c r="G5" s="8">
        <v>0</v>
      </c>
      <c r="H5" s="14">
        <v>50000</v>
      </c>
    </row>
    <row r="6" spans="3:8">
      <c r="C6" s="3" t="s">
        <v>12</v>
      </c>
      <c r="D6" s="4" t="s">
        <v>7</v>
      </c>
      <c r="E6" s="4" t="s">
        <v>9</v>
      </c>
      <c r="F6" s="5">
        <v>0.3</v>
      </c>
      <c r="G6" s="5">
        <v>0.05</v>
      </c>
      <c r="H6" s="15">
        <v>25000</v>
      </c>
    </row>
    <row r="7" spans="3:8">
      <c r="C7" s="6" t="s">
        <v>13</v>
      </c>
      <c r="D7" s="7" t="s">
        <v>14</v>
      </c>
      <c r="E7" s="7" t="s">
        <v>6</v>
      </c>
      <c r="F7" s="8">
        <v>0.12</v>
      </c>
      <c r="G7" s="8">
        <v>0.03</v>
      </c>
      <c r="H7" s="7">
        <v>130000</v>
      </c>
    </row>
    <row r="8" spans="3:8">
      <c r="C8" s="3" t="s">
        <v>15</v>
      </c>
      <c r="D8" s="4" t="s">
        <v>7</v>
      </c>
      <c r="E8" s="4" t="s">
        <v>16</v>
      </c>
      <c r="F8" s="5">
        <v>0.9</v>
      </c>
      <c r="G8" s="5">
        <v>0</v>
      </c>
      <c r="H8" s="15">
        <v>155000</v>
      </c>
    </row>
    <row r="9" spans="3:8">
      <c r="C9" s="6" t="s">
        <v>17</v>
      </c>
      <c r="D9" s="7" t="s">
        <v>7</v>
      </c>
      <c r="E9" s="7" t="s">
        <v>16</v>
      </c>
      <c r="F9" s="8">
        <v>0.74</v>
      </c>
      <c r="G9" s="8">
        <v>0</v>
      </c>
      <c r="H9" s="14">
        <v>210000</v>
      </c>
    </row>
    <row r="10" spans="3:8">
      <c r="C10" s="3" t="s">
        <v>18</v>
      </c>
      <c r="D10" s="4" t="s">
        <v>14</v>
      </c>
      <c r="E10" s="4" t="s">
        <v>6</v>
      </c>
      <c r="F10" s="5">
        <v>0.15</v>
      </c>
      <c r="G10" s="5">
        <v>0.03</v>
      </c>
      <c r="H10" s="15">
        <v>12000</v>
      </c>
    </row>
    <row r="11" spans="3:8">
      <c r="C11" s="6" t="s">
        <v>19</v>
      </c>
      <c r="D11" s="7" t="s">
        <v>7</v>
      </c>
      <c r="E11" s="7" t="s">
        <v>11</v>
      </c>
      <c r="F11" s="8">
        <v>0.45</v>
      </c>
      <c r="G11" s="8">
        <v>0.15</v>
      </c>
      <c r="H11" s="14">
        <v>45000</v>
      </c>
    </row>
    <row r="12" spans="3:8">
      <c r="C12" s="3" t="s">
        <v>20</v>
      </c>
      <c r="D12" s="4" t="s">
        <v>22</v>
      </c>
      <c r="E12" s="4" t="s">
        <v>16</v>
      </c>
      <c r="F12" s="5">
        <v>0.7</v>
      </c>
      <c r="G12" s="5">
        <v>0.2</v>
      </c>
      <c r="H12" s="15">
        <v>2000</v>
      </c>
    </row>
    <row r="13" spans="3:8">
      <c r="C13" s="6" t="s">
        <v>21</v>
      </c>
      <c r="D13" s="7" t="s">
        <v>22</v>
      </c>
      <c r="E13" s="7" t="s">
        <v>6</v>
      </c>
      <c r="F13" s="8">
        <v>0.15</v>
      </c>
      <c r="G13" s="8">
        <v>0.25</v>
      </c>
      <c r="H13" s="14">
        <v>650000</v>
      </c>
    </row>
    <row r="14" spans="3:8">
      <c r="C14" s="3" t="s">
        <v>23</v>
      </c>
      <c r="D14" s="4" t="s">
        <v>7</v>
      </c>
      <c r="E14" s="4" t="s">
        <v>11</v>
      </c>
      <c r="F14" s="5">
        <v>0.7</v>
      </c>
      <c r="G14" s="5">
        <v>0.05</v>
      </c>
      <c r="H14" s="15">
        <v>34000</v>
      </c>
    </row>
    <row r="15" spans="3:8">
      <c r="C15" s="6" t="s">
        <v>24</v>
      </c>
      <c r="D15" s="7" t="s">
        <v>7</v>
      </c>
      <c r="E15" s="7" t="s">
        <v>6</v>
      </c>
      <c r="F15" s="8">
        <v>0.05</v>
      </c>
      <c r="G15" s="8">
        <v>0.08</v>
      </c>
      <c r="H15" s="14">
        <v>105000</v>
      </c>
    </row>
    <row r="16" spans="3:8">
      <c r="C16" s="3" t="s">
        <v>25</v>
      </c>
      <c r="D16" s="4" t="s">
        <v>7</v>
      </c>
      <c r="E16" s="4" t="s">
        <v>6</v>
      </c>
      <c r="F16" s="5">
        <v>0.05</v>
      </c>
      <c r="G16" s="5">
        <v>0.12</v>
      </c>
      <c r="H16" s="15">
        <v>15000</v>
      </c>
    </row>
    <row r="17" spans="3:8">
      <c r="C17" s="6" t="s">
        <v>26</v>
      </c>
      <c r="D17" s="7" t="s">
        <v>7</v>
      </c>
      <c r="E17" s="7" t="s">
        <v>11</v>
      </c>
      <c r="F17" s="8">
        <v>0.35</v>
      </c>
      <c r="G17" s="8">
        <v>0.1</v>
      </c>
      <c r="H17" s="14">
        <v>870000</v>
      </c>
    </row>
    <row r="18" spans="3:8">
      <c r="C18" s="3" t="s">
        <v>27</v>
      </c>
      <c r="D18" s="4" t="s">
        <v>22</v>
      </c>
      <c r="E18" s="4" t="s">
        <v>6</v>
      </c>
      <c r="F18" s="5">
        <v>0.03</v>
      </c>
      <c r="G18" s="5">
        <v>0.15</v>
      </c>
      <c r="H18" s="15">
        <v>280000</v>
      </c>
    </row>
    <row r="19" spans="3:8">
      <c r="C19" s="9" t="s">
        <v>28</v>
      </c>
      <c r="D19" s="10" t="s">
        <v>7</v>
      </c>
      <c r="E19" s="10" t="s">
        <v>16</v>
      </c>
      <c r="F19" s="11">
        <v>0.85</v>
      </c>
      <c r="G19" s="11">
        <v>0</v>
      </c>
      <c r="H19" s="16">
        <v>580000</v>
      </c>
    </row>
    <row r="20" spans="3:8">
      <c r="C20" s="3" t="s">
        <v>29</v>
      </c>
      <c r="D20" s="4" t="s">
        <v>7</v>
      </c>
      <c r="E20" s="4" t="s">
        <v>16</v>
      </c>
      <c r="F20" s="5">
        <v>0.9</v>
      </c>
      <c r="G20" s="5">
        <v>0</v>
      </c>
      <c r="H20" s="15">
        <v>18000</v>
      </c>
    </row>
    <row r="21" spans="3:8">
      <c r="C21" s="12" t="s">
        <v>30</v>
      </c>
      <c r="D21" s="7" t="s">
        <v>22</v>
      </c>
      <c r="E21" s="7" t="s">
        <v>16</v>
      </c>
      <c r="F21" s="8">
        <v>0.75</v>
      </c>
      <c r="G21" s="8">
        <v>0</v>
      </c>
      <c r="H21" s="14">
        <v>8000</v>
      </c>
    </row>
  </sheetData>
  <autoFilter ref="C1:H1" xr:uid="{831C4AC4-AEED-CC4E-BD41-B6D5472F7443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A5F3B-2297-BA4F-A77E-138CE3BFE5EE}">
  <sheetPr>
    <tabColor theme="7"/>
  </sheetPr>
  <dimension ref="A2:I19"/>
  <sheetViews>
    <sheetView tabSelected="1" zoomScale="38" zoomScaleNormal="68" workbookViewId="0">
      <selection activeCell="A23" sqref="A23:W45"/>
    </sheetView>
  </sheetViews>
  <sheetFormatPr baseColWidth="10" defaultRowHeight="16"/>
  <cols>
    <col min="1" max="1" width="19.25" bestFit="1" customWidth="1"/>
    <col min="2" max="2" width="37.9140625" bestFit="1" customWidth="1"/>
    <col min="3" max="3" width="40.58203125" bestFit="1" customWidth="1"/>
    <col min="4" max="4" width="41.33203125" bestFit="1" customWidth="1"/>
    <col min="5" max="5" width="19.4140625" bestFit="1" customWidth="1"/>
    <col min="6" max="6" width="33.1640625" bestFit="1" customWidth="1"/>
    <col min="7" max="8" width="34" bestFit="1" customWidth="1"/>
  </cols>
  <sheetData>
    <row r="2" spans="1:9">
      <c r="A2" s="17" t="s">
        <v>34</v>
      </c>
      <c r="B2" s="31" t="s">
        <v>38</v>
      </c>
      <c r="C2" s="31" t="s">
        <v>36</v>
      </c>
      <c r="E2" s="17" t="s">
        <v>34</v>
      </c>
      <c r="F2" t="s">
        <v>39</v>
      </c>
    </row>
    <row r="3" spans="1:9">
      <c r="A3" s="18" t="s">
        <v>28</v>
      </c>
      <c r="B3" s="19">
        <v>0</v>
      </c>
      <c r="C3" s="19">
        <v>0.85</v>
      </c>
      <c r="E3" s="18" t="s">
        <v>16</v>
      </c>
      <c r="F3" s="32">
        <v>10000</v>
      </c>
    </row>
    <row r="4" spans="1:9">
      <c r="A4" s="18" t="s">
        <v>35</v>
      </c>
      <c r="B4" s="19">
        <v>0</v>
      </c>
      <c r="C4" s="19">
        <v>0.85</v>
      </c>
      <c r="E4" s="18" t="s">
        <v>6</v>
      </c>
      <c r="F4" s="32">
        <v>930000</v>
      </c>
    </row>
    <row r="5" spans="1:9">
      <c r="E5" s="18" t="s">
        <v>35</v>
      </c>
      <c r="F5" s="32">
        <v>940000</v>
      </c>
    </row>
    <row r="13" spans="1:9" ht="16.5" thickBot="1">
      <c r="I13" s="33"/>
    </row>
    <row r="14" spans="1:9" ht="18.5">
      <c r="E14" s="20" t="s">
        <v>43</v>
      </c>
      <c r="F14" s="21" t="s">
        <v>40</v>
      </c>
      <c r="G14" s="21" t="s">
        <v>41</v>
      </c>
      <c r="H14" s="22" t="s">
        <v>39</v>
      </c>
      <c r="I14" s="22" t="s">
        <v>44</v>
      </c>
    </row>
    <row r="15" spans="1:9">
      <c r="E15" s="23" t="s">
        <v>11</v>
      </c>
      <c r="F15" s="24">
        <v>1</v>
      </c>
      <c r="G15">
        <v>3</v>
      </c>
      <c r="H15" s="29" t="str">
        <f>IF(ISNUMBER(GETPIVOTDATA("Somme de Salariés concernés (France)",$E$2,"Niveau",E15)),GETPIVOTDATA("Somme de Salariés concernés (France)",$E$2,"Niveau",E15),"")</f>
        <v/>
      </c>
      <c r="I15" t="str">
        <f>IF(H15=MAX(H$15:H$18),H15,"")</f>
        <v/>
      </c>
    </row>
    <row r="16" spans="1:9">
      <c r="E16" s="23" t="s">
        <v>9</v>
      </c>
      <c r="F16" s="24">
        <v>2</v>
      </c>
      <c r="G16">
        <v>1</v>
      </c>
      <c r="H16" s="29" t="str">
        <f t="shared" ref="H16:H18" si="0">IF(ISNUMBER(GETPIVOTDATA("Somme de Salariés concernés (France)",$E$2,"Niveau",E16)),GETPIVOTDATA("Somme de Salariés concernés (France)",$E$2,"Niveau",E16),"")</f>
        <v/>
      </c>
      <c r="I16" t="str">
        <f t="shared" ref="I16:I19" si="1">IF(H16=MAX(H$15:H$18),H16,"")</f>
        <v/>
      </c>
    </row>
    <row r="17" spans="5:9">
      <c r="E17" s="23" t="s">
        <v>16</v>
      </c>
      <c r="F17" s="24">
        <v>3</v>
      </c>
      <c r="G17" s="24">
        <v>4</v>
      </c>
      <c r="H17" s="29" t="str">
        <f t="shared" si="0"/>
        <v/>
      </c>
      <c r="I17" t="str">
        <f t="shared" si="1"/>
        <v/>
      </c>
    </row>
    <row r="18" spans="5:9" ht="16.5" thickBot="1">
      <c r="E18" s="25" t="s">
        <v>6</v>
      </c>
      <c r="F18" s="26">
        <v>4</v>
      </c>
      <c r="G18" s="27">
        <v>0</v>
      </c>
      <c r="H18" s="29" t="str">
        <f t="shared" si="0"/>
        <v/>
      </c>
      <c r="I18" t="str">
        <f t="shared" si="1"/>
        <v/>
      </c>
    </row>
    <row r="19" spans="5:9">
      <c r="G19" s="28" t="s">
        <v>42</v>
      </c>
      <c r="H19" s="30">
        <f>SUM(H15:H18)</f>
        <v>0</v>
      </c>
      <c r="I19">
        <f t="shared" si="1"/>
        <v>0</v>
      </c>
    </row>
  </sheetData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DBCD3-1EC8-114C-B839-3A3378A0F7BE}">
  <sheetPr>
    <tabColor theme="8"/>
  </sheetPr>
  <dimension ref="E3:AD7"/>
  <sheetViews>
    <sheetView topLeftCell="A28" zoomScale="42" zoomScaleNormal="75" workbookViewId="0">
      <selection activeCell="V41" sqref="V41"/>
    </sheetView>
  </sheetViews>
  <sheetFormatPr baseColWidth="10" defaultColWidth="10.83203125" defaultRowHeight="16"/>
  <cols>
    <col min="1" max="1" width="10.83203125" style="13"/>
    <col min="2" max="5" width="10.83203125" style="13" customWidth="1"/>
    <col min="6" max="18" width="10.83203125" style="13"/>
    <col min="19" max="19" width="3" style="13" bestFit="1" customWidth="1"/>
    <col min="20" max="16384" width="10.83203125" style="13"/>
  </cols>
  <sheetData>
    <row r="3" spans="5:30">
      <c r="E3" s="34" t="s">
        <v>33</v>
      </c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5:30"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5:30"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</row>
    <row r="6" spans="5:30"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</row>
    <row r="7" spans="5:30"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</row>
  </sheetData>
  <mergeCells count="1">
    <mergeCell ref="E3:AD7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 de données</vt:lpstr>
      <vt:lpstr>Traitement</vt:lpstr>
      <vt:lpstr>Affichage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Carranho</dc:creator>
  <cp:lastModifiedBy>LOUISE ROUGER</cp:lastModifiedBy>
  <dcterms:created xsi:type="dcterms:W3CDTF">2026-03-16T20:14:15Z</dcterms:created>
  <dcterms:modified xsi:type="dcterms:W3CDTF">2026-03-19T10:30:04Z</dcterms:modified>
</cp:coreProperties>
</file>