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iffa\Desktop\"/>
    </mc:Choice>
  </mc:AlternateContent>
  <xr:revisionPtr revIDLastSave="0" documentId="8_{8A4EB85A-8F5C-4335-9C97-03F049579BB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" sheetId="4" r:id="rId1"/>
    <sheet name="T2026" sheetId="2" r:id="rId2"/>
    <sheet name="2026" sheetId="1" r:id="rId3"/>
  </sheets>
  <definedNames>
    <definedName name="_xlcn.WorksheetConnection_NouveauFeuilledecalculMicrosoftExcel.xlsxAOUT1" hidden="1">AOUT[]</definedName>
    <definedName name="_xlcn.WorksheetConnection_NouveauFeuilledecalculMicrosoftExcel.xlsxAVRIL1" hidden="1">AVRIL[]</definedName>
    <definedName name="_xlcn.WorksheetConnection_NouveauFeuilledecalculMicrosoftExcel.xlsxDECEMBRE1" hidden="1">DECEMBRE[]</definedName>
    <definedName name="_xlcn.WorksheetConnection_NouveauFeuilledecalculMicrosoftExcel.xlsxFEVRIER1" hidden="1">FEVRIER[]</definedName>
    <definedName name="_xlcn.WorksheetConnection_NouveauFeuilledecalculMicrosoftExcel.xlsxJANVIER1" hidden="1">JANVIER[]</definedName>
    <definedName name="_xlcn.WorksheetConnection_NouveauFeuilledecalculMicrosoftExcel.xlsxJANVIERDateCatégorie1" hidden="1">JANVIER[[Date]:[Catégorie]]</definedName>
    <definedName name="_xlcn.WorksheetConnection_NouveauFeuilledecalculMicrosoftExcel.xlsxJUILLET1" hidden="1">JUILLET[]</definedName>
    <definedName name="_xlcn.WorksheetConnection_NouveauFeuilledecalculMicrosoftExcel.xlsxJUIN1" hidden="1">JUIN[]</definedName>
    <definedName name="_xlcn.WorksheetConnection_NouveauFeuilledecalculMicrosoftExcel.xlsxMAI1" hidden="1">MAI[]</definedName>
    <definedName name="_xlcn.WorksheetConnection_NouveauFeuilledecalculMicrosoftExcel.xlsxMARS1" hidden="1">MARS[]</definedName>
    <definedName name="_xlcn.WorksheetConnection_NouveauFeuilledecalculMicrosoftExcel.xlsxNOVEMBRE1" hidden="1">NOVEMBRE[]</definedName>
    <definedName name="_xlcn.WorksheetConnection_NouveauFeuilledecalculMicrosoftExcel.xlsxOCTOBRE1" hidden="1">OCTOBRE[]</definedName>
    <definedName name="_xlcn.WorksheetConnection_NouveauFeuilledecalculMicrosoftExcel.xlsxSEPTEMBRE1" hidden="1">SEPTEMBRE[]</definedName>
    <definedName name="_xlnm.Print_Area" localSheetId="2">'2026'!$B$3:$E$62,'2026'!$G$3:$J$62,'2026'!$L$3:$O$62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JANVIER" name="JANVIER" connection="WorksheetConnection_Nouveau Feuille de calcul Microsoft Excel.xlsx!JANVIER"/>
          <x15:modelTable id="AVRIL" name="AVRIL" connection="WorksheetConnection_Nouveau Feuille de calcul Microsoft Excel.xlsx!AVRIL"/>
          <x15:modelTable id="AOUT" name="AOUT" connection="WorksheetConnection_Nouveau Feuille de calcul Microsoft Excel.xlsx!AOUT"/>
          <x15:modelTable id="DECEMBRE" name="DECEMBRE" connection="WorksheetConnection_Nouveau Feuille de calcul Microsoft Excel.xlsx!DECEMBRE"/>
          <x15:modelTable id="FEVRIER" name="FEVRIER" connection="WorksheetConnection_Nouveau Feuille de calcul Microsoft Excel.xlsx!FEVRIER"/>
          <x15:modelTable id="JUILLET" name="JUILLET" connection="WorksheetConnection_Nouveau Feuille de calcul Microsoft Excel.xlsx!JUILLET"/>
          <x15:modelTable id="JUIN" name="JUIN" connection="WorksheetConnection_Nouveau Feuille de calcul Microsoft Excel.xlsx!JUIN"/>
          <x15:modelTable id="MAI" name="MAI" connection="WorksheetConnection_Nouveau Feuille de calcul Microsoft Excel.xlsx!MAI"/>
          <x15:modelTable id="SEPTEMBRE" name="SEPTEMBRE" connection="WorksheetConnection_Nouveau Feuille de calcul Microsoft Excel.xlsx!SEPTEMBRE"/>
          <x15:modelTable id="OCTOBRE" name="OCTOBRE" connection="WorksheetConnection_Nouveau Feuille de calcul Microsoft Excel.xlsx!OCTOBRE"/>
          <x15:modelTable id="MARS" name="MARS" connection="WorksheetConnection_Nouveau Feuille de calcul Microsoft Excel.xlsx!MARS"/>
          <x15:modelTable id="NOVEMBRE" name="NOVEMBRE" connection="WorksheetConnection_Nouveau Feuille de calcul Microsoft Excel.xlsx!NOVEMBRE"/>
          <x15:modelTable id="JANVIER  Date   Catégorie" name="JANVIER  Date   Catégorie" connection="WorksheetConnection_Nouveau Feuille de calcul Microsoft Excel.xlsx!JANVIER[[Date]:[Catégorie]]"/>
        </x15:modelTables>
        <x15:extLst>
          <ext xmlns:x16="http://schemas.microsoft.com/office/spreadsheetml/2014/11/main" uri="{9835A34E-60A6-4A7C-AAB8-D5F71C897F49}">
            <x16:modelTimeGroupings>
              <x16:modelTimeGrouping tableName="JANV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FEVR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63" i="1" l="1"/>
  <c r="BA63" i="1"/>
  <c r="AV63" i="1"/>
  <c r="AQ63" i="1"/>
  <c r="AL63" i="1"/>
  <c r="AG63" i="1"/>
  <c r="AB63" i="1"/>
  <c r="W63" i="1"/>
  <c r="R63" i="1"/>
  <c r="M63" i="1"/>
  <c r="H63" i="1"/>
  <c r="C6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744993-A388-4A46-8E49-E5D8A135AEEC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7B787A7-1908-40C6-9834-5C260A9F06DE}" name="WorksheetConnection_Nouveau Feuille de calcul Microsoft Excel.xlsx!AOUT" type="102" refreshedVersion="8" minRefreshableVersion="5">
    <extLst>
      <ext xmlns:x15="http://schemas.microsoft.com/office/spreadsheetml/2010/11/main" uri="{DE250136-89BD-433C-8126-D09CA5730AF9}">
        <x15:connection id="AOUT">
          <x15:rangePr sourceName="_xlcn.WorksheetConnection_NouveauFeuilledecalculMicrosoftExcel.xlsxAOUT1"/>
        </x15:connection>
      </ext>
    </extLst>
  </connection>
  <connection id="3" xr16:uid="{EA557088-01C9-4C5A-92C9-286E24E49002}" name="WorksheetConnection_Nouveau Feuille de calcul Microsoft Excel.xlsx!AVRIL" type="102" refreshedVersion="8" minRefreshableVersion="5">
    <extLst>
      <ext xmlns:x15="http://schemas.microsoft.com/office/spreadsheetml/2010/11/main" uri="{DE250136-89BD-433C-8126-D09CA5730AF9}">
        <x15:connection id="AVRIL">
          <x15:rangePr sourceName="_xlcn.WorksheetConnection_NouveauFeuilledecalculMicrosoftExcel.xlsxAVRIL1"/>
        </x15:connection>
      </ext>
    </extLst>
  </connection>
  <connection id="4" xr16:uid="{CF0C73DE-9425-4787-AEEB-DEF5D0AF9451}" name="WorksheetConnection_Nouveau Feuille de calcul Microsoft Excel.xlsx!DECEMBRE" type="102" refreshedVersion="8" minRefreshableVersion="5">
    <extLst>
      <ext xmlns:x15="http://schemas.microsoft.com/office/spreadsheetml/2010/11/main" uri="{DE250136-89BD-433C-8126-D09CA5730AF9}">
        <x15:connection id="DECEMBRE">
          <x15:rangePr sourceName="_xlcn.WorksheetConnection_NouveauFeuilledecalculMicrosoftExcel.xlsxDECEMBRE1"/>
        </x15:connection>
      </ext>
    </extLst>
  </connection>
  <connection id="5" xr16:uid="{86AEFA57-9FE3-40FD-B9A6-12BEC40FE44C}" name="WorksheetConnection_Nouveau Feuille de calcul Microsoft Excel.xlsx!FEVRIER" type="102" refreshedVersion="8" minRefreshableVersion="5">
    <extLst>
      <ext xmlns:x15="http://schemas.microsoft.com/office/spreadsheetml/2010/11/main" uri="{DE250136-89BD-433C-8126-D09CA5730AF9}">
        <x15:connection id="FEVRIER">
          <x15:rangePr sourceName="_xlcn.WorksheetConnection_NouveauFeuilledecalculMicrosoftExcel.xlsxFEVRIER1"/>
        </x15:connection>
      </ext>
    </extLst>
  </connection>
  <connection id="6" xr16:uid="{D2C6B32B-5ED3-46AD-A93E-6014147C0055}" name="WorksheetConnection_Nouveau Feuille de calcul Microsoft Excel.xlsx!JANVIER" type="102" refreshedVersion="8" minRefreshableVersion="5">
    <extLst>
      <ext xmlns:x15="http://schemas.microsoft.com/office/spreadsheetml/2010/11/main" uri="{DE250136-89BD-433C-8126-D09CA5730AF9}">
        <x15:connection id="JANVIER" autoDelete="1">
          <x15:rangePr sourceName="_xlcn.WorksheetConnection_NouveauFeuilledecalculMicrosoftExcel.xlsxJANVIER1"/>
        </x15:connection>
      </ext>
    </extLst>
  </connection>
  <connection id="7" xr16:uid="{969ECC84-FC87-4F20-A844-30853E7A13D0}" name="WorksheetConnection_Nouveau Feuille de calcul Microsoft Excel.xlsx!JANVIER[[Date]:[Catégorie]]" type="102" refreshedVersion="8" minRefreshableVersion="5">
    <extLst>
      <ext xmlns:x15="http://schemas.microsoft.com/office/spreadsheetml/2010/11/main" uri="{DE250136-89BD-433C-8126-D09CA5730AF9}">
        <x15:connection id="JANVIER  Date   Catégorie" autoDelete="1">
          <x15:rangePr sourceName="_xlcn.WorksheetConnection_NouveauFeuilledecalculMicrosoftExcel.xlsxJANVIERDateCatégorie1"/>
        </x15:connection>
      </ext>
    </extLst>
  </connection>
  <connection id="8" xr16:uid="{BC4675B6-A2B6-401C-BD7E-A6355383B3E7}" name="WorksheetConnection_Nouveau Feuille de calcul Microsoft Excel.xlsx!JUILLET" type="102" refreshedVersion="8" minRefreshableVersion="5">
    <extLst>
      <ext xmlns:x15="http://schemas.microsoft.com/office/spreadsheetml/2010/11/main" uri="{DE250136-89BD-433C-8126-D09CA5730AF9}">
        <x15:connection id="JUILLET">
          <x15:rangePr sourceName="_xlcn.WorksheetConnection_NouveauFeuilledecalculMicrosoftExcel.xlsxJUILLET1"/>
        </x15:connection>
      </ext>
    </extLst>
  </connection>
  <connection id="9" xr16:uid="{EF78DF48-66F3-4C5E-8868-AC7EE880D7ED}" name="WorksheetConnection_Nouveau Feuille de calcul Microsoft Excel.xlsx!JUIN" type="102" refreshedVersion="8" minRefreshableVersion="5">
    <extLst>
      <ext xmlns:x15="http://schemas.microsoft.com/office/spreadsheetml/2010/11/main" uri="{DE250136-89BD-433C-8126-D09CA5730AF9}">
        <x15:connection id="JUIN">
          <x15:rangePr sourceName="_xlcn.WorksheetConnection_NouveauFeuilledecalculMicrosoftExcel.xlsxJUIN1"/>
        </x15:connection>
      </ext>
    </extLst>
  </connection>
  <connection id="10" xr16:uid="{BE825D0D-4ABA-41B0-9C9D-0F17B12E0C17}" name="WorksheetConnection_Nouveau Feuille de calcul Microsoft Excel.xlsx!MAI" type="102" refreshedVersion="8" minRefreshableVersion="5">
    <extLst>
      <ext xmlns:x15="http://schemas.microsoft.com/office/spreadsheetml/2010/11/main" uri="{DE250136-89BD-433C-8126-D09CA5730AF9}">
        <x15:connection id="MAI">
          <x15:rangePr sourceName="_xlcn.WorksheetConnection_NouveauFeuilledecalculMicrosoftExcel.xlsxMAI1"/>
        </x15:connection>
      </ext>
    </extLst>
  </connection>
  <connection id="11" xr16:uid="{113C4F79-09C4-40E1-8DB4-1939999B23A8}" name="WorksheetConnection_Nouveau Feuille de calcul Microsoft Excel.xlsx!MARS" type="102" refreshedVersion="8" minRefreshableVersion="5">
    <extLst>
      <ext xmlns:x15="http://schemas.microsoft.com/office/spreadsheetml/2010/11/main" uri="{DE250136-89BD-433C-8126-D09CA5730AF9}">
        <x15:connection id="MARS">
          <x15:rangePr sourceName="_xlcn.WorksheetConnection_NouveauFeuilledecalculMicrosoftExcel.xlsxMARS1"/>
        </x15:connection>
      </ext>
    </extLst>
  </connection>
  <connection id="12" xr16:uid="{22F6F6AB-A64C-4A9E-BDFA-4DAE83D3C778}" name="WorksheetConnection_Nouveau Feuille de calcul Microsoft Excel.xlsx!NOVEMBRE" type="102" refreshedVersion="8" minRefreshableVersion="5">
    <extLst>
      <ext xmlns:x15="http://schemas.microsoft.com/office/spreadsheetml/2010/11/main" uri="{DE250136-89BD-433C-8126-D09CA5730AF9}">
        <x15:connection id="NOVEMBRE">
          <x15:rangePr sourceName="_xlcn.WorksheetConnection_NouveauFeuilledecalculMicrosoftExcel.xlsxNOVEMBRE1"/>
        </x15:connection>
      </ext>
    </extLst>
  </connection>
  <connection id="13" xr16:uid="{C3AD8297-4F04-45D8-8684-63B7510C7535}" name="WorksheetConnection_Nouveau Feuille de calcul Microsoft Excel.xlsx!OCTOBRE" type="102" refreshedVersion="8" minRefreshableVersion="5">
    <extLst>
      <ext xmlns:x15="http://schemas.microsoft.com/office/spreadsheetml/2010/11/main" uri="{DE250136-89BD-433C-8126-D09CA5730AF9}">
        <x15:connection id="OCTOBRE">
          <x15:rangePr sourceName="_xlcn.WorksheetConnection_NouveauFeuilledecalculMicrosoftExcel.xlsxOCTOBRE1"/>
        </x15:connection>
      </ext>
    </extLst>
  </connection>
  <connection id="14" xr16:uid="{BEC1FBD3-0892-4EAA-804B-E7C7B1588948}" name="WorksheetConnection_Nouveau Feuille de calcul Microsoft Excel.xlsx!SEPTEMBRE" type="102" refreshedVersion="8" minRefreshableVersion="5">
    <extLst>
      <ext xmlns:x15="http://schemas.microsoft.com/office/spreadsheetml/2010/11/main" uri="{DE250136-89BD-433C-8126-D09CA5730AF9}">
        <x15:connection id="SEPTEMBRE">
          <x15:rangePr sourceName="_xlcn.WorksheetConnection_NouveauFeuilledecalculMicrosoftExcel.xlsxSEPTEMBRE1"/>
        </x15:connection>
      </ext>
    </extLst>
  </connection>
</connections>
</file>

<file path=xl/sharedStrings.xml><?xml version="1.0" encoding="utf-8"?>
<sst xmlns="http://schemas.openxmlformats.org/spreadsheetml/2006/main" count="131" uniqueCount="42">
  <si>
    <t>Date</t>
  </si>
  <si>
    <t>Prix</t>
  </si>
  <si>
    <t>Catégorie</t>
  </si>
  <si>
    <t>Compta</t>
  </si>
  <si>
    <t>JANVIER</t>
  </si>
  <si>
    <t>FÉVRIER</t>
  </si>
  <si>
    <t>MARS</t>
  </si>
  <si>
    <t>DÉCEMBRE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</si>
  <si>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</si>
  <si>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</si>
  <si>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</si>
  <si>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</si>
  <si>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</si>
  <si>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</si>
  <si>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</si>
  <si>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</si>
  <si>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Total</t>
  </si>
  <si>
    <t xml:space="preserve">Catégories </t>
  </si>
  <si>
    <t>←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</si>
  <si>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</si>
  <si>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</si>
  <si>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</si>
  <si>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</si>
  <si>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</si>
  <si>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</si>
  <si>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</si>
  <si>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</si>
  <si>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</si>
  <si>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</si>
  <si>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</si>
  <si>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</si>
  <si>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Rouge</t>
  </si>
  <si>
    <t>Bleu</t>
  </si>
  <si>
    <t>Vert</t>
  </si>
  <si>
    <t>Noir</t>
  </si>
  <si>
    <t>Orange</t>
  </si>
  <si>
    <t>Rose</t>
  </si>
  <si>
    <t>Gris</t>
  </si>
  <si>
    <t>Jaune</t>
  </si>
  <si>
    <t>Violet</t>
  </si>
  <si>
    <t>Total mois</t>
  </si>
  <si>
    <t>Total catégorie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</si>
</sst>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44" fontId="0" fillId="0" borderId="0" xfId="1" applyFont="1"/>
    <xf numFmtId="44" fontId="1" fillId="0" borderId="0" xfId="0" applyNumberFormat="1" applyFont="1"/>
    <xf numFmtId="44" fontId="0" fillId="0" borderId="0" xfId="0" applyNumberFormat="1" applyFont="1"/>
    <xf numFmtId="16" fontId="0" fillId="0" borderId="0" xfId="0" applyNumberFormat="1"/>
    <xf numFmtId="0" fontId="5" fillId="0" borderId="1" xfId="0" applyFont="1" applyBorder="1"/>
    <xf numFmtId="0" fontId="2" fillId="0" borderId="1" xfId="0" applyFont="1" applyFill="1" applyBorder="1"/>
    <xf numFmtId="0" fontId="6" fillId="0" borderId="1" xfId="0" applyFont="1" applyFill="1" applyBorder="1"/>
  </cellXfs>
  <cellStyles count="2">
    <cellStyle name="Monétaire" xfId="1" builtinId="4"/>
    <cellStyle name="Normal" xfId="0" builtinId="0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numFmt numFmtId="164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8BB363-1D7E-4DC5-9D66-EC7703A0FB39}" name="JANVIER" displayName="JANVIER" ref="B4:E63" totalsRowCount="1" headerRowDxfId="60">
  <autoFilter ref="B4:E62" xr:uid="{468BB363-1D7E-4DC5-9D66-EC7703A0FB39}"/>
  <tableColumns count="4">
    <tableColumn id="1" xr3:uid="{041E51BB-DA6A-4FFB-A500-DFD7E2067F08}" name="Date" totalsRowLabel="Total"/>
    <tableColumn id="2" xr3:uid="{629FCB89-E26E-4960-B32C-03D90C8A3989}" name="Prix" totalsRowFunction="sum" dataDxfId="17" totalsRowDxfId="2" totalsRowCellStyle="Monétaire"/>
    <tableColumn id="3" xr3:uid="{0D4FC26D-C7F7-44F5-A81B-5FD15F7FF5F7}" name="Catégorie"/>
    <tableColumn id="4" xr3:uid="{295755FE-2223-4BFE-9C7E-68C5ED3FCCA2}" name="Compta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7DFD3B-1A8D-43CB-9F41-10DDCBBF0F2B}" name="FEVRIER" displayName="FEVRIER" ref="G4:J63" totalsRowCount="1" headerRowDxfId="59">
  <autoFilter ref="G4:J62" xr:uid="{CE7DFD3B-1A8D-43CB-9F41-10DDCBBF0F2B}"/>
  <tableColumns count="4">
    <tableColumn id="1" xr3:uid="{669194B8-B5AD-4ECC-8DD2-90DA39F2D1BA}" name="Date" totalsRowLabel="Total"/>
    <tableColumn id="2" xr3:uid="{7C43E1C0-1602-452D-B7E2-D64C5282F63D}" name="Prix" totalsRowFunction="sum" dataDxfId="37" totalsRowDxfId="1"/>
    <tableColumn id="3" xr3:uid="{72E09F85-66EC-4453-BB7B-F288C38C266C}" name="Catégorie"/>
    <tableColumn id="4" xr3:uid="{0D3F98AD-627C-4A1A-BAAB-208E211F8CAB}" name="Compta" dataDxfId="58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89E798D-0B82-46B8-A08A-1FBDF0F4A759}" name="MARS" displayName="MARS" ref="L4:O63" totalsRowCount="1" headerRowDxfId="57">
  <autoFilter ref="L4:O62" xr:uid="{089E798D-0B82-46B8-A08A-1FBDF0F4A759}"/>
  <tableColumns count="4">
    <tableColumn id="1" xr3:uid="{FAA8959D-3141-43F2-B969-D318885F7D53}" name="Date" totalsRowLabel="Total"/>
    <tableColumn id="2" xr3:uid="{FFC0C4B3-0533-444F-A2DC-5A75AB361BDE}" name="Prix" totalsRowFunction="sum" dataDxfId="36" totalsRowDxfId="0"/>
    <tableColumn id="3" xr3:uid="{FA551000-92C1-4348-A19B-5736358C8D0C}" name="Catégorie"/>
    <tableColumn id="4" xr3:uid="{B9FE02C1-56CD-4A5B-8A04-6B7C8F5872AA}" name="Compta" dataDxfId="5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B242091-8CF6-4AAF-99A9-4A33FEBFCF62}" name="AVRIL" displayName="AVRIL" ref="Q4:T63" totalsRowCount="1" headerRowDxfId="55">
  <autoFilter ref="Q4:T62" xr:uid="{1B242091-8CF6-4AAF-99A9-4A33FEBFCF62}"/>
  <tableColumns count="4">
    <tableColumn id="1" xr3:uid="{5D6C58F3-E116-44C7-B374-8B352019DEB1}" name="Date" totalsRowLabel="Total"/>
    <tableColumn id="2" xr3:uid="{59D13569-564A-4E89-8AD9-0DAE88C484BF}" name="Prix" totalsRowFunction="sum" dataDxfId="35" totalsRowDxfId="18"/>
    <tableColumn id="3" xr3:uid="{9FD7702E-5938-45DB-AE9D-3DA8621BD8DA}" name="Catégorie"/>
    <tableColumn id="4" xr3:uid="{7D0D43E0-801A-4014-807D-D0A4C4861C74}" name="Compta" dataDxfId="5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73056DF-C928-41A5-B3CF-B6D025D22D9C}" name="MAI" displayName="MAI" ref="V4:Y63" totalsRowCount="1" headerRowDxfId="53">
  <autoFilter ref="V4:Y62" xr:uid="{E73056DF-C928-41A5-B3CF-B6D025D22D9C}"/>
  <tableColumns count="4">
    <tableColumn id="1" xr3:uid="{0F80DC93-FEB6-43CB-850A-EB2D7F5DE6D2}" name="Date" totalsRowLabel="Total"/>
    <tableColumn id="2" xr3:uid="{0842894F-2F76-4B0E-8724-B2D6795E3207}" name="Prix" totalsRowFunction="sum" dataDxfId="34" totalsRowDxfId="19"/>
    <tableColumn id="3" xr3:uid="{A990AED9-AB5A-425C-98DB-7DD26C9CA408}" name="Catégorie"/>
    <tableColumn id="4" xr3:uid="{95FC6277-2168-4D32-94C8-6F9C0862F24E}" name="Compta" dataDxfId="5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4FCCCC9-D6F6-441E-86CB-29FB2A94E4CA}" name="JUIN" displayName="JUIN" ref="AA4:AD63" totalsRowCount="1" headerRowDxfId="51">
  <autoFilter ref="AA4:AD62" xr:uid="{E4FCCCC9-D6F6-441E-86CB-29FB2A94E4CA}"/>
  <tableColumns count="4">
    <tableColumn id="1" xr3:uid="{D5EBF877-3002-41CF-8187-1C9D2032ED03}" name="Date" totalsRowLabel="Total"/>
    <tableColumn id="2" xr3:uid="{4C6B7C59-D1BA-4811-B20C-876E3D4A6CB0}" name="Prix" totalsRowFunction="sum" dataDxfId="33" totalsRowDxfId="20"/>
    <tableColumn id="3" xr3:uid="{C2F4967A-F624-4CEB-B3E7-36E56312FF22}" name="Catégorie"/>
    <tableColumn id="4" xr3:uid="{241CFDD3-1703-4050-8DF6-4B0F1D8C07B9}" name="Compta" dataDxfId="50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EBE54E0-A92B-456D-BE28-155223FB33C1}" name="JUILLET" displayName="JUILLET" ref="AF4:AI63" totalsRowCount="1" headerRowDxfId="49">
  <autoFilter ref="AF4:AI62" xr:uid="{2EBE54E0-A92B-456D-BE28-155223FB33C1}"/>
  <tableColumns count="4">
    <tableColumn id="1" xr3:uid="{193069D9-2305-4BA5-BC6F-AB12B1525E1D}" name="Date" totalsRowLabel="Total"/>
    <tableColumn id="2" xr3:uid="{8DAEBBC9-B4BA-412D-8D42-4849025C43BF}" name="Prix" totalsRowFunction="sum" dataDxfId="32" totalsRowDxfId="21"/>
    <tableColumn id="3" xr3:uid="{E3835F69-C1A5-4A84-BCCC-BD38E5B3151B}" name="Catégorie"/>
    <tableColumn id="4" xr3:uid="{E06B3DF1-C000-40F1-8E30-41F71E8F706F}" name="Compta" dataDxfId="48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4F2D01B-665B-4BD9-A445-2F054A8BB5ED}" name="AOUT" displayName="AOUT" ref="AK4:AN63" totalsRowCount="1" headerRowDxfId="47">
  <autoFilter ref="AK4:AN62" xr:uid="{54F2D01B-665B-4BD9-A445-2F054A8BB5ED}"/>
  <tableColumns count="4">
    <tableColumn id="1" xr3:uid="{9904E829-8CB6-41D4-9BEF-1F14F170F7FA}" name="Date" totalsRowLabel="Total"/>
    <tableColumn id="2" xr3:uid="{AFA33A0B-9FC1-4B63-B7B7-709037024480}" name="Prix" totalsRowFunction="sum" dataDxfId="31" totalsRowDxfId="22"/>
    <tableColumn id="3" xr3:uid="{88B1F418-F215-437F-8075-D6FE771099BB}" name="Catégorie"/>
    <tableColumn id="4" xr3:uid="{596C3D33-BBD4-46C5-A184-D7E8BF3C2696}" name="Compta" dataDxfId="46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E278C45-4233-4DC6-9BE0-1B40F18F6F19}" name="SEPTEMBRE" displayName="SEPTEMBRE" ref="AP4:AS63" totalsRowCount="1" headerRowDxfId="45">
  <autoFilter ref="AP4:AS62" xr:uid="{DE278C45-4233-4DC6-9BE0-1B40F18F6F19}"/>
  <tableColumns count="4">
    <tableColumn id="1" xr3:uid="{2BA8189D-72AC-4BDD-BB91-3E64D45A6F9C}" name="Date" totalsRowLabel="Total"/>
    <tableColumn id="2" xr3:uid="{5CD4B0CC-83E9-480C-BEE8-D221D3E32FC2}" name="Prix" totalsRowFunction="sum" dataDxfId="30" totalsRowDxfId="23"/>
    <tableColumn id="3" xr3:uid="{D358004C-1208-4CC7-B634-00824C2CF167}" name="Catégorie"/>
    <tableColumn id="4" xr3:uid="{1299EA65-86F6-4E03-BF72-9272C151120C}" name="Compta" dataDxfId="4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23EFB00-4549-49F4-8B20-6F535E65307B}" name="OCTOBRE" displayName="OCTOBRE" ref="AU4:AX63" totalsRowCount="1" headerRowDxfId="43">
  <autoFilter ref="AU4:AX62" xr:uid="{623EFB00-4549-49F4-8B20-6F535E65307B}"/>
  <tableColumns count="4">
    <tableColumn id="1" xr3:uid="{104C39F4-50FC-41D4-A58D-D4C1D2AABAF4}" name="Date" totalsRowLabel="Total"/>
    <tableColumn id="2" xr3:uid="{B6E59FF1-FDB8-4912-ABBB-077362DD290B}" name="Prix" totalsRowFunction="sum" dataDxfId="29" totalsRowDxfId="24"/>
    <tableColumn id="3" xr3:uid="{F5B805DC-C77B-4F6C-98C8-92AB89D1FC6A}" name="Catégorie"/>
    <tableColumn id="4" xr3:uid="{8B938229-8AF0-43AF-A53E-FBA5BCF4B779}" name="Compta" dataDxfId="42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0591820-3333-4D10-9CDB-7D4961E4F4CD}" name="NOVEMBRE" displayName="NOVEMBRE" ref="AZ4:BC63" totalsRowCount="1" headerRowDxfId="41">
  <autoFilter ref="AZ4:BC62" xr:uid="{F0591820-3333-4D10-9CDB-7D4961E4F4CD}"/>
  <tableColumns count="4">
    <tableColumn id="1" xr3:uid="{910A8A7F-6365-49C6-AB88-4FC7FDA4E902}" name="Date" totalsRowLabel="Total"/>
    <tableColumn id="2" xr3:uid="{CE812AF2-EAA1-40AC-821E-C3CD9E820C56}" name="Prix" totalsRowFunction="sum" dataDxfId="28" totalsRowDxfId="25"/>
    <tableColumn id="3" xr3:uid="{7769921E-0653-4231-A557-7D9D2440B4A3}" name="Catégorie"/>
    <tableColumn id="4" xr3:uid="{9D313299-BECD-49E0-A5E9-C9628E6DFC40}" name="Compta" dataDxfId="40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4609003-2396-4891-A81A-D0C428F6CFAD}" name="DECEMBRE" displayName="DECEMBRE" ref="BE4:BH63" totalsRowCount="1" headerRowDxfId="39">
  <autoFilter ref="BE4:BH62" xr:uid="{A4609003-2396-4891-A81A-D0C428F6CFAD}"/>
  <tableColumns count="4">
    <tableColumn id="1" xr3:uid="{94517E4D-6F33-4D78-97A4-CAA9F22FE719}" name="Date" totalsRowLabel="Total"/>
    <tableColumn id="2" xr3:uid="{44A43074-4360-4FA8-803A-7B381B0EE0A5}" name="Prix" totalsRowFunction="sum" dataDxfId="27" totalsRowDxfId="26"/>
    <tableColumn id="3" xr3:uid="{06D6691A-0E06-46AF-A2E7-797900D3CFF5}" name="Catégorie"/>
    <tableColumn id="4" xr3:uid="{7AC5ACA2-2B9A-42F6-8407-F2BD992479B2}" name="Compta" dataDxfId="3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26D2-A4C2-47F2-9B50-6AE48E674211}">
  <dimension ref="B2:H30"/>
  <sheetViews>
    <sheetView workbookViewId="0">
      <selection activeCell="B16" sqref="B16"/>
    </sheetView>
  </sheetViews>
  <sheetFormatPr baseColWidth="10" defaultRowHeight="15" x14ac:dyDescent="0.25"/>
  <sheetData>
    <row r="2" spans="2:8" x14ac:dyDescent="0.25">
      <c r="B2" s="5"/>
      <c r="C2" s="5"/>
      <c r="D2" s="5"/>
      <c r="E2" s="5"/>
      <c r="F2" s="5"/>
      <c r="G2" s="5"/>
      <c r="H2" s="5"/>
    </row>
    <row r="3" spans="2:8" x14ac:dyDescent="0.25">
      <c r="B3" s="5"/>
      <c r="C3" s="5"/>
      <c r="D3" s="5"/>
      <c r="E3" s="5"/>
      <c r="F3" s="5"/>
      <c r="G3" s="5"/>
      <c r="H3" s="5"/>
    </row>
    <row r="7" spans="2:8" x14ac:dyDescent="0.25">
      <c r="B7" s="7" t="s">
        <v>17</v>
      </c>
    </row>
    <row r="8" spans="2:8" x14ac:dyDescent="0.25">
      <c r="B8" s="6" t="s">
        <v>31</v>
      </c>
    </row>
    <row r="9" spans="2:8" x14ac:dyDescent="0.25">
      <c r="B9" s="6" t="s">
        <v>32</v>
      </c>
    </row>
    <row r="10" spans="2:8" x14ac:dyDescent="0.25">
      <c r="B10" s="6" t="s">
        <v>33</v>
      </c>
    </row>
    <row r="11" spans="2:8" x14ac:dyDescent="0.25">
      <c r="B11" s="6" t="s">
        <v>34</v>
      </c>
    </row>
    <row r="12" spans="2:8" x14ac:dyDescent="0.25">
      <c r="B12" s="6" t="s">
        <v>35</v>
      </c>
    </row>
    <row r="13" spans="2:8" x14ac:dyDescent="0.25">
      <c r="B13" s="6" t="s">
        <v>36</v>
      </c>
    </row>
    <row r="14" spans="2:8" x14ac:dyDescent="0.25">
      <c r="B14" s="6" t="s">
        <v>37</v>
      </c>
    </row>
    <row r="15" spans="2:8" x14ac:dyDescent="0.25">
      <c r="B15" s="6" t="s">
        <v>38</v>
      </c>
    </row>
    <row r="16" spans="2:8" x14ac:dyDescent="0.25">
      <c r="B16" s="6" t="s">
        <v>39</v>
      </c>
    </row>
    <row r="17" spans="2:8" x14ac:dyDescent="0.25">
      <c r="B17" s="6"/>
    </row>
    <row r="18" spans="2:8" x14ac:dyDescent="0.25">
      <c r="B18" s="6"/>
    </row>
    <row r="19" spans="2:8" x14ac:dyDescent="0.25">
      <c r="B19" s="6"/>
    </row>
    <row r="20" spans="2:8" x14ac:dyDescent="0.25">
      <c r="B20" s="6"/>
    </row>
    <row r="21" spans="2:8" x14ac:dyDescent="0.25">
      <c r="B21" s="6"/>
    </row>
    <row r="22" spans="2:8" x14ac:dyDescent="0.25">
      <c r="B22" s="6"/>
    </row>
    <row r="23" spans="2:8" x14ac:dyDescent="0.25">
      <c r="B23" s="6"/>
    </row>
    <row r="24" spans="2:8" x14ac:dyDescent="0.25">
      <c r="B24" s="6"/>
    </row>
    <row r="25" spans="2:8" x14ac:dyDescent="0.25">
      <c r="B25" s="6"/>
    </row>
    <row r="26" spans="2:8" x14ac:dyDescent="0.25">
      <c r="B26" s="6"/>
    </row>
    <row r="27" spans="2:8" x14ac:dyDescent="0.25">
      <c r="B27" s="6"/>
    </row>
    <row r="28" spans="2:8" x14ac:dyDescent="0.25">
      <c r="B28" s="6"/>
    </row>
    <row r="29" spans="2:8" x14ac:dyDescent="0.25">
      <c r="B29" s="6"/>
    </row>
    <row r="30" spans="2:8" x14ac:dyDescent="0.25">
      <c r="B30" s="6"/>
      <c r="C30" s="8" t="s">
        <v>18</v>
      </c>
      <c r="D30" s="2"/>
      <c r="E30" s="2"/>
      <c r="F30" s="2"/>
      <c r="G30" s="2"/>
      <c r="H30" s="2"/>
    </row>
  </sheetData>
  <mergeCells count="2">
    <mergeCell ref="B2:H3"/>
    <mergeCell ref="D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71EF-37BC-493D-B796-8A04BD7E387D}">
  <dimension ref="B3:L16"/>
  <sheetViews>
    <sheetView workbookViewId="0">
      <selection activeCell="I17" sqref="I17"/>
    </sheetView>
  </sheetViews>
  <sheetFormatPr baseColWidth="10" defaultRowHeight="15" x14ac:dyDescent="0.25"/>
  <cols>
    <col min="2" max="2" width="14.140625" bestFit="1" customWidth="1"/>
    <col min="3" max="3" width="13.28515625" customWidth="1"/>
  </cols>
  <sheetData>
    <row r="3" spans="2:12" x14ac:dyDescent="0.25">
      <c r="B3" s="6"/>
      <c r="C3" s="14" t="s">
        <v>31</v>
      </c>
      <c r="D3" s="14" t="s">
        <v>32</v>
      </c>
      <c r="E3" s="14" t="s">
        <v>33</v>
      </c>
      <c r="F3" s="14" t="s">
        <v>34</v>
      </c>
      <c r="G3" s="14" t="s">
        <v>35</v>
      </c>
      <c r="H3" s="14" t="s">
        <v>39</v>
      </c>
      <c r="I3" s="14" t="s">
        <v>36</v>
      </c>
      <c r="J3" s="14" t="s">
        <v>37</v>
      </c>
      <c r="K3" s="14" t="s">
        <v>38</v>
      </c>
      <c r="L3" s="16" t="s">
        <v>40</v>
      </c>
    </row>
    <row r="4" spans="2:12" x14ac:dyDescent="0.25">
      <c r="B4" s="6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</row>
    <row r="5" spans="2:12" x14ac:dyDescent="0.25">
      <c r="B5" s="6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pans="2:12" x14ac:dyDescent="0.25">
      <c r="B6" s="6" t="s">
        <v>21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x14ac:dyDescent="0.25">
      <c r="B7" s="6" t="s">
        <v>22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 x14ac:dyDescent="0.25">
      <c r="B8" s="6" t="s">
        <v>23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 x14ac:dyDescent="0.25">
      <c r="B9" s="6" t="s">
        <v>24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2:12" x14ac:dyDescent="0.25">
      <c r="B10" s="6" t="s">
        <v>25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x14ac:dyDescent="0.25">
      <c r="B11" s="6" t="s">
        <v>26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 x14ac:dyDescent="0.25">
      <c r="B12" s="6" t="s">
        <v>27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x14ac:dyDescent="0.25">
      <c r="B13" s="6" t="s">
        <v>28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 x14ac:dyDescent="0.25">
      <c r="B14" s="6" t="s">
        <v>29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2:12" x14ac:dyDescent="0.25">
      <c r="B15" s="6" t="s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2:12" x14ac:dyDescent="0.25">
      <c r="B16" s="15" t="s">
        <v>41</v>
      </c>
      <c r="C16" s="6"/>
      <c r="D16" s="6"/>
      <c r="E16" s="6"/>
      <c r="F16" s="6"/>
      <c r="G16" s="6"/>
      <c r="H16" s="6"/>
      <c r="I16" s="6"/>
      <c r="J16" s="6"/>
      <c r="K16" s="6"/>
      <c r="L16" s="6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H63"/>
  <sheetViews>
    <sheetView tabSelected="1" workbookViewId="0">
      <selection activeCell="Q9" sqref="Q9"/>
    </sheetView>
  </sheetViews>
  <sheetFormatPr baseColWidth="10" defaultColWidth="9.140625" defaultRowHeight="15" x14ac:dyDescent="0.25"/>
  <cols>
    <col min="2" max="2" width="9.7109375" bestFit="1" customWidth="1"/>
    <col min="3" max="3" width="11.85546875" bestFit="1" customWidth="1"/>
    <col min="4" max="4" width="14.140625" bestFit="1" customWidth="1"/>
    <col min="5" max="5" width="12.42578125" bestFit="1" customWidth="1"/>
    <col min="7" max="7" width="9.7109375" bestFit="1" customWidth="1"/>
    <col min="8" max="8" width="11.85546875" bestFit="1" customWidth="1"/>
    <col min="9" max="9" width="14.140625" bestFit="1" customWidth="1"/>
    <col min="10" max="10" width="12.42578125" bestFit="1" customWidth="1"/>
    <col min="12" max="12" width="9.7109375" bestFit="1" customWidth="1"/>
    <col min="13" max="13" width="11.85546875" bestFit="1" customWidth="1"/>
    <col min="14" max="14" width="14.140625" bestFit="1" customWidth="1"/>
    <col min="15" max="15" width="12.42578125" bestFit="1" customWidth="1"/>
    <col min="17" max="17" width="9.7109375" bestFit="1" customWidth="1"/>
    <col min="18" max="18" width="11.85546875" bestFit="1" customWidth="1"/>
    <col min="19" max="19" width="14.140625" bestFit="1" customWidth="1"/>
    <col min="20" max="20" width="12.42578125" bestFit="1" customWidth="1"/>
    <col min="22" max="22" width="9.7109375" bestFit="1" customWidth="1"/>
    <col min="23" max="23" width="11.85546875" bestFit="1" customWidth="1"/>
    <col min="24" max="24" width="14.140625" bestFit="1" customWidth="1"/>
    <col min="25" max="25" width="12.42578125" bestFit="1" customWidth="1"/>
    <col min="27" max="27" width="9.7109375" bestFit="1" customWidth="1"/>
    <col min="28" max="28" width="11.85546875" bestFit="1" customWidth="1"/>
    <col min="29" max="29" width="14.140625" bestFit="1" customWidth="1"/>
    <col min="30" max="30" width="12.42578125" bestFit="1" customWidth="1"/>
    <col min="32" max="32" width="9.7109375" bestFit="1" customWidth="1"/>
    <col min="33" max="33" width="11.85546875" bestFit="1" customWidth="1"/>
    <col min="34" max="34" width="14.140625" bestFit="1" customWidth="1"/>
    <col min="35" max="35" width="12.42578125" bestFit="1" customWidth="1"/>
    <col min="37" max="37" width="9.7109375" bestFit="1" customWidth="1"/>
    <col min="38" max="38" width="11.85546875" bestFit="1" customWidth="1"/>
    <col min="39" max="39" width="14.140625" bestFit="1" customWidth="1"/>
    <col min="40" max="40" width="12.42578125" bestFit="1" customWidth="1"/>
    <col min="42" max="42" width="9.7109375" bestFit="1" customWidth="1"/>
    <col min="43" max="43" width="11.85546875" bestFit="1" customWidth="1"/>
    <col min="44" max="44" width="14.140625" bestFit="1" customWidth="1"/>
    <col min="45" max="45" width="12.42578125" bestFit="1" customWidth="1"/>
    <col min="47" max="47" width="9.7109375" bestFit="1" customWidth="1"/>
    <col min="48" max="48" width="11.85546875" bestFit="1" customWidth="1"/>
    <col min="49" max="49" width="14.140625" bestFit="1" customWidth="1"/>
    <col min="50" max="50" width="12.42578125" bestFit="1" customWidth="1"/>
    <col min="52" max="52" width="9.7109375" bestFit="1" customWidth="1"/>
    <col min="53" max="53" width="11.85546875" bestFit="1" customWidth="1"/>
    <col min="54" max="54" width="14.140625" bestFit="1" customWidth="1"/>
    <col min="55" max="55" width="12.42578125" bestFit="1" customWidth="1"/>
    <col min="57" max="57" width="9.7109375" bestFit="1" customWidth="1"/>
    <col min="58" max="58" width="11.85546875" bestFit="1" customWidth="1"/>
    <col min="59" max="59" width="14.140625" bestFit="1" customWidth="1"/>
    <col min="60" max="60" width="12.42578125" bestFit="1" customWidth="1"/>
  </cols>
  <sheetData>
    <row r="3" spans="2:60" ht="21" x14ac:dyDescent="0.35">
      <c r="B3" s="3" t="s">
        <v>4</v>
      </c>
      <c r="C3" s="3"/>
      <c r="D3" s="3"/>
      <c r="E3" s="3"/>
      <c r="G3" s="3" t="s">
        <v>5</v>
      </c>
      <c r="H3" s="3"/>
      <c r="I3" s="3"/>
      <c r="J3" s="3"/>
      <c r="L3" s="3" t="s">
        <v>6</v>
      </c>
      <c r="M3" s="3"/>
      <c r="N3" s="3"/>
      <c r="O3" s="3"/>
      <c r="Q3" s="3" t="s">
        <v>8</v>
      </c>
      <c r="R3" s="3"/>
      <c r="S3" s="3"/>
      <c r="T3" s="3"/>
      <c r="V3" s="3" t="s">
        <v>9</v>
      </c>
      <c r="W3" s="3"/>
      <c r="X3" s="3"/>
      <c r="Y3" s="3"/>
      <c r="AA3" s="3" t="s">
        <v>10</v>
      </c>
      <c r="AB3" s="3"/>
      <c r="AC3" s="3"/>
      <c r="AD3" s="3"/>
      <c r="AF3" s="3" t="s">
        <v>11</v>
      </c>
      <c r="AG3" s="3"/>
      <c r="AH3" s="3"/>
      <c r="AI3" s="3"/>
      <c r="AK3" s="3" t="s">
        <v>12</v>
      </c>
      <c r="AL3" s="3"/>
      <c r="AM3" s="3"/>
      <c r="AN3" s="3"/>
      <c r="AP3" s="3" t="s">
        <v>13</v>
      </c>
      <c r="AQ3" s="3"/>
      <c r="AR3" s="3"/>
      <c r="AS3" s="3"/>
      <c r="AU3" s="3" t="s">
        <v>14</v>
      </c>
      <c r="AV3" s="3"/>
      <c r="AW3" s="3"/>
      <c r="AX3" s="3"/>
      <c r="AZ3" s="3" t="s">
        <v>15</v>
      </c>
      <c r="BA3" s="3"/>
      <c r="BB3" s="3"/>
      <c r="BC3" s="3"/>
      <c r="BE3" s="3" t="s">
        <v>7</v>
      </c>
      <c r="BF3" s="3"/>
      <c r="BG3" s="3"/>
      <c r="BH3" s="3"/>
    </row>
    <row r="4" spans="2:60" x14ac:dyDescent="0.25">
      <c r="B4" s="4" t="s">
        <v>0</v>
      </c>
      <c r="C4" s="4" t="s">
        <v>1</v>
      </c>
      <c r="D4" s="4" t="s">
        <v>2</v>
      </c>
      <c r="E4" s="4" t="s">
        <v>3</v>
      </c>
      <c r="G4" s="4" t="s">
        <v>0</v>
      </c>
      <c r="H4" s="4" t="s">
        <v>1</v>
      </c>
      <c r="I4" s="4" t="s">
        <v>2</v>
      </c>
      <c r="J4" s="4" t="s">
        <v>3</v>
      </c>
      <c r="L4" s="4" t="s">
        <v>0</v>
      </c>
      <c r="M4" s="4" t="s">
        <v>1</v>
      </c>
      <c r="N4" s="4" t="s">
        <v>2</v>
      </c>
      <c r="O4" s="4" t="s">
        <v>3</v>
      </c>
      <c r="Q4" s="4" t="s">
        <v>0</v>
      </c>
      <c r="R4" s="4" t="s">
        <v>1</v>
      </c>
      <c r="S4" s="4" t="s">
        <v>2</v>
      </c>
      <c r="T4" s="4" t="s">
        <v>3</v>
      </c>
      <c r="V4" s="4" t="s">
        <v>0</v>
      </c>
      <c r="W4" s="4" t="s">
        <v>1</v>
      </c>
      <c r="X4" s="4" t="s">
        <v>2</v>
      </c>
      <c r="Y4" s="4" t="s">
        <v>3</v>
      </c>
      <c r="AA4" s="4" t="s">
        <v>0</v>
      </c>
      <c r="AB4" s="4" t="s">
        <v>1</v>
      </c>
      <c r="AC4" s="4" t="s">
        <v>2</v>
      </c>
      <c r="AD4" s="4" t="s">
        <v>3</v>
      </c>
      <c r="AF4" s="4" t="s">
        <v>0</v>
      </c>
      <c r="AG4" s="4" t="s">
        <v>1</v>
      </c>
      <c r="AH4" s="4" t="s">
        <v>2</v>
      </c>
      <c r="AI4" s="4" t="s">
        <v>3</v>
      </c>
      <c r="AK4" s="4" t="s">
        <v>0</v>
      </c>
      <c r="AL4" s="4" t="s">
        <v>1</v>
      </c>
      <c r="AM4" s="4" t="s">
        <v>2</v>
      </c>
      <c r="AN4" s="4" t="s">
        <v>3</v>
      </c>
      <c r="AP4" s="4" t="s">
        <v>0</v>
      </c>
      <c r="AQ4" s="4" t="s">
        <v>1</v>
      </c>
      <c r="AR4" s="4" t="s">
        <v>2</v>
      </c>
      <c r="AS4" s="4" t="s">
        <v>3</v>
      </c>
      <c r="AU4" s="4" t="s">
        <v>0</v>
      </c>
      <c r="AV4" s="4" t="s">
        <v>1</v>
      </c>
      <c r="AW4" s="4" t="s">
        <v>2</v>
      </c>
      <c r="AX4" s="4" t="s">
        <v>3</v>
      </c>
      <c r="AZ4" s="4" t="s">
        <v>0</v>
      </c>
      <c r="BA4" s="4" t="s">
        <v>1</v>
      </c>
      <c r="BB4" s="4" t="s">
        <v>2</v>
      </c>
      <c r="BC4" s="4" t="s">
        <v>3</v>
      </c>
      <c r="BE4" s="4" t="s">
        <v>0</v>
      </c>
      <c r="BF4" s="4" t="s">
        <v>1</v>
      </c>
      <c r="BG4" s="4" t="s">
        <v>2</v>
      </c>
      <c r="BH4" s="4" t="s">
        <v>3</v>
      </c>
    </row>
    <row r="5" spans="2:60" x14ac:dyDescent="0.25">
      <c r="B5" s="13">
        <v>46024</v>
      </c>
      <c r="C5" s="9">
        <v>200</v>
      </c>
      <c r="D5" t="s">
        <v>32</v>
      </c>
      <c r="E5" s="1" t="b">
        <v>0</v>
      </c>
      <c r="G5" s="13">
        <v>46055</v>
      </c>
      <c r="H5" s="9">
        <v>120</v>
      </c>
      <c r="I5" t="s">
        <v>35</v>
      </c>
      <c r="J5" s="1" t="b">
        <v>0</v>
      </c>
      <c r="L5" s="13">
        <v>46084</v>
      </c>
      <c r="M5" s="9">
        <v>120</v>
      </c>
      <c r="N5" t="s">
        <v>33</v>
      </c>
      <c r="O5" s="1" t="b">
        <v>0</v>
      </c>
      <c r="R5" s="9"/>
      <c r="T5" s="1" t="b">
        <v>0</v>
      </c>
      <c r="W5" s="9"/>
      <c r="Y5" s="1" t="b">
        <v>0</v>
      </c>
      <c r="AB5" s="9"/>
      <c r="AD5" s="1" t="b">
        <v>0</v>
      </c>
      <c r="AG5" s="9"/>
      <c r="AI5" s="1" t="b">
        <v>0</v>
      </c>
      <c r="AL5" s="9"/>
      <c r="AN5" s="1" t="b">
        <v>0</v>
      </c>
      <c r="AQ5" s="9"/>
      <c r="AS5" s="1" t="b">
        <v>0</v>
      </c>
      <c r="AV5" s="9"/>
      <c r="AX5" s="1" t="b">
        <v>0</v>
      </c>
      <c r="BA5" s="9"/>
      <c r="BC5" s="1" t="b">
        <v>0</v>
      </c>
      <c r="BF5" s="9"/>
      <c r="BH5" s="1" t="b">
        <v>0</v>
      </c>
    </row>
    <row r="6" spans="2:60" x14ac:dyDescent="0.25">
      <c r="B6" s="13">
        <v>46025</v>
      </c>
      <c r="C6" s="9">
        <v>1540</v>
      </c>
      <c r="D6" t="s">
        <v>31</v>
      </c>
      <c r="E6" s="1" t="b">
        <v>0</v>
      </c>
      <c r="G6" s="13">
        <v>46055</v>
      </c>
      <c r="H6" s="9">
        <v>230</v>
      </c>
      <c r="I6" t="s">
        <v>31</v>
      </c>
      <c r="J6" s="1" t="b">
        <v>0</v>
      </c>
      <c r="M6" s="9"/>
      <c r="O6" s="1" t="b">
        <v>0</v>
      </c>
      <c r="R6" s="9"/>
      <c r="T6" s="1" t="b">
        <v>0</v>
      </c>
      <c r="W6" s="9"/>
      <c r="Y6" s="1" t="b">
        <v>0</v>
      </c>
      <c r="AB6" s="9"/>
      <c r="AD6" s="1" t="b">
        <v>0</v>
      </c>
      <c r="AG6" s="9"/>
      <c r="AI6" s="1" t="b">
        <v>0</v>
      </c>
      <c r="AL6" s="9"/>
      <c r="AN6" s="1" t="b">
        <v>0</v>
      </c>
      <c r="AQ6" s="9"/>
      <c r="AS6" s="1" t="b">
        <v>0</v>
      </c>
      <c r="AV6" s="9"/>
      <c r="AX6" s="1" t="b">
        <v>0</v>
      </c>
      <c r="BA6" s="9"/>
      <c r="BC6" s="1" t="b">
        <v>0</v>
      </c>
      <c r="BF6" s="9"/>
      <c r="BH6" s="1" t="b">
        <v>0</v>
      </c>
    </row>
    <row r="7" spans="2:60" x14ac:dyDescent="0.25">
      <c r="B7" s="13">
        <v>46026</v>
      </c>
      <c r="C7" s="9">
        <v>20</v>
      </c>
      <c r="D7" t="s">
        <v>33</v>
      </c>
      <c r="E7" s="1" t="b">
        <v>0</v>
      </c>
      <c r="G7" s="13">
        <v>46055</v>
      </c>
      <c r="H7" s="9">
        <v>265</v>
      </c>
      <c r="I7" t="s">
        <v>32</v>
      </c>
      <c r="J7" s="1" t="b">
        <v>0</v>
      </c>
      <c r="M7" s="9"/>
      <c r="O7" s="1" t="b">
        <v>0</v>
      </c>
      <c r="R7" s="9"/>
      <c r="T7" s="1" t="b">
        <v>0</v>
      </c>
      <c r="W7" s="9"/>
      <c r="Y7" s="1" t="b">
        <v>0</v>
      </c>
      <c r="AB7" s="9"/>
      <c r="AD7" s="1" t="b">
        <v>0</v>
      </c>
      <c r="AG7" s="9"/>
      <c r="AI7" s="1" t="b">
        <v>0</v>
      </c>
      <c r="AL7" s="9"/>
      <c r="AN7" s="1" t="b">
        <v>0</v>
      </c>
      <c r="AQ7" s="9"/>
      <c r="AS7" s="1" t="b">
        <v>0</v>
      </c>
      <c r="AV7" s="9"/>
      <c r="AX7" s="1" t="b">
        <v>0</v>
      </c>
      <c r="BA7" s="9"/>
      <c r="BC7" s="1" t="b">
        <v>0</v>
      </c>
      <c r="BF7" s="9"/>
      <c r="BH7" s="1" t="b">
        <v>0</v>
      </c>
    </row>
    <row r="8" spans="2:60" x14ac:dyDescent="0.25">
      <c r="B8" s="13">
        <v>46027</v>
      </c>
      <c r="C8" s="9">
        <v>250</v>
      </c>
      <c r="D8" t="s">
        <v>34</v>
      </c>
      <c r="E8" s="1" t="b">
        <v>0</v>
      </c>
      <c r="G8" s="13">
        <v>46056</v>
      </c>
      <c r="H8" s="9">
        <v>250</v>
      </c>
      <c r="I8" t="s">
        <v>32</v>
      </c>
      <c r="J8" s="1" t="b">
        <v>0</v>
      </c>
      <c r="M8" s="9"/>
      <c r="O8" s="1" t="b">
        <v>0</v>
      </c>
      <c r="R8" s="9"/>
      <c r="T8" s="1" t="b">
        <v>0</v>
      </c>
      <c r="W8" s="9"/>
      <c r="Y8" s="1" t="b">
        <v>0</v>
      </c>
      <c r="AB8" s="9"/>
      <c r="AD8" s="1" t="b">
        <v>0</v>
      </c>
      <c r="AG8" s="9"/>
      <c r="AI8" s="1" t="b">
        <v>0</v>
      </c>
      <c r="AL8" s="9"/>
      <c r="AN8" s="1" t="b">
        <v>0</v>
      </c>
      <c r="AQ8" s="9"/>
      <c r="AS8" s="1" t="b">
        <v>0</v>
      </c>
      <c r="AV8" s="9"/>
      <c r="AX8" s="1" t="b">
        <v>0</v>
      </c>
      <c r="BA8" s="9"/>
      <c r="BC8" s="1" t="b">
        <v>0</v>
      </c>
      <c r="BF8" s="9"/>
      <c r="BH8" s="1" t="b">
        <v>0</v>
      </c>
    </row>
    <row r="9" spans="2:60" x14ac:dyDescent="0.25">
      <c r="B9" s="13">
        <v>46027</v>
      </c>
      <c r="C9" s="9">
        <v>1520</v>
      </c>
      <c r="D9" t="s">
        <v>35</v>
      </c>
      <c r="E9" s="1" t="b">
        <v>0</v>
      </c>
      <c r="G9" s="13">
        <v>46056</v>
      </c>
      <c r="H9" s="9">
        <v>244</v>
      </c>
      <c r="I9" t="s">
        <v>33</v>
      </c>
      <c r="J9" s="1" t="b">
        <v>0</v>
      </c>
      <c r="M9" s="9"/>
      <c r="O9" s="1" t="b">
        <v>0</v>
      </c>
      <c r="R9" s="9"/>
      <c r="T9" s="1" t="b">
        <v>0</v>
      </c>
      <c r="W9" s="9"/>
      <c r="Y9" s="1" t="b">
        <v>0</v>
      </c>
      <c r="AB9" s="9"/>
      <c r="AD9" s="1" t="b">
        <v>0</v>
      </c>
      <c r="AG9" s="9"/>
      <c r="AI9" s="1" t="b">
        <v>0</v>
      </c>
      <c r="AL9" s="9"/>
      <c r="AN9" s="1" t="b">
        <v>0</v>
      </c>
      <c r="AQ9" s="9"/>
      <c r="AS9" s="1" t="b">
        <v>0</v>
      </c>
      <c r="AV9" s="9"/>
      <c r="AX9" s="1" t="b">
        <v>0</v>
      </c>
      <c r="BA9" s="9"/>
      <c r="BC9" s="1" t="b">
        <v>0</v>
      </c>
      <c r="BF9" s="9"/>
      <c r="BH9" s="1" t="b">
        <v>0</v>
      </c>
    </row>
    <row r="10" spans="2:60" x14ac:dyDescent="0.25">
      <c r="B10" s="13">
        <v>46028</v>
      </c>
      <c r="C10" s="9">
        <v>120</v>
      </c>
      <c r="D10" t="s">
        <v>36</v>
      </c>
      <c r="E10" s="1" t="b">
        <v>0</v>
      </c>
      <c r="G10" s="13">
        <v>46056</v>
      </c>
      <c r="H10" s="9">
        <v>52</v>
      </c>
      <c r="I10" t="s">
        <v>34</v>
      </c>
      <c r="J10" s="1" t="b">
        <v>0</v>
      </c>
      <c r="M10" s="9"/>
      <c r="O10" s="1" t="b">
        <v>0</v>
      </c>
      <c r="R10" s="9"/>
      <c r="T10" s="1" t="b">
        <v>0</v>
      </c>
      <c r="W10" s="9"/>
      <c r="Y10" s="1" t="b">
        <v>0</v>
      </c>
      <c r="AB10" s="9"/>
      <c r="AD10" s="1" t="b">
        <v>0</v>
      </c>
      <c r="AG10" s="9"/>
      <c r="AI10" s="1" t="b">
        <v>0</v>
      </c>
      <c r="AL10" s="9"/>
      <c r="AN10" s="1" t="b">
        <v>0</v>
      </c>
      <c r="AQ10" s="9"/>
      <c r="AS10" s="1" t="b">
        <v>0</v>
      </c>
      <c r="AV10" s="9"/>
      <c r="AX10" s="1" t="b">
        <v>0</v>
      </c>
      <c r="BA10" s="9"/>
      <c r="BC10" s="1" t="b">
        <v>0</v>
      </c>
      <c r="BF10" s="9"/>
      <c r="BH10" s="1" t="b">
        <v>0</v>
      </c>
    </row>
    <row r="11" spans="2:60" x14ac:dyDescent="0.25">
      <c r="B11" s="13">
        <v>46028</v>
      </c>
      <c r="C11" s="9">
        <v>740</v>
      </c>
      <c r="D11" t="s">
        <v>36</v>
      </c>
      <c r="E11" s="1" t="b">
        <v>0</v>
      </c>
      <c r="G11" s="13">
        <v>46057</v>
      </c>
      <c r="H11" s="9">
        <v>14</v>
      </c>
      <c r="I11" t="s">
        <v>35</v>
      </c>
      <c r="J11" s="1" t="b">
        <v>0</v>
      </c>
      <c r="M11" s="9"/>
      <c r="O11" s="1" t="b">
        <v>0</v>
      </c>
      <c r="R11" s="9"/>
      <c r="T11" s="1" t="b">
        <v>0</v>
      </c>
      <c r="W11" s="9"/>
      <c r="Y11" s="1" t="b">
        <v>0</v>
      </c>
      <c r="AB11" s="9"/>
      <c r="AD11" s="1" t="b">
        <v>0</v>
      </c>
      <c r="AG11" s="9"/>
      <c r="AI11" s="1" t="b">
        <v>0</v>
      </c>
      <c r="AL11" s="9"/>
      <c r="AN11" s="1" t="b">
        <v>0</v>
      </c>
      <c r="AQ11" s="9"/>
      <c r="AS11" s="1" t="b">
        <v>0</v>
      </c>
      <c r="AV11" s="9"/>
      <c r="AX11" s="1" t="b">
        <v>0</v>
      </c>
      <c r="BA11" s="9"/>
      <c r="BC11" s="1" t="b">
        <v>0</v>
      </c>
      <c r="BF11" s="9"/>
      <c r="BH11" s="1" t="b">
        <v>0</v>
      </c>
    </row>
    <row r="12" spans="2:60" x14ac:dyDescent="0.25">
      <c r="B12" s="13">
        <v>46029</v>
      </c>
      <c r="C12" s="9">
        <v>120</v>
      </c>
      <c r="D12" t="s">
        <v>37</v>
      </c>
      <c r="E12" s="1" t="b">
        <v>0</v>
      </c>
      <c r="G12" s="13">
        <v>46057</v>
      </c>
      <c r="H12" s="9">
        <v>24</v>
      </c>
      <c r="I12" t="s">
        <v>36</v>
      </c>
      <c r="J12" s="1" t="b">
        <v>0</v>
      </c>
      <c r="M12" s="9"/>
      <c r="O12" s="1" t="b">
        <v>0</v>
      </c>
      <c r="R12" s="9"/>
      <c r="T12" s="1" t="b">
        <v>0</v>
      </c>
      <c r="W12" s="9"/>
      <c r="Y12" s="1" t="b">
        <v>0</v>
      </c>
      <c r="AB12" s="9"/>
      <c r="AD12" s="1" t="b">
        <v>0</v>
      </c>
      <c r="AG12" s="9"/>
      <c r="AI12" s="1" t="b">
        <v>0</v>
      </c>
      <c r="AL12" s="9"/>
      <c r="AN12" s="1" t="b">
        <v>0</v>
      </c>
      <c r="AQ12" s="9"/>
      <c r="AS12" s="1" t="b">
        <v>0</v>
      </c>
      <c r="AV12" s="9"/>
      <c r="AX12" s="1" t="b">
        <v>0</v>
      </c>
      <c r="BA12" s="9"/>
      <c r="BC12" s="1" t="b">
        <v>0</v>
      </c>
      <c r="BF12" s="9"/>
      <c r="BH12" s="1" t="b">
        <v>0</v>
      </c>
    </row>
    <row r="13" spans="2:60" x14ac:dyDescent="0.25">
      <c r="B13" s="13">
        <v>46030</v>
      </c>
      <c r="C13" s="9">
        <v>150</v>
      </c>
      <c r="D13" t="s">
        <v>38</v>
      </c>
      <c r="E13" s="1" t="b">
        <v>0</v>
      </c>
      <c r="G13" s="13">
        <v>46057</v>
      </c>
      <c r="H13" s="9">
        <v>7</v>
      </c>
      <c r="I13" t="s">
        <v>37</v>
      </c>
      <c r="J13" s="1" t="b">
        <v>0</v>
      </c>
      <c r="M13" s="9"/>
      <c r="O13" s="1" t="b">
        <v>0</v>
      </c>
      <c r="R13" s="9"/>
      <c r="T13" s="1" t="b">
        <v>0</v>
      </c>
      <c r="W13" s="9"/>
      <c r="Y13" s="1" t="b">
        <v>0</v>
      </c>
      <c r="AB13" s="9"/>
      <c r="AD13" s="1" t="b">
        <v>0</v>
      </c>
      <c r="AG13" s="9"/>
      <c r="AI13" s="1" t="b">
        <v>0</v>
      </c>
      <c r="AL13" s="9"/>
      <c r="AN13" s="1" t="b">
        <v>0</v>
      </c>
      <c r="AQ13" s="9"/>
      <c r="AS13" s="1" t="b">
        <v>0</v>
      </c>
      <c r="AV13" s="9"/>
      <c r="AX13" s="1" t="b">
        <v>0</v>
      </c>
      <c r="BA13" s="9"/>
      <c r="BC13" s="1" t="b">
        <v>0</v>
      </c>
      <c r="BF13" s="9"/>
      <c r="BH13" s="1" t="b">
        <v>0</v>
      </c>
    </row>
    <row r="14" spans="2:60" x14ac:dyDescent="0.25">
      <c r="B14" s="13">
        <v>46030</v>
      </c>
      <c r="C14" s="9">
        <v>1530</v>
      </c>
      <c r="D14" t="s">
        <v>39</v>
      </c>
      <c r="E14" s="1" t="b">
        <v>0</v>
      </c>
      <c r="G14" s="13">
        <v>46057</v>
      </c>
      <c r="H14" s="9">
        <v>577</v>
      </c>
      <c r="I14" t="s">
        <v>37</v>
      </c>
      <c r="J14" s="1" t="b">
        <v>0</v>
      </c>
      <c r="M14" s="9"/>
      <c r="O14" s="1" t="b">
        <v>0</v>
      </c>
      <c r="R14" s="9"/>
      <c r="T14" s="1" t="b">
        <v>0</v>
      </c>
      <c r="W14" s="9"/>
      <c r="Y14" s="1" t="b">
        <v>0</v>
      </c>
      <c r="AB14" s="9"/>
      <c r="AD14" s="1" t="b">
        <v>0</v>
      </c>
      <c r="AG14" s="9"/>
      <c r="AI14" s="1" t="b">
        <v>0</v>
      </c>
      <c r="AL14" s="9"/>
      <c r="AN14" s="1" t="b">
        <v>0</v>
      </c>
      <c r="AQ14" s="9"/>
      <c r="AS14" s="1" t="b">
        <v>0</v>
      </c>
      <c r="AV14" s="9"/>
      <c r="AX14" s="1" t="b">
        <v>0</v>
      </c>
      <c r="BA14" s="9"/>
      <c r="BC14" s="1" t="b">
        <v>0</v>
      </c>
      <c r="BF14" s="9"/>
      <c r="BH14" s="1" t="b">
        <v>0</v>
      </c>
    </row>
    <row r="15" spans="2:60" x14ac:dyDescent="0.25">
      <c r="B15" s="13">
        <v>46031</v>
      </c>
      <c r="C15" s="9">
        <v>120</v>
      </c>
      <c r="D15" t="s">
        <v>34</v>
      </c>
      <c r="E15" s="1" t="b">
        <v>0</v>
      </c>
      <c r="G15" s="13">
        <v>46057</v>
      </c>
      <c r="H15" s="9">
        <v>2</v>
      </c>
      <c r="I15" t="s">
        <v>38</v>
      </c>
      <c r="J15" s="1" t="b">
        <v>0</v>
      </c>
      <c r="M15" s="9"/>
      <c r="O15" s="1" t="b">
        <v>0</v>
      </c>
      <c r="R15" s="9"/>
      <c r="T15" s="1" t="b">
        <v>0</v>
      </c>
      <c r="W15" s="9"/>
      <c r="Y15" s="1" t="b">
        <v>0</v>
      </c>
      <c r="AB15" s="9"/>
      <c r="AD15" s="1" t="b">
        <v>0</v>
      </c>
      <c r="AG15" s="9"/>
      <c r="AI15" s="1" t="b">
        <v>0</v>
      </c>
      <c r="AL15" s="9"/>
      <c r="AN15" s="1" t="b">
        <v>0</v>
      </c>
      <c r="AQ15" s="9"/>
      <c r="AS15" s="1" t="b">
        <v>0</v>
      </c>
      <c r="AV15" s="9"/>
      <c r="AX15" s="1" t="b">
        <v>0</v>
      </c>
      <c r="BA15" s="9"/>
      <c r="BC15" s="1" t="b">
        <v>0</v>
      </c>
      <c r="BF15" s="9"/>
      <c r="BH15" s="1" t="b">
        <v>0</v>
      </c>
    </row>
    <row r="16" spans="2:60" x14ac:dyDescent="0.25">
      <c r="C16" s="9"/>
      <c r="E16" s="1" t="b">
        <v>0</v>
      </c>
      <c r="G16" s="13">
        <v>46057</v>
      </c>
      <c r="H16" s="9">
        <v>7</v>
      </c>
      <c r="I16" t="s">
        <v>39</v>
      </c>
      <c r="J16" s="1" t="b">
        <v>0</v>
      </c>
      <c r="M16" s="9"/>
      <c r="O16" s="1" t="b">
        <v>0</v>
      </c>
      <c r="R16" s="9"/>
      <c r="T16" s="1" t="b">
        <v>0</v>
      </c>
      <c r="W16" s="9"/>
      <c r="Y16" s="1" t="b">
        <v>0</v>
      </c>
      <c r="AB16" s="9"/>
      <c r="AD16" s="1" t="b">
        <v>0</v>
      </c>
      <c r="AG16" s="9"/>
      <c r="AI16" s="1" t="b">
        <v>0</v>
      </c>
      <c r="AL16" s="9"/>
      <c r="AN16" s="1" t="b">
        <v>0</v>
      </c>
      <c r="AQ16" s="9"/>
      <c r="AS16" s="1" t="b">
        <v>0</v>
      </c>
      <c r="AV16" s="9"/>
      <c r="AX16" s="1" t="b">
        <v>0</v>
      </c>
      <c r="BA16" s="9"/>
      <c r="BC16" s="1" t="b">
        <v>0</v>
      </c>
      <c r="BF16" s="9"/>
      <c r="BH16" s="1" t="b">
        <v>0</v>
      </c>
    </row>
    <row r="17" spans="3:60" x14ac:dyDescent="0.25">
      <c r="C17" s="9"/>
      <c r="E17" s="1" t="b">
        <v>0</v>
      </c>
      <c r="G17" s="13">
        <v>46057</v>
      </c>
      <c r="H17" s="9">
        <v>757</v>
      </c>
      <c r="I17" t="s">
        <v>32</v>
      </c>
      <c r="J17" s="1" t="b">
        <v>0</v>
      </c>
      <c r="M17" s="9"/>
      <c r="O17" s="1" t="b">
        <v>0</v>
      </c>
      <c r="R17" s="9"/>
      <c r="T17" s="1" t="b">
        <v>0</v>
      </c>
      <c r="W17" s="9"/>
      <c r="Y17" s="1" t="b">
        <v>0</v>
      </c>
      <c r="AB17" s="9"/>
      <c r="AD17" s="1" t="b">
        <v>0</v>
      </c>
      <c r="AG17" s="9"/>
      <c r="AI17" s="1" t="b">
        <v>0</v>
      </c>
      <c r="AL17" s="9"/>
      <c r="AN17" s="1" t="b">
        <v>0</v>
      </c>
      <c r="AQ17" s="9"/>
      <c r="AS17" s="1" t="b">
        <v>0</v>
      </c>
      <c r="AV17" s="9"/>
      <c r="AX17" s="1" t="b">
        <v>0</v>
      </c>
      <c r="BA17" s="9"/>
      <c r="BC17" s="1" t="b">
        <v>0</v>
      </c>
      <c r="BF17" s="9"/>
      <c r="BH17" s="1" t="b">
        <v>0</v>
      </c>
    </row>
    <row r="18" spans="3:60" x14ac:dyDescent="0.25">
      <c r="C18" s="9"/>
      <c r="E18" s="1" t="b">
        <v>0</v>
      </c>
      <c r="H18" s="9"/>
      <c r="J18" s="1" t="b">
        <v>0</v>
      </c>
      <c r="M18" s="9"/>
      <c r="O18" s="1" t="b">
        <v>0</v>
      </c>
      <c r="R18" s="9"/>
      <c r="T18" s="1" t="b">
        <v>0</v>
      </c>
      <c r="W18" s="9"/>
      <c r="Y18" s="1" t="b">
        <v>0</v>
      </c>
      <c r="AB18" s="9"/>
      <c r="AD18" s="1" t="b">
        <v>0</v>
      </c>
      <c r="AG18" s="9"/>
      <c r="AI18" s="1" t="b">
        <v>0</v>
      </c>
      <c r="AL18" s="9"/>
      <c r="AN18" s="1" t="b">
        <v>0</v>
      </c>
      <c r="AQ18" s="9"/>
      <c r="AS18" s="1" t="b">
        <v>0</v>
      </c>
      <c r="AV18" s="9"/>
      <c r="AX18" s="1" t="b">
        <v>0</v>
      </c>
      <c r="BA18" s="9"/>
      <c r="BC18" s="1" t="b">
        <v>0</v>
      </c>
      <c r="BF18" s="9"/>
      <c r="BH18" s="1" t="b">
        <v>0</v>
      </c>
    </row>
    <row r="19" spans="3:60" x14ac:dyDescent="0.25">
      <c r="C19" s="9"/>
      <c r="E19" s="1" t="b">
        <v>0</v>
      </c>
      <c r="H19" s="9"/>
      <c r="J19" s="1" t="b">
        <v>0</v>
      </c>
      <c r="M19" s="9"/>
      <c r="O19" s="1" t="b">
        <v>0</v>
      </c>
      <c r="R19" s="9"/>
      <c r="T19" s="1" t="b">
        <v>0</v>
      </c>
      <c r="W19" s="9"/>
      <c r="Y19" s="1" t="b">
        <v>0</v>
      </c>
      <c r="AB19" s="9"/>
      <c r="AD19" s="1" t="b">
        <v>0</v>
      </c>
      <c r="AG19" s="9"/>
      <c r="AI19" s="1" t="b">
        <v>0</v>
      </c>
      <c r="AL19" s="9"/>
      <c r="AN19" s="1" t="b">
        <v>0</v>
      </c>
      <c r="AQ19" s="9"/>
      <c r="AS19" s="1" t="b">
        <v>0</v>
      </c>
      <c r="AV19" s="9"/>
      <c r="AX19" s="1" t="b">
        <v>0</v>
      </c>
      <c r="BA19" s="9"/>
      <c r="BC19" s="1" t="b">
        <v>0</v>
      </c>
      <c r="BF19" s="9"/>
      <c r="BH19" s="1" t="b">
        <v>0</v>
      </c>
    </row>
    <row r="20" spans="3:60" x14ac:dyDescent="0.25">
      <c r="C20" s="9"/>
      <c r="E20" s="1" t="b">
        <v>0</v>
      </c>
      <c r="H20" s="9"/>
      <c r="J20" s="1" t="b">
        <v>0</v>
      </c>
      <c r="M20" s="9"/>
      <c r="O20" s="1" t="b">
        <v>0</v>
      </c>
      <c r="R20" s="9"/>
      <c r="T20" s="1" t="b">
        <v>0</v>
      </c>
      <c r="W20" s="9"/>
      <c r="Y20" s="1" t="b">
        <v>0</v>
      </c>
      <c r="AB20" s="9"/>
      <c r="AD20" s="1" t="b">
        <v>0</v>
      </c>
      <c r="AG20" s="9"/>
      <c r="AI20" s="1" t="b">
        <v>0</v>
      </c>
      <c r="AL20" s="9"/>
      <c r="AN20" s="1" t="b">
        <v>0</v>
      </c>
      <c r="AQ20" s="9"/>
      <c r="AS20" s="1" t="b">
        <v>0</v>
      </c>
      <c r="AV20" s="9"/>
      <c r="AX20" s="1" t="b">
        <v>0</v>
      </c>
      <c r="BA20" s="9"/>
      <c r="BC20" s="1" t="b">
        <v>0</v>
      </c>
      <c r="BF20" s="9"/>
      <c r="BH20" s="1" t="b">
        <v>0</v>
      </c>
    </row>
    <row r="21" spans="3:60" x14ac:dyDescent="0.25">
      <c r="C21" s="9"/>
      <c r="E21" s="1" t="b">
        <v>0</v>
      </c>
      <c r="H21" s="9"/>
      <c r="J21" s="1" t="b">
        <v>0</v>
      </c>
      <c r="M21" s="9"/>
      <c r="O21" s="1" t="b">
        <v>0</v>
      </c>
      <c r="R21" s="9"/>
      <c r="T21" s="1" t="b">
        <v>0</v>
      </c>
      <c r="W21" s="9"/>
      <c r="Y21" s="1" t="b">
        <v>0</v>
      </c>
      <c r="AB21" s="9"/>
      <c r="AD21" s="1" t="b">
        <v>0</v>
      </c>
      <c r="AG21" s="9"/>
      <c r="AI21" s="1" t="b">
        <v>0</v>
      </c>
      <c r="AL21" s="9"/>
      <c r="AN21" s="1" t="b">
        <v>0</v>
      </c>
      <c r="AQ21" s="9"/>
      <c r="AS21" s="1" t="b">
        <v>0</v>
      </c>
      <c r="AV21" s="9"/>
      <c r="AX21" s="1" t="b">
        <v>0</v>
      </c>
      <c r="BA21" s="9"/>
      <c r="BC21" s="1" t="b">
        <v>0</v>
      </c>
      <c r="BF21" s="9"/>
      <c r="BH21" s="1" t="b">
        <v>0</v>
      </c>
    </row>
    <row r="22" spans="3:60" x14ac:dyDescent="0.25">
      <c r="C22" s="9"/>
      <c r="E22" s="1" t="b">
        <v>0</v>
      </c>
      <c r="H22" s="9"/>
      <c r="J22" s="1" t="b">
        <v>0</v>
      </c>
      <c r="M22" s="9"/>
      <c r="O22" s="1" t="b">
        <v>0</v>
      </c>
      <c r="R22" s="9"/>
      <c r="T22" s="1" t="b">
        <v>0</v>
      </c>
      <c r="W22" s="9"/>
      <c r="Y22" s="1" t="b">
        <v>0</v>
      </c>
      <c r="AB22" s="9"/>
      <c r="AD22" s="1" t="b">
        <v>0</v>
      </c>
      <c r="AG22" s="9"/>
      <c r="AI22" s="1" t="b">
        <v>0</v>
      </c>
      <c r="AL22" s="9"/>
      <c r="AN22" s="1" t="b">
        <v>0</v>
      </c>
      <c r="AQ22" s="9"/>
      <c r="AS22" s="1" t="b">
        <v>0</v>
      </c>
      <c r="AV22" s="9"/>
      <c r="AX22" s="1" t="b">
        <v>0</v>
      </c>
      <c r="BA22" s="9"/>
      <c r="BC22" s="1" t="b">
        <v>0</v>
      </c>
      <c r="BF22" s="9"/>
      <c r="BH22" s="1" t="b">
        <v>0</v>
      </c>
    </row>
    <row r="23" spans="3:60" x14ac:dyDescent="0.25">
      <c r="C23" s="9"/>
      <c r="E23" s="1" t="b">
        <v>0</v>
      </c>
      <c r="H23" s="9"/>
      <c r="J23" s="1" t="b">
        <v>0</v>
      </c>
      <c r="M23" s="9"/>
      <c r="O23" s="1" t="b">
        <v>0</v>
      </c>
      <c r="R23" s="9"/>
      <c r="T23" s="1" t="b">
        <v>0</v>
      </c>
      <c r="W23" s="9"/>
      <c r="Y23" s="1" t="b">
        <v>0</v>
      </c>
      <c r="AB23" s="9"/>
      <c r="AD23" s="1" t="b">
        <v>0</v>
      </c>
      <c r="AG23" s="9"/>
      <c r="AI23" s="1" t="b">
        <v>0</v>
      </c>
      <c r="AL23" s="9"/>
      <c r="AN23" s="1" t="b">
        <v>0</v>
      </c>
      <c r="AQ23" s="9"/>
      <c r="AS23" s="1" t="b">
        <v>0</v>
      </c>
      <c r="AV23" s="9"/>
      <c r="AX23" s="1" t="b">
        <v>0</v>
      </c>
      <c r="BA23" s="9"/>
      <c r="BC23" s="1" t="b">
        <v>0</v>
      </c>
      <c r="BF23" s="9"/>
      <c r="BH23" s="1" t="b">
        <v>0</v>
      </c>
    </row>
    <row r="24" spans="3:60" x14ac:dyDescent="0.25">
      <c r="C24" s="9"/>
      <c r="E24" s="1" t="b">
        <v>0</v>
      </c>
      <c r="H24" s="9"/>
      <c r="J24" s="1" t="b">
        <v>0</v>
      </c>
      <c r="M24" s="9"/>
      <c r="O24" s="1" t="b">
        <v>0</v>
      </c>
      <c r="R24" s="9"/>
      <c r="T24" s="1" t="b">
        <v>0</v>
      </c>
      <c r="W24" s="9"/>
      <c r="Y24" s="1" t="b">
        <v>0</v>
      </c>
      <c r="AB24" s="9"/>
      <c r="AD24" s="1" t="b">
        <v>0</v>
      </c>
      <c r="AG24" s="9"/>
      <c r="AI24" s="1" t="b">
        <v>0</v>
      </c>
      <c r="AL24" s="9"/>
      <c r="AN24" s="1" t="b">
        <v>0</v>
      </c>
      <c r="AQ24" s="9"/>
      <c r="AS24" s="1" t="b">
        <v>0</v>
      </c>
      <c r="AV24" s="9"/>
      <c r="AX24" s="1" t="b">
        <v>0</v>
      </c>
      <c r="BA24" s="9"/>
      <c r="BC24" s="1" t="b">
        <v>0</v>
      </c>
      <c r="BF24" s="9"/>
      <c r="BH24" s="1" t="b">
        <v>0</v>
      </c>
    </row>
    <row r="25" spans="3:60" x14ac:dyDescent="0.25">
      <c r="C25" s="9"/>
      <c r="E25" s="1" t="b">
        <v>0</v>
      </c>
      <c r="H25" s="9"/>
      <c r="J25" s="1" t="b">
        <v>0</v>
      </c>
      <c r="M25" s="9"/>
      <c r="O25" s="1" t="b">
        <v>0</v>
      </c>
      <c r="R25" s="9"/>
      <c r="T25" s="1" t="b">
        <v>0</v>
      </c>
      <c r="W25" s="9"/>
      <c r="Y25" s="1" t="b">
        <v>0</v>
      </c>
      <c r="AB25" s="9"/>
      <c r="AD25" s="1" t="b">
        <v>0</v>
      </c>
      <c r="AG25" s="9"/>
      <c r="AI25" s="1" t="b">
        <v>0</v>
      </c>
      <c r="AL25" s="9"/>
      <c r="AN25" s="1" t="b">
        <v>0</v>
      </c>
      <c r="AQ25" s="9"/>
      <c r="AS25" s="1" t="b">
        <v>0</v>
      </c>
      <c r="AV25" s="9"/>
      <c r="AX25" s="1" t="b">
        <v>0</v>
      </c>
      <c r="BA25" s="9"/>
      <c r="BC25" s="1" t="b">
        <v>0</v>
      </c>
      <c r="BF25" s="9"/>
      <c r="BH25" s="1" t="b">
        <v>0</v>
      </c>
    </row>
    <row r="26" spans="3:60" x14ac:dyDescent="0.25">
      <c r="C26" s="9"/>
      <c r="E26" s="1" t="b">
        <v>0</v>
      </c>
      <c r="H26" s="9"/>
      <c r="J26" s="1" t="b">
        <v>0</v>
      </c>
      <c r="M26" s="9"/>
      <c r="O26" s="1" t="b">
        <v>0</v>
      </c>
      <c r="R26" s="9"/>
      <c r="T26" s="1" t="b">
        <v>0</v>
      </c>
      <c r="W26" s="9"/>
      <c r="Y26" s="1" t="b">
        <v>0</v>
      </c>
      <c r="AB26" s="9"/>
      <c r="AD26" s="1" t="b">
        <v>0</v>
      </c>
      <c r="AG26" s="9"/>
      <c r="AI26" s="1" t="b">
        <v>0</v>
      </c>
      <c r="AL26" s="9"/>
      <c r="AN26" s="1" t="b">
        <v>0</v>
      </c>
      <c r="AQ26" s="9"/>
      <c r="AS26" s="1" t="b">
        <v>0</v>
      </c>
      <c r="AV26" s="9"/>
      <c r="AX26" s="1" t="b">
        <v>0</v>
      </c>
      <c r="BA26" s="9"/>
      <c r="BC26" s="1" t="b">
        <v>0</v>
      </c>
      <c r="BF26" s="9"/>
      <c r="BH26" s="1" t="b">
        <v>0</v>
      </c>
    </row>
    <row r="27" spans="3:60" x14ac:dyDescent="0.25">
      <c r="C27" s="9"/>
      <c r="E27" s="1" t="b">
        <v>0</v>
      </c>
      <c r="H27" s="9"/>
      <c r="J27" s="1" t="b">
        <v>0</v>
      </c>
      <c r="M27" s="9"/>
      <c r="O27" s="1" t="b">
        <v>0</v>
      </c>
      <c r="R27" s="9"/>
      <c r="T27" s="1" t="b">
        <v>0</v>
      </c>
      <c r="W27" s="9"/>
      <c r="Y27" s="1" t="b">
        <v>0</v>
      </c>
      <c r="AB27" s="9"/>
      <c r="AD27" s="1" t="b">
        <v>0</v>
      </c>
      <c r="AG27" s="9"/>
      <c r="AI27" s="1" t="b">
        <v>0</v>
      </c>
      <c r="AL27" s="9"/>
      <c r="AN27" s="1" t="b">
        <v>0</v>
      </c>
      <c r="AQ27" s="9"/>
      <c r="AS27" s="1" t="b">
        <v>0</v>
      </c>
      <c r="AV27" s="9"/>
      <c r="AX27" s="1" t="b">
        <v>0</v>
      </c>
      <c r="BA27" s="9"/>
      <c r="BC27" s="1" t="b">
        <v>0</v>
      </c>
      <c r="BF27" s="9"/>
      <c r="BH27" s="1" t="b">
        <v>0</v>
      </c>
    </row>
    <row r="28" spans="3:60" x14ac:dyDescent="0.25">
      <c r="C28" s="9"/>
      <c r="E28" s="1" t="b">
        <v>0</v>
      </c>
      <c r="H28" s="9"/>
      <c r="J28" s="1" t="b">
        <v>0</v>
      </c>
      <c r="M28" s="9"/>
      <c r="O28" s="1" t="b">
        <v>0</v>
      </c>
      <c r="R28" s="9"/>
      <c r="T28" s="1" t="b">
        <v>0</v>
      </c>
      <c r="W28" s="9"/>
      <c r="Y28" s="1" t="b">
        <v>0</v>
      </c>
      <c r="AB28" s="9"/>
      <c r="AD28" s="1" t="b">
        <v>0</v>
      </c>
      <c r="AG28" s="9"/>
      <c r="AI28" s="1" t="b">
        <v>0</v>
      </c>
      <c r="AL28" s="9"/>
      <c r="AN28" s="1" t="b">
        <v>0</v>
      </c>
      <c r="AQ28" s="9"/>
      <c r="AS28" s="1" t="b">
        <v>0</v>
      </c>
      <c r="AV28" s="9"/>
      <c r="AX28" s="1" t="b">
        <v>0</v>
      </c>
      <c r="BA28" s="9"/>
      <c r="BC28" s="1" t="b">
        <v>0</v>
      </c>
      <c r="BF28" s="9"/>
      <c r="BH28" s="1" t="b">
        <v>0</v>
      </c>
    </row>
    <row r="29" spans="3:60" x14ac:dyDescent="0.25">
      <c r="C29" s="9"/>
      <c r="E29" s="1" t="b">
        <v>0</v>
      </c>
      <c r="H29" s="9"/>
      <c r="J29" s="1" t="b">
        <v>0</v>
      </c>
      <c r="M29" s="9"/>
      <c r="O29" s="1" t="b">
        <v>0</v>
      </c>
      <c r="R29" s="9"/>
      <c r="T29" s="1" t="b">
        <v>0</v>
      </c>
      <c r="W29" s="9"/>
      <c r="Y29" s="1" t="b">
        <v>0</v>
      </c>
      <c r="AB29" s="9"/>
      <c r="AD29" s="1" t="b">
        <v>0</v>
      </c>
      <c r="AG29" s="9"/>
      <c r="AI29" s="1" t="b">
        <v>0</v>
      </c>
      <c r="AL29" s="9"/>
      <c r="AN29" s="1" t="b">
        <v>0</v>
      </c>
      <c r="AQ29" s="9"/>
      <c r="AS29" s="1" t="b">
        <v>0</v>
      </c>
      <c r="AV29" s="9"/>
      <c r="AX29" s="1" t="b">
        <v>0</v>
      </c>
      <c r="BA29" s="9"/>
      <c r="BC29" s="1" t="b">
        <v>0</v>
      </c>
      <c r="BF29" s="9"/>
      <c r="BH29" s="1" t="b">
        <v>0</v>
      </c>
    </row>
    <row r="30" spans="3:60" x14ac:dyDescent="0.25">
      <c r="C30" s="9"/>
      <c r="E30" s="1" t="b">
        <v>0</v>
      </c>
      <c r="H30" s="9"/>
      <c r="J30" s="1" t="b">
        <v>0</v>
      </c>
      <c r="M30" s="9"/>
      <c r="O30" s="1" t="b">
        <v>0</v>
      </c>
      <c r="R30" s="9"/>
      <c r="T30" s="1" t="b">
        <v>0</v>
      </c>
      <c r="W30" s="9"/>
      <c r="Y30" s="1" t="b">
        <v>0</v>
      </c>
      <c r="AB30" s="9"/>
      <c r="AD30" s="1" t="b">
        <v>0</v>
      </c>
      <c r="AG30" s="9"/>
      <c r="AI30" s="1" t="b">
        <v>0</v>
      </c>
      <c r="AL30" s="9"/>
      <c r="AN30" s="1" t="b">
        <v>0</v>
      </c>
      <c r="AQ30" s="9"/>
      <c r="AS30" s="1" t="b">
        <v>0</v>
      </c>
      <c r="AV30" s="9"/>
      <c r="AX30" s="1" t="b">
        <v>0</v>
      </c>
      <c r="BA30" s="9"/>
      <c r="BC30" s="1" t="b">
        <v>0</v>
      </c>
      <c r="BF30" s="9"/>
      <c r="BH30" s="1" t="b">
        <v>0</v>
      </c>
    </row>
    <row r="31" spans="3:60" x14ac:dyDescent="0.25">
      <c r="C31" s="9"/>
      <c r="E31" s="1" t="b">
        <v>0</v>
      </c>
      <c r="H31" s="9"/>
      <c r="J31" s="1" t="b">
        <v>0</v>
      </c>
      <c r="M31" s="9"/>
      <c r="O31" s="1" t="b">
        <v>0</v>
      </c>
      <c r="R31" s="9"/>
      <c r="T31" s="1" t="b">
        <v>0</v>
      </c>
      <c r="W31" s="9"/>
      <c r="Y31" s="1" t="b">
        <v>0</v>
      </c>
      <c r="AB31" s="9"/>
      <c r="AD31" s="1" t="b">
        <v>0</v>
      </c>
      <c r="AG31" s="9"/>
      <c r="AI31" s="1" t="b">
        <v>0</v>
      </c>
      <c r="AL31" s="9"/>
      <c r="AN31" s="1" t="b">
        <v>0</v>
      </c>
      <c r="AQ31" s="9"/>
      <c r="AS31" s="1" t="b">
        <v>0</v>
      </c>
      <c r="AV31" s="9"/>
      <c r="AX31" s="1" t="b">
        <v>0</v>
      </c>
      <c r="BA31" s="9"/>
      <c r="BC31" s="1" t="b">
        <v>0</v>
      </c>
      <c r="BF31" s="9"/>
      <c r="BH31" s="1" t="b">
        <v>0</v>
      </c>
    </row>
    <row r="32" spans="3:60" x14ac:dyDescent="0.25">
      <c r="C32" s="9"/>
      <c r="E32" s="1" t="b">
        <v>0</v>
      </c>
      <c r="H32" s="9"/>
      <c r="J32" s="1" t="b">
        <v>0</v>
      </c>
      <c r="M32" s="9"/>
      <c r="O32" s="1" t="b">
        <v>0</v>
      </c>
      <c r="R32" s="9"/>
      <c r="T32" s="1" t="b">
        <v>0</v>
      </c>
      <c r="W32" s="9"/>
      <c r="Y32" s="1" t="b">
        <v>0</v>
      </c>
      <c r="AB32" s="9"/>
      <c r="AD32" s="1" t="b">
        <v>0</v>
      </c>
      <c r="AG32" s="9"/>
      <c r="AI32" s="1" t="b">
        <v>0</v>
      </c>
      <c r="AL32" s="9"/>
      <c r="AN32" s="1" t="b">
        <v>0</v>
      </c>
      <c r="AQ32" s="9"/>
      <c r="AS32" s="1" t="b">
        <v>0</v>
      </c>
      <c r="AV32" s="9"/>
      <c r="AX32" s="1" t="b">
        <v>0</v>
      </c>
      <c r="BA32" s="9"/>
      <c r="BC32" s="1" t="b">
        <v>0</v>
      </c>
      <c r="BF32" s="9"/>
      <c r="BH32" s="1" t="b">
        <v>0</v>
      </c>
    </row>
    <row r="33" spans="3:60" x14ac:dyDescent="0.25">
      <c r="C33" s="9"/>
      <c r="E33" s="1" t="b">
        <v>0</v>
      </c>
      <c r="H33" s="9"/>
      <c r="J33" s="1" t="b">
        <v>0</v>
      </c>
      <c r="M33" s="9"/>
      <c r="O33" s="1" t="b">
        <v>0</v>
      </c>
      <c r="R33" s="9"/>
      <c r="T33" s="1" t="b">
        <v>0</v>
      </c>
      <c r="W33" s="9"/>
      <c r="Y33" s="1" t="b">
        <v>0</v>
      </c>
      <c r="AB33" s="9"/>
      <c r="AD33" s="1" t="b">
        <v>0</v>
      </c>
      <c r="AG33" s="9"/>
      <c r="AI33" s="1" t="b">
        <v>0</v>
      </c>
      <c r="AL33" s="9"/>
      <c r="AN33" s="1" t="b">
        <v>0</v>
      </c>
      <c r="AQ33" s="9"/>
      <c r="AS33" s="1" t="b">
        <v>0</v>
      </c>
      <c r="AV33" s="9"/>
      <c r="AX33" s="1" t="b">
        <v>0</v>
      </c>
      <c r="BA33" s="9"/>
      <c r="BC33" s="1" t="b">
        <v>0</v>
      </c>
      <c r="BF33" s="9"/>
      <c r="BH33" s="1" t="b">
        <v>0</v>
      </c>
    </row>
    <row r="34" spans="3:60" x14ac:dyDescent="0.25">
      <c r="C34" s="9"/>
      <c r="E34" s="1" t="b">
        <v>0</v>
      </c>
      <c r="H34" s="9"/>
      <c r="J34" s="1" t="b">
        <v>0</v>
      </c>
      <c r="M34" s="9"/>
      <c r="O34" s="1" t="b">
        <v>0</v>
      </c>
      <c r="R34" s="9"/>
      <c r="T34" s="1" t="b">
        <v>0</v>
      </c>
      <c r="W34" s="9"/>
      <c r="Y34" s="1" t="b">
        <v>0</v>
      </c>
      <c r="AB34" s="9"/>
      <c r="AD34" s="1" t="b">
        <v>0</v>
      </c>
      <c r="AG34" s="9"/>
      <c r="AI34" s="1" t="b">
        <v>0</v>
      </c>
      <c r="AL34" s="9"/>
      <c r="AN34" s="1" t="b">
        <v>0</v>
      </c>
      <c r="AQ34" s="9"/>
      <c r="AS34" s="1" t="b">
        <v>0</v>
      </c>
      <c r="AV34" s="9"/>
      <c r="AX34" s="1" t="b">
        <v>0</v>
      </c>
      <c r="BA34" s="9"/>
      <c r="BC34" s="1" t="b">
        <v>0</v>
      </c>
      <c r="BF34" s="9"/>
      <c r="BH34" s="1" t="b">
        <v>0</v>
      </c>
    </row>
    <row r="35" spans="3:60" x14ac:dyDescent="0.25">
      <c r="C35" s="9"/>
      <c r="E35" s="1" t="b">
        <v>0</v>
      </c>
      <c r="H35" s="9"/>
      <c r="J35" s="1" t="b">
        <v>0</v>
      </c>
      <c r="M35" s="9"/>
      <c r="O35" s="1" t="b">
        <v>0</v>
      </c>
      <c r="R35" s="9"/>
      <c r="T35" s="1" t="b">
        <v>0</v>
      </c>
      <c r="W35" s="9"/>
      <c r="Y35" s="1" t="b">
        <v>0</v>
      </c>
      <c r="AB35" s="9"/>
      <c r="AD35" s="1" t="b">
        <v>0</v>
      </c>
      <c r="AG35" s="9"/>
      <c r="AI35" s="1" t="b">
        <v>0</v>
      </c>
      <c r="AL35" s="9"/>
      <c r="AN35" s="1" t="b">
        <v>0</v>
      </c>
      <c r="AQ35" s="9"/>
      <c r="AS35" s="1" t="b">
        <v>0</v>
      </c>
      <c r="AV35" s="9"/>
      <c r="AX35" s="1" t="b">
        <v>0</v>
      </c>
      <c r="BA35" s="9"/>
      <c r="BC35" s="1" t="b">
        <v>0</v>
      </c>
      <c r="BF35" s="9"/>
      <c r="BH35" s="1" t="b">
        <v>0</v>
      </c>
    </row>
    <row r="36" spans="3:60" x14ac:dyDescent="0.25">
      <c r="C36" s="9"/>
      <c r="E36" s="1" t="b">
        <v>0</v>
      </c>
      <c r="H36" s="9"/>
      <c r="J36" s="1" t="b">
        <v>0</v>
      </c>
      <c r="M36" s="9"/>
      <c r="O36" s="1" t="b">
        <v>0</v>
      </c>
      <c r="R36" s="9"/>
      <c r="T36" s="1" t="b">
        <v>0</v>
      </c>
      <c r="W36" s="9"/>
      <c r="Y36" s="1" t="b">
        <v>0</v>
      </c>
      <c r="AB36" s="9"/>
      <c r="AD36" s="1" t="b">
        <v>0</v>
      </c>
      <c r="AG36" s="9"/>
      <c r="AI36" s="1" t="b">
        <v>0</v>
      </c>
      <c r="AL36" s="9"/>
      <c r="AN36" s="1" t="b">
        <v>0</v>
      </c>
      <c r="AQ36" s="9"/>
      <c r="AS36" s="1" t="b">
        <v>0</v>
      </c>
      <c r="AV36" s="9"/>
      <c r="AX36" s="1" t="b">
        <v>0</v>
      </c>
      <c r="BA36" s="9"/>
      <c r="BC36" s="1" t="b">
        <v>0</v>
      </c>
      <c r="BF36" s="9"/>
      <c r="BH36" s="1" t="b">
        <v>0</v>
      </c>
    </row>
    <row r="37" spans="3:60" x14ac:dyDescent="0.25">
      <c r="C37" s="9"/>
      <c r="E37" s="1" t="b">
        <v>0</v>
      </c>
      <c r="H37" s="9"/>
      <c r="J37" s="1" t="b">
        <v>0</v>
      </c>
      <c r="M37" s="9"/>
      <c r="O37" s="1" t="b">
        <v>0</v>
      </c>
      <c r="R37" s="9"/>
      <c r="T37" s="1" t="b">
        <v>0</v>
      </c>
      <c r="W37" s="9"/>
      <c r="Y37" s="1" t="b">
        <v>0</v>
      </c>
      <c r="AB37" s="9"/>
      <c r="AD37" s="1" t="b">
        <v>0</v>
      </c>
      <c r="AG37" s="9"/>
      <c r="AI37" s="1" t="b">
        <v>0</v>
      </c>
      <c r="AL37" s="9"/>
      <c r="AN37" s="1" t="b">
        <v>0</v>
      </c>
      <c r="AQ37" s="9"/>
      <c r="AS37" s="1" t="b">
        <v>0</v>
      </c>
      <c r="AV37" s="9"/>
      <c r="AX37" s="1" t="b">
        <v>0</v>
      </c>
      <c r="BA37" s="9"/>
      <c r="BC37" s="1" t="b">
        <v>0</v>
      </c>
      <c r="BF37" s="9"/>
      <c r="BH37" s="1" t="b">
        <v>0</v>
      </c>
    </row>
    <row r="38" spans="3:60" x14ac:dyDescent="0.25">
      <c r="C38" s="9"/>
      <c r="E38" s="1" t="b">
        <v>0</v>
      </c>
      <c r="H38" s="9"/>
      <c r="J38" s="1" t="b">
        <v>0</v>
      </c>
      <c r="M38" s="9"/>
      <c r="O38" s="1" t="b">
        <v>0</v>
      </c>
      <c r="R38" s="9"/>
      <c r="T38" s="1" t="b">
        <v>0</v>
      </c>
      <c r="W38" s="9"/>
      <c r="Y38" s="1" t="b">
        <v>0</v>
      </c>
      <c r="AB38" s="9"/>
      <c r="AD38" s="1" t="b">
        <v>0</v>
      </c>
      <c r="AG38" s="9"/>
      <c r="AI38" s="1" t="b">
        <v>0</v>
      </c>
      <c r="AL38" s="9"/>
      <c r="AN38" s="1" t="b">
        <v>0</v>
      </c>
      <c r="AQ38" s="9"/>
      <c r="AS38" s="1" t="b">
        <v>0</v>
      </c>
      <c r="AV38" s="9"/>
      <c r="AX38" s="1" t="b">
        <v>0</v>
      </c>
      <c r="BA38" s="9"/>
      <c r="BC38" s="1" t="b">
        <v>0</v>
      </c>
      <c r="BF38" s="9"/>
      <c r="BH38" s="1" t="b">
        <v>0</v>
      </c>
    </row>
    <row r="39" spans="3:60" x14ac:dyDescent="0.25">
      <c r="C39" s="9"/>
      <c r="E39" s="1" t="b">
        <v>0</v>
      </c>
      <c r="H39" s="9"/>
      <c r="J39" s="1" t="b">
        <v>0</v>
      </c>
      <c r="M39" s="9"/>
      <c r="O39" s="1" t="b">
        <v>0</v>
      </c>
      <c r="R39" s="9"/>
      <c r="T39" s="1" t="b">
        <v>0</v>
      </c>
      <c r="W39" s="9"/>
      <c r="Y39" s="1" t="b">
        <v>0</v>
      </c>
      <c r="AB39" s="9"/>
      <c r="AD39" s="1" t="b">
        <v>0</v>
      </c>
      <c r="AG39" s="9"/>
      <c r="AI39" s="1" t="b">
        <v>0</v>
      </c>
      <c r="AL39" s="9"/>
      <c r="AN39" s="1" t="b">
        <v>0</v>
      </c>
      <c r="AQ39" s="9"/>
      <c r="AS39" s="1" t="b">
        <v>0</v>
      </c>
      <c r="AV39" s="9"/>
      <c r="AX39" s="1" t="b">
        <v>0</v>
      </c>
      <c r="BA39" s="9"/>
      <c r="BC39" s="1" t="b">
        <v>0</v>
      </c>
      <c r="BF39" s="9"/>
      <c r="BH39" s="1" t="b">
        <v>0</v>
      </c>
    </row>
    <row r="40" spans="3:60" x14ac:dyDescent="0.25">
      <c r="C40" s="9"/>
      <c r="E40" s="1" t="b">
        <v>0</v>
      </c>
      <c r="H40" s="9"/>
      <c r="J40" s="1" t="b">
        <v>0</v>
      </c>
      <c r="M40" s="9"/>
      <c r="O40" s="1" t="b">
        <v>0</v>
      </c>
      <c r="R40" s="9"/>
      <c r="T40" s="1" t="b">
        <v>0</v>
      </c>
      <c r="W40" s="9"/>
      <c r="Y40" s="1" t="b">
        <v>0</v>
      </c>
      <c r="AB40" s="9"/>
      <c r="AD40" s="1" t="b">
        <v>0</v>
      </c>
      <c r="AG40" s="9"/>
      <c r="AI40" s="1" t="b">
        <v>0</v>
      </c>
      <c r="AL40" s="9"/>
      <c r="AN40" s="1" t="b">
        <v>0</v>
      </c>
      <c r="AQ40" s="9"/>
      <c r="AS40" s="1" t="b">
        <v>0</v>
      </c>
      <c r="AV40" s="9"/>
      <c r="AX40" s="1" t="b">
        <v>0</v>
      </c>
      <c r="BA40" s="9"/>
      <c r="BC40" s="1" t="b">
        <v>0</v>
      </c>
      <c r="BF40" s="9"/>
      <c r="BH40" s="1" t="b">
        <v>0</v>
      </c>
    </row>
    <row r="41" spans="3:60" x14ac:dyDescent="0.25">
      <c r="C41" s="9"/>
      <c r="E41" s="1" t="b">
        <v>0</v>
      </c>
      <c r="H41" s="9"/>
      <c r="J41" s="1" t="b">
        <v>0</v>
      </c>
      <c r="M41" s="9"/>
      <c r="O41" s="1" t="b">
        <v>0</v>
      </c>
      <c r="R41" s="9"/>
      <c r="T41" s="1" t="b">
        <v>0</v>
      </c>
      <c r="W41" s="9"/>
      <c r="Y41" s="1" t="b">
        <v>0</v>
      </c>
      <c r="AB41" s="9"/>
      <c r="AD41" s="1" t="b">
        <v>0</v>
      </c>
      <c r="AG41" s="9"/>
      <c r="AI41" s="1" t="b">
        <v>0</v>
      </c>
      <c r="AL41" s="9"/>
      <c r="AN41" s="1" t="b">
        <v>0</v>
      </c>
      <c r="AQ41" s="9"/>
      <c r="AS41" s="1" t="b">
        <v>0</v>
      </c>
      <c r="AV41" s="9"/>
      <c r="AX41" s="1" t="b">
        <v>0</v>
      </c>
      <c r="BA41" s="9"/>
      <c r="BC41" s="1" t="b">
        <v>0</v>
      </c>
      <c r="BF41" s="9"/>
      <c r="BH41" s="1" t="b">
        <v>0</v>
      </c>
    </row>
    <row r="42" spans="3:60" x14ac:dyDescent="0.25">
      <c r="C42" s="9"/>
      <c r="E42" s="1" t="b">
        <v>0</v>
      </c>
      <c r="H42" s="9"/>
      <c r="J42" s="1" t="b">
        <v>0</v>
      </c>
      <c r="M42" s="9"/>
      <c r="O42" s="1" t="b">
        <v>0</v>
      </c>
      <c r="R42" s="9"/>
      <c r="T42" s="1" t="b">
        <v>0</v>
      </c>
      <c r="W42" s="9"/>
      <c r="Y42" s="1" t="b">
        <v>0</v>
      </c>
      <c r="AB42" s="9"/>
      <c r="AD42" s="1" t="b">
        <v>0</v>
      </c>
      <c r="AG42" s="9"/>
      <c r="AI42" s="1" t="b">
        <v>0</v>
      </c>
      <c r="AL42" s="9"/>
      <c r="AN42" s="1" t="b">
        <v>0</v>
      </c>
      <c r="AQ42" s="9"/>
      <c r="AS42" s="1" t="b">
        <v>0</v>
      </c>
      <c r="AV42" s="9"/>
      <c r="AX42" s="1" t="b">
        <v>0</v>
      </c>
      <c r="BA42" s="9"/>
      <c r="BC42" s="1" t="b">
        <v>0</v>
      </c>
      <c r="BF42" s="9"/>
      <c r="BH42" s="1" t="b">
        <v>0</v>
      </c>
    </row>
    <row r="43" spans="3:60" x14ac:dyDescent="0.25">
      <c r="C43" s="9"/>
      <c r="E43" s="1" t="b">
        <v>0</v>
      </c>
      <c r="H43" s="9"/>
      <c r="J43" s="1" t="b">
        <v>0</v>
      </c>
      <c r="M43" s="9"/>
      <c r="O43" s="1" t="b">
        <v>0</v>
      </c>
      <c r="R43" s="9"/>
      <c r="T43" s="1" t="b">
        <v>0</v>
      </c>
      <c r="W43" s="9"/>
      <c r="Y43" s="1" t="b">
        <v>0</v>
      </c>
      <c r="AB43" s="9"/>
      <c r="AD43" s="1" t="b">
        <v>0</v>
      </c>
      <c r="AG43" s="9"/>
      <c r="AI43" s="1" t="b">
        <v>0</v>
      </c>
      <c r="AL43" s="9"/>
      <c r="AN43" s="1" t="b">
        <v>0</v>
      </c>
      <c r="AQ43" s="9"/>
      <c r="AS43" s="1" t="b">
        <v>0</v>
      </c>
      <c r="AV43" s="9"/>
      <c r="AX43" s="1" t="b">
        <v>0</v>
      </c>
      <c r="BA43" s="9"/>
      <c r="BC43" s="1" t="b">
        <v>0</v>
      </c>
      <c r="BF43" s="9"/>
      <c r="BH43" s="1" t="b">
        <v>0</v>
      </c>
    </row>
    <row r="44" spans="3:60" x14ac:dyDescent="0.25">
      <c r="C44" s="9"/>
      <c r="E44" s="1" t="b">
        <v>0</v>
      </c>
      <c r="H44" s="9"/>
      <c r="J44" s="1" t="b">
        <v>0</v>
      </c>
      <c r="M44" s="9"/>
      <c r="O44" s="1" t="b">
        <v>0</v>
      </c>
      <c r="R44" s="9"/>
      <c r="T44" s="1" t="b">
        <v>0</v>
      </c>
      <c r="W44" s="9"/>
      <c r="Y44" s="1" t="b">
        <v>0</v>
      </c>
      <c r="AB44" s="9"/>
      <c r="AD44" s="1" t="b">
        <v>0</v>
      </c>
      <c r="AG44" s="9"/>
      <c r="AI44" s="1" t="b">
        <v>0</v>
      </c>
      <c r="AL44" s="9"/>
      <c r="AN44" s="1" t="b">
        <v>0</v>
      </c>
      <c r="AQ44" s="9"/>
      <c r="AS44" s="1" t="b">
        <v>0</v>
      </c>
      <c r="AV44" s="9"/>
      <c r="AX44" s="1" t="b">
        <v>0</v>
      </c>
      <c r="BA44" s="9"/>
      <c r="BC44" s="1" t="b">
        <v>0</v>
      </c>
      <c r="BF44" s="9"/>
      <c r="BH44" s="1" t="b">
        <v>0</v>
      </c>
    </row>
    <row r="45" spans="3:60" x14ac:dyDescent="0.25">
      <c r="C45" s="9"/>
      <c r="E45" s="1" t="b">
        <v>0</v>
      </c>
      <c r="H45" s="9"/>
      <c r="J45" s="1" t="b">
        <v>0</v>
      </c>
      <c r="M45" s="9"/>
      <c r="O45" s="1" t="b">
        <v>0</v>
      </c>
      <c r="R45" s="9"/>
      <c r="T45" s="1" t="b">
        <v>0</v>
      </c>
      <c r="W45" s="9"/>
      <c r="Y45" s="1" t="b">
        <v>0</v>
      </c>
      <c r="AB45" s="9"/>
      <c r="AD45" s="1" t="b">
        <v>0</v>
      </c>
      <c r="AG45" s="9"/>
      <c r="AI45" s="1" t="b">
        <v>0</v>
      </c>
      <c r="AL45" s="9"/>
      <c r="AN45" s="1" t="b">
        <v>0</v>
      </c>
      <c r="AQ45" s="9"/>
      <c r="AS45" s="1" t="b">
        <v>0</v>
      </c>
      <c r="AV45" s="9"/>
      <c r="AX45" s="1" t="b">
        <v>0</v>
      </c>
      <c r="BA45" s="9"/>
      <c r="BC45" s="1" t="b">
        <v>0</v>
      </c>
      <c r="BF45" s="9"/>
      <c r="BH45" s="1" t="b">
        <v>0</v>
      </c>
    </row>
    <row r="46" spans="3:60" x14ac:dyDescent="0.25">
      <c r="C46" s="9"/>
      <c r="E46" s="1" t="b">
        <v>0</v>
      </c>
      <c r="H46" s="9"/>
      <c r="J46" s="1" t="b">
        <v>0</v>
      </c>
      <c r="M46" s="9"/>
      <c r="O46" s="1" t="b">
        <v>0</v>
      </c>
      <c r="R46" s="9"/>
      <c r="T46" s="1" t="b">
        <v>0</v>
      </c>
      <c r="W46" s="9"/>
      <c r="Y46" s="1" t="b">
        <v>0</v>
      </c>
      <c r="AB46" s="9"/>
      <c r="AD46" s="1" t="b">
        <v>0</v>
      </c>
      <c r="AG46" s="9"/>
      <c r="AI46" s="1" t="b">
        <v>0</v>
      </c>
      <c r="AL46" s="9"/>
      <c r="AN46" s="1" t="b">
        <v>0</v>
      </c>
      <c r="AQ46" s="9"/>
      <c r="AS46" s="1" t="b">
        <v>0</v>
      </c>
      <c r="AV46" s="9"/>
      <c r="AX46" s="1" t="b">
        <v>0</v>
      </c>
      <c r="BA46" s="9"/>
      <c r="BC46" s="1" t="b">
        <v>0</v>
      </c>
      <c r="BF46" s="9"/>
      <c r="BH46" s="1" t="b">
        <v>0</v>
      </c>
    </row>
    <row r="47" spans="3:60" x14ac:dyDescent="0.25">
      <c r="C47" s="9"/>
      <c r="E47" s="1" t="b">
        <v>0</v>
      </c>
      <c r="H47" s="9"/>
      <c r="J47" s="1" t="b">
        <v>0</v>
      </c>
      <c r="M47" s="9"/>
      <c r="O47" s="1" t="b">
        <v>0</v>
      </c>
      <c r="R47" s="9"/>
      <c r="T47" s="1" t="b">
        <v>0</v>
      </c>
      <c r="W47" s="9"/>
      <c r="Y47" s="1" t="b">
        <v>0</v>
      </c>
      <c r="AB47" s="9"/>
      <c r="AD47" s="1" t="b">
        <v>0</v>
      </c>
      <c r="AG47" s="9"/>
      <c r="AI47" s="1" t="b">
        <v>0</v>
      </c>
      <c r="AL47" s="9"/>
      <c r="AN47" s="1" t="b">
        <v>0</v>
      </c>
      <c r="AQ47" s="9"/>
      <c r="AS47" s="1" t="b">
        <v>0</v>
      </c>
      <c r="AV47" s="9"/>
      <c r="AX47" s="1" t="b">
        <v>0</v>
      </c>
      <c r="BA47" s="9"/>
      <c r="BC47" s="1" t="b">
        <v>0</v>
      </c>
      <c r="BF47" s="9"/>
      <c r="BH47" s="1" t="b">
        <v>0</v>
      </c>
    </row>
    <row r="48" spans="3:60" x14ac:dyDescent="0.25">
      <c r="C48" s="9"/>
      <c r="E48" s="1" t="b">
        <v>0</v>
      </c>
      <c r="H48" s="9"/>
      <c r="J48" s="1" t="b">
        <v>0</v>
      </c>
      <c r="M48" s="9"/>
      <c r="O48" s="1" t="b">
        <v>0</v>
      </c>
      <c r="R48" s="9"/>
      <c r="T48" s="1" t="b">
        <v>0</v>
      </c>
      <c r="W48" s="9"/>
      <c r="Y48" s="1" t="b">
        <v>0</v>
      </c>
      <c r="AB48" s="9"/>
      <c r="AD48" s="1" t="b">
        <v>0</v>
      </c>
      <c r="AG48" s="9"/>
      <c r="AI48" s="1" t="b">
        <v>0</v>
      </c>
      <c r="AL48" s="9"/>
      <c r="AN48" s="1" t="b">
        <v>0</v>
      </c>
      <c r="AQ48" s="9"/>
      <c r="AS48" s="1" t="b">
        <v>0</v>
      </c>
      <c r="AV48" s="9"/>
      <c r="AX48" s="1" t="b">
        <v>0</v>
      </c>
      <c r="BA48" s="9"/>
      <c r="BC48" s="1" t="b">
        <v>0</v>
      </c>
      <c r="BF48" s="9"/>
      <c r="BH48" s="1" t="b">
        <v>0</v>
      </c>
    </row>
    <row r="49" spans="2:60" x14ac:dyDescent="0.25">
      <c r="C49" s="9"/>
      <c r="E49" s="1" t="b">
        <v>0</v>
      </c>
      <c r="H49" s="9"/>
      <c r="J49" s="1" t="b">
        <v>0</v>
      </c>
      <c r="M49" s="9"/>
      <c r="O49" s="1" t="b">
        <v>0</v>
      </c>
      <c r="R49" s="9"/>
      <c r="T49" s="1" t="b">
        <v>0</v>
      </c>
      <c r="W49" s="9"/>
      <c r="Y49" s="1" t="b">
        <v>0</v>
      </c>
      <c r="AB49" s="9"/>
      <c r="AD49" s="1" t="b">
        <v>0</v>
      </c>
      <c r="AG49" s="9"/>
      <c r="AI49" s="1" t="b">
        <v>0</v>
      </c>
      <c r="AL49" s="9"/>
      <c r="AN49" s="1" t="b">
        <v>0</v>
      </c>
      <c r="AQ49" s="9"/>
      <c r="AS49" s="1" t="b">
        <v>0</v>
      </c>
      <c r="AV49" s="9"/>
      <c r="AX49" s="1" t="b">
        <v>0</v>
      </c>
      <c r="BA49" s="9"/>
      <c r="BC49" s="1" t="b">
        <v>0</v>
      </c>
      <c r="BF49" s="9"/>
      <c r="BH49" s="1" t="b">
        <v>0</v>
      </c>
    </row>
    <row r="50" spans="2:60" x14ac:dyDescent="0.25">
      <c r="C50" s="9"/>
      <c r="E50" s="1" t="b">
        <v>0</v>
      </c>
      <c r="H50" s="9"/>
      <c r="J50" s="1" t="b">
        <v>0</v>
      </c>
      <c r="M50" s="9"/>
      <c r="O50" s="1" t="b">
        <v>0</v>
      </c>
      <c r="R50" s="9"/>
      <c r="T50" s="1" t="b">
        <v>0</v>
      </c>
      <c r="W50" s="9"/>
      <c r="Y50" s="1" t="b">
        <v>0</v>
      </c>
      <c r="AB50" s="9"/>
      <c r="AD50" s="1" t="b">
        <v>0</v>
      </c>
      <c r="AG50" s="9"/>
      <c r="AI50" s="1" t="b">
        <v>0</v>
      </c>
      <c r="AL50" s="9"/>
      <c r="AN50" s="1" t="b">
        <v>0</v>
      </c>
      <c r="AQ50" s="9"/>
      <c r="AS50" s="1" t="b">
        <v>0</v>
      </c>
      <c r="AV50" s="9"/>
      <c r="AX50" s="1" t="b">
        <v>0</v>
      </c>
      <c r="BA50" s="9"/>
      <c r="BC50" s="1" t="b">
        <v>0</v>
      </c>
      <c r="BF50" s="9"/>
      <c r="BH50" s="1" t="b">
        <v>0</v>
      </c>
    </row>
    <row r="51" spans="2:60" x14ac:dyDescent="0.25">
      <c r="C51" s="9"/>
      <c r="E51" s="1" t="b">
        <v>0</v>
      </c>
      <c r="H51" s="9"/>
      <c r="J51" s="1" t="b">
        <v>0</v>
      </c>
      <c r="M51" s="9"/>
      <c r="O51" s="1" t="b">
        <v>0</v>
      </c>
      <c r="R51" s="9"/>
      <c r="T51" s="1" t="b">
        <v>0</v>
      </c>
      <c r="W51" s="9"/>
      <c r="Y51" s="1" t="b">
        <v>0</v>
      </c>
      <c r="AB51" s="9"/>
      <c r="AD51" s="1" t="b">
        <v>0</v>
      </c>
      <c r="AG51" s="9"/>
      <c r="AI51" s="1" t="b">
        <v>0</v>
      </c>
      <c r="AL51" s="9"/>
      <c r="AN51" s="1" t="b">
        <v>0</v>
      </c>
      <c r="AQ51" s="9"/>
      <c r="AS51" s="1" t="b">
        <v>0</v>
      </c>
      <c r="AV51" s="9"/>
      <c r="AX51" s="1" t="b">
        <v>0</v>
      </c>
      <c r="BA51" s="9"/>
      <c r="BC51" s="1" t="b">
        <v>0</v>
      </c>
      <c r="BF51" s="9"/>
      <c r="BH51" s="1" t="b">
        <v>0</v>
      </c>
    </row>
    <row r="52" spans="2:60" x14ac:dyDescent="0.25">
      <c r="C52" s="9"/>
      <c r="E52" s="1" t="b">
        <v>0</v>
      </c>
      <c r="H52" s="9"/>
      <c r="J52" s="1" t="b">
        <v>0</v>
      </c>
      <c r="M52" s="9"/>
      <c r="O52" s="1" t="b">
        <v>0</v>
      </c>
      <c r="R52" s="9"/>
      <c r="T52" s="1" t="b">
        <v>0</v>
      </c>
      <c r="W52" s="9"/>
      <c r="Y52" s="1" t="b">
        <v>0</v>
      </c>
      <c r="AB52" s="9"/>
      <c r="AD52" s="1" t="b">
        <v>0</v>
      </c>
      <c r="AG52" s="9"/>
      <c r="AI52" s="1" t="b">
        <v>0</v>
      </c>
      <c r="AL52" s="9"/>
      <c r="AN52" s="1" t="b">
        <v>0</v>
      </c>
      <c r="AQ52" s="9"/>
      <c r="AS52" s="1" t="b">
        <v>0</v>
      </c>
      <c r="AV52" s="9"/>
      <c r="AX52" s="1" t="b">
        <v>0</v>
      </c>
      <c r="BA52" s="9"/>
      <c r="BC52" s="1" t="b">
        <v>0</v>
      </c>
      <c r="BF52" s="9"/>
      <c r="BH52" s="1" t="b">
        <v>0</v>
      </c>
    </row>
    <row r="53" spans="2:60" x14ac:dyDescent="0.25">
      <c r="C53" s="9"/>
      <c r="E53" s="1" t="b">
        <v>0</v>
      </c>
      <c r="H53" s="9"/>
      <c r="J53" s="1" t="b">
        <v>0</v>
      </c>
      <c r="M53" s="9"/>
      <c r="O53" s="1" t="b">
        <v>0</v>
      </c>
      <c r="R53" s="9"/>
      <c r="T53" s="1" t="b">
        <v>0</v>
      </c>
      <c r="W53" s="9"/>
      <c r="Y53" s="1" t="b">
        <v>0</v>
      </c>
      <c r="AB53" s="9"/>
      <c r="AD53" s="1" t="b">
        <v>0</v>
      </c>
      <c r="AG53" s="9"/>
      <c r="AI53" s="1" t="b">
        <v>0</v>
      </c>
      <c r="AL53" s="9"/>
      <c r="AN53" s="1" t="b">
        <v>0</v>
      </c>
      <c r="AQ53" s="9"/>
      <c r="AS53" s="1" t="b">
        <v>0</v>
      </c>
      <c r="AV53" s="9"/>
      <c r="AX53" s="1" t="b">
        <v>0</v>
      </c>
      <c r="BA53" s="9"/>
      <c r="BC53" s="1" t="b">
        <v>0</v>
      </c>
      <c r="BF53" s="9"/>
      <c r="BH53" s="1" t="b">
        <v>0</v>
      </c>
    </row>
    <row r="54" spans="2:60" x14ac:dyDescent="0.25">
      <c r="C54" s="9"/>
      <c r="E54" s="1" t="b">
        <v>0</v>
      </c>
      <c r="H54" s="9"/>
      <c r="J54" s="1" t="b">
        <v>0</v>
      </c>
      <c r="M54" s="9"/>
      <c r="O54" s="1" t="b">
        <v>0</v>
      </c>
      <c r="R54" s="9"/>
      <c r="T54" s="1" t="b">
        <v>0</v>
      </c>
      <c r="W54" s="9"/>
      <c r="Y54" s="1" t="b">
        <v>0</v>
      </c>
      <c r="AB54" s="9"/>
      <c r="AD54" s="1" t="b">
        <v>0</v>
      </c>
      <c r="AG54" s="9"/>
      <c r="AI54" s="1" t="b">
        <v>0</v>
      </c>
      <c r="AL54" s="9"/>
      <c r="AN54" s="1" t="b">
        <v>0</v>
      </c>
      <c r="AQ54" s="9"/>
      <c r="AS54" s="1" t="b">
        <v>0</v>
      </c>
      <c r="AV54" s="9"/>
      <c r="AX54" s="1" t="b">
        <v>0</v>
      </c>
      <c r="BA54" s="9"/>
      <c r="BC54" s="1" t="b">
        <v>0</v>
      </c>
      <c r="BF54" s="9"/>
      <c r="BH54" s="1" t="b">
        <v>0</v>
      </c>
    </row>
    <row r="55" spans="2:60" x14ac:dyDescent="0.25">
      <c r="C55" s="9"/>
      <c r="E55" s="1" t="b">
        <v>0</v>
      </c>
      <c r="H55" s="9"/>
      <c r="J55" s="1" t="b">
        <v>0</v>
      </c>
      <c r="M55" s="9"/>
      <c r="O55" s="1" t="b">
        <v>0</v>
      </c>
      <c r="R55" s="9"/>
      <c r="T55" s="1" t="b">
        <v>0</v>
      </c>
      <c r="W55" s="9"/>
      <c r="Y55" s="1" t="b">
        <v>0</v>
      </c>
      <c r="AB55" s="9"/>
      <c r="AD55" s="1" t="b">
        <v>0</v>
      </c>
      <c r="AG55" s="9"/>
      <c r="AI55" s="1" t="b">
        <v>0</v>
      </c>
      <c r="AL55" s="9"/>
      <c r="AN55" s="1" t="b">
        <v>0</v>
      </c>
      <c r="AQ55" s="9"/>
      <c r="AS55" s="1" t="b">
        <v>0</v>
      </c>
      <c r="AV55" s="9"/>
      <c r="AX55" s="1" t="b">
        <v>0</v>
      </c>
      <c r="BA55" s="9"/>
      <c r="BC55" s="1" t="b">
        <v>0</v>
      </c>
      <c r="BF55" s="9"/>
      <c r="BH55" s="1" t="b">
        <v>0</v>
      </c>
    </row>
    <row r="56" spans="2:60" x14ac:dyDescent="0.25">
      <c r="C56" s="9"/>
      <c r="E56" s="1" t="b">
        <v>0</v>
      </c>
      <c r="H56" s="9"/>
      <c r="J56" s="1" t="b">
        <v>0</v>
      </c>
      <c r="M56" s="9"/>
      <c r="O56" s="1" t="b">
        <v>0</v>
      </c>
      <c r="R56" s="9"/>
      <c r="T56" s="1" t="b">
        <v>0</v>
      </c>
      <c r="W56" s="9"/>
      <c r="Y56" s="1" t="b">
        <v>0</v>
      </c>
      <c r="AB56" s="9"/>
      <c r="AD56" s="1" t="b">
        <v>0</v>
      </c>
      <c r="AG56" s="9"/>
      <c r="AI56" s="1" t="b">
        <v>0</v>
      </c>
      <c r="AL56" s="9"/>
      <c r="AN56" s="1" t="b">
        <v>0</v>
      </c>
      <c r="AQ56" s="9"/>
      <c r="AS56" s="1" t="b">
        <v>0</v>
      </c>
      <c r="AV56" s="9"/>
      <c r="AX56" s="1" t="b">
        <v>0</v>
      </c>
      <c r="BA56" s="9"/>
      <c r="BC56" s="1" t="b">
        <v>0</v>
      </c>
      <c r="BF56" s="9"/>
      <c r="BH56" s="1" t="b">
        <v>0</v>
      </c>
    </row>
    <row r="57" spans="2:60" x14ac:dyDescent="0.25">
      <c r="C57" s="9"/>
      <c r="E57" s="1" t="b">
        <v>0</v>
      </c>
      <c r="H57" s="9"/>
      <c r="J57" s="1" t="b">
        <v>0</v>
      </c>
      <c r="M57" s="9"/>
      <c r="O57" s="1" t="b">
        <v>0</v>
      </c>
      <c r="R57" s="9"/>
      <c r="T57" s="1" t="b">
        <v>0</v>
      </c>
      <c r="W57" s="9"/>
      <c r="Y57" s="1" t="b">
        <v>0</v>
      </c>
      <c r="AB57" s="9"/>
      <c r="AD57" s="1" t="b">
        <v>0</v>
      </c>
      <c r="AG57" s="9"/>
      <c r="AI57" s="1" t="b">
        <v>0</v>
      </c>
      <c r="AL57" s="9"/>
      <c r="AN57" s="1" t="b">
        <v>0</v>
      </c>
      <c r="AQ57" s="9"/>
      <c r="AS57" s="1" t="b">
        <v>0</v>
      </c>
      <c r="AV57" s="9"/>
      <c r="AX57" s="1" t="b">
        <v>0</v>
      </c>
      <c r="BA57" s="9"/>
      <c r="BC57" s="1" t="b">
        <v>0</v>
      </c>
      <c r="BF57" s="9"/>
      <c r="BH57" s="1" t="b">
        <v>0</v>
      </c>
    </row>
    <row r="58" spans="2:60" x14ac:dyDescent="0.25">
      <c r="C58" s="9"/>
      <c r="E58" s="1" t="b">
        <v>0</v>
      </c>
      <c r="H58" s="9"/>
      <c r="J58" s="1" t="b">
        <v>0</v>
      </c>
      <c r="M58" s="9"/>
      <c r="O58" s="1" t="b">
        <v>0</v>
      </c>
      <c r="R58" s="9"/>
      <c r="T58" s="1" t="b">
        <v>0</v>
      </c>
      <c r="W58" s="9"/>
      <c r="Y58" s="1" t="b">
        <v>0</v>
      </c>
      <c r="AB58" s="9"/>
      <c r="AD58" s="1" t="b">
        <v>0</v>
      </c>
      <c r="AG58" s="9"/>
      <c r="AI58" s="1" t="b">
        <v>0</v>
      </c>
      <c r="AL58" s="9"/>
      <c r="AN58" s="1" t="b">
        <v>0</v>
      </c>
      <c r="AQ58" s="9"/>
      <c r="AS58" s="1" t="b">
        <v>0</v>
      </c>
      <c r="AV58" s="9"/>
      <c r="AX58" s="1" t="b">
        <v>0</v>
      </c>
      <c r="BA58" s="9"/>
      <c r="BC58" s="1" t="b">
        <v>0</v>
      </c>
      <c r="BF58" s="9"/>
      <c r="BH58" s="1" t="b">
        <v>0</v>
      </c>
    </row>
    <row r="59" spans="2:60" x14ac:dyDescent="0.25">
      <c r="C59" s="9"/>
      <c r="E59" s="1" t="b">
        <v>0</v>
      </c>
      <c r="H59" s="9"/>
      <c r="J59" s="1" t="b">
        <v>0</v>
      </c>
      <c r="M59" s="9"/>
      <c r="O59" s="1" t="b">
        <v>0</v>
      </c>
      <c r="R59" s="9"/>
      <c r="T59" s="1" t="b">
        <v>0</v>
      </c>
      <c r="W59" s="9"/>
      <c r="Y59" s="1" t="b">
        <v>0</v>
      </c>
      <c r="AB59" s="9"/>
      <c r="AD59" s="1" t="b">
        <v>0</v>
      </c>
      <c r="AG59" s="9"/>
      <c r="AI59" s="1" t="b">
        <v>0</v>
      </c>
      <c r="AL59" s="9"/>
      <c r="AN59" s="1" t="b">
        <v>0</v>
      </c>
      <c r="AQ59" s="9"/>
      <c r="AS59" s="1" t="b">
        <v>0</v>
      </c>
      <c r="AV59" s="9"/>
      <c r="AX59" s="1" t="b">
        <v>0</v>
      </c>
      <c r="BA59" s="9"/>
      <c r="BC59" s="1" t="b">
        <v>0</v>
      </c>
      <c r="BF59" s="9"/>
      <c r="BH59" s="1" t="b">
        <v>0</v>
      </c>
    </row>
    <row r="60" spans="2:60" x14ac:dyDescent="0.25">
      <c r="C60" s="9"/>
      <c r="E60" s="1" t="b">
        <v>0</v>
      </c>
      <c r="H60" s="9"/>
      <c r="J60" s="1" t="b">
        <v>0</v>
      </c>
      <c r="M60" s="9"/>
      <c r="O60" s="1" t="b">
        <v>0</v>
      </c>
      <c r="R60" s="9"/>
      <c r="T60" s="1" t="b">
        <v>0</v>
      </c>
      <c r="W60" s="9"/>
      <c r="Y60" s="1" t="b">
        <v>0</v>
      </c>
      <c r="AB60" s="9"/>
      <c r="AD60" s="1" t="b">
        <v>0</v>
      </c>
      <c r="AG60" s="9"/>
      <c r="AI60" s="1" t="b">
        <v>0</v>
      </c>
      <c r="AL60" s="9"/>
      <c r="AN60" s="1" t="b">
        <v>0</v>
      </c>
      <c r="AQ60" s="9"/>
      <c r="AS60" s="1" t="b">
        <v>0</v>
      </c>
      <c r="AV60" s="9"/>
      <c r="AX60" s="1" t="b">
        <v>0</v>
      </c>
      <c r="BA60" s="9"/>
      <c r="BC60" s="1" t="b">
        <v>0</v>
      </c>
      <c r="BF60" s="9"/>
      <c r="BH60" s="1" t="b">
        <v>0</v>
      </c>
    </row>
    <row r="61" spans="2:60" x14ac:dyDescent="0.25">
      <c r="C61" s="9"/>
      <c r="E61" s="1" t="b">
        <v>0</v>
      </c>
      <c r="H61" s="9"/>
      <c r="J61" s="1" t="b">
        <v>0</v>
      </c>
      <c r="M61" s="9"/>
      <c r="O61" s="1" t="b">
        <v>0</v>
      </c>
      <c r="R61" s="9"/>
      <c r="T61" s="1" t="b">
        <v>0</v>
      </c>
      <c r="W61" s="9"/>
      <c r="Y61" s="1" t="b">
        <v>0</v>
      </c>
      <c r="AB61" s="9"/>
      <c r="AD61" s="1" t="b">
        <v>0</v>
      </c>
      <c r="AG61" s="9"/>
      <c r="AI61" s="1" t="b">
        <v>0</v>
      </c>
      <c r="AL61" s="9"/>
      <c r="AN61" s="1" t="b">
        <v>0</v>
      </c>
      <c r="AQ61" s="9"/>
      <c r="AS61" s="1" t="b">
        <v>0</v>
      </c>
      <c r="AV61" s="9"/>
      <c r="AX61" s="1" t="b">
        <v>0</v>
      </c>
      <c r="BA61" s="9"/>
      <c r="BC61" s="1" t="b">
        <v>0</v>
      </c>
      <c r="BF61" s="9"/>
      <c r="BH61" s="1" t="b">
        <v>0</v>
      </c>
    </row>
    <row r="62" spans="2:60" x14ac:dyDescent="0.25">
      <c r="C62" s="9"/>
      <c r="E62" s="1" t="b">
        <v>0</v>
      </c>
      <c r="H62" s="9"/>
      <c r="J62" s="1" t="b">
        <v>0</v>
      </c>
      <c r="M62" s="9"/>
      <c r="O62" s="1" t="b">
        <v>0</v>
      </c>
      <c r="R62" s="9"/>
      <c r="T62" s="1" t="b">
        <v>0</v>
      </c>
      <c r="W62" s="9"/>
      <c r="Y62" s="1" t="b">
        <v>0</v>
      </c>
      <c r="AB62" s="9"/>
      <c r="AD62" s="1" t="b">
        <v>0</v>
      </c>
      <c r="AG62" s="9"/>
      <c r="AI62" s="1" t="b">
        <v>0</v>
      </c>
      <c r="AL62" s="9"/>
      <c r="AN62" s="1" t="b">
        <v>0</v>
      </c>
      <c r="AQ62" s="9"/>
      <c r="AS62" s="1" t="b">
        <v>0</v>
      </c>
      <c r="AV62" s="9"/>
      <c r="AX62" s="1" t="b">
        <v>0</v>
      </c>
      <c r="BA62" s="9"/>
      <c r="BC62" s="1" t="b">
        <v>0</v>
      </c>
      <c r="BF62" s="9"/>
      <c r="BH62" s="1" t="b">
        <v>0</v>
      </c>
    </row>
    <row r="63" spans="2:60" x14ac:dyDescent="0.25">
      <c r="B63" t="s">
        <v>16</v>
      </c>
      <c r="C63" s="10">
        <f>SUBTOTAL(109,JANVIER[Prix])</f>
        <v>6310</v>
      </c>
      <c r="G63" t="s">
        <v>16</v>
      </c>
      <c r="H63" s="12">
        <f>SUBTOTAL(109,FEVRIER[Prix])</f>
        <v>2549</v>
      </c>
      <c r="L63" t="s">
        <v>16</v>
      </c>
      <c r="M63" s="12">
        <f>SUBTOTAL(109,MARS[Prix])</f>
        <v>120</v>
      </c>
      <c r="Q63" t="s">
        <v>16</v>
      </c>
      <c r="R63" s="12">
        <f>SUBTOTAL(109,AVRIL[Prix])</f>
        <v>0</v>
      </c>
      <c r="V63" t="s">
        <v>16</v>
      </c>
      <c r="W63" s="12">
        <f>SUBTOTAL(109,MAI[Prix])</f>
        <v>0</v>
      </c>
      <c r="AA63" t="s">
        <v>16</v>
      </c>
      <c r="AB63" s="11">
        <f>SUBTOTAL(109,JUIN[Prix])</f>
        <v>0</v>
      </c>
      <c r="AF63" t="s">
        <v>16</v>
      </c>
      <c r="AG63" s="11">
        <f>SUBTOTAL(109,JUILLET[Prix])</f>
        <v>0</v>
      </c>
      <c r="AK63" t="s">
        <v>16</v>
      </c>
      <c r="AL63" s="11">
        <f>SUBTOTAL(109,AOUT[Prix])</f>
        <v>0</v>
      </c>
      <c r="AP63" t="s">
        <v>16</v>
      </c>
      <c r="AQ63" s="11">
        <f>SUBTOTAL(109,SEPTEMBRE[Prix])</f>
        <v>0</v>
      </c>
      <c r="AU63" t="s">
        <v>16</v>
      </c>
      <c r="AV63" s="12">
        <f>SUBTOTAL(109,OCTOBRE[Prix])</f>
        <v>0</v>
      </c>
      <c r="AZ63" t="s">
        <v>16</v>
      </c>
      <c r="BA63" s="11">
        <f>SUBTOTAL(109,NOVEMBRE[Prix])</f>
        <v>0</v>
      </c>
      <c r="BE63" t="s">
        <v>16</v>
      </c>
      <c r="BF63" s="11">
        <f>SUBTOTAL(109,DECEMBRE[Prix])</f>
        <v>0</v>
      </c>
    </row>
  </sheetData>
  <mergeCells count="12">
    <mergeCell ref="AF3:AI3"/>
    <mergeCell ref="AK3:AN3"/>
    <mergeCell ref="AP3:AS3"/>
    <mergeCell ref="AU3:AX3"/>
    <mergeCell ref="AZ3:BC3"/>
    <mergeCell ref="BE3:BH3"/>
    <mergeCell ref="B3:E3"/>
    <mergeCell ref="G3:J3"/>
    <mergeCell ref="L3:O3"/>
    <mergeCell ref="Q3:T3"/>
    <mergeCell ref="V3:Y3"/>
    <mergeCell ref="AA3:AD3"/>
  </mergeCells>
  <conditionalFormatting sqref="B5:E62">
    <cfRule type="expression" dxfId="15" priority="14">
      <formula>$E5=TRUE</formula>
    </cfRule>
  </conditionalFormatting>
  <conditionalFormatting sqref="L6:O7 L9:O62 O8 O5">
    <cfRule type="expression" dxfId="14" priority="12">
      <formula>$O5=TRUE</formula>
    </cfRule>
  </conditionalFormatting>
  <conditionalFormatting sqref="Q5:T62">
    <cfRule type="expression" dxfId="13" priority="11">
      <formula>$T5=TRUE</formula>
    </cfRule>
  </conditionalFormatting>
  <conditionalFormatting sqref="V5:Y62">
    <cfRule type="expression" dxfId="12" priority="10">
      <formula>$Y5=TRUE</formula>
    </cfRule>
  </conditionalFormatting>
  <conditionalFormatting sqref="AA5:AD62">
    <cfRule type="expression" dxfId="11" priority="9">
      <formula>$AD5=TRUE</formula>
    </cfRule>
  </conditionalFormatting>
  <conditionalFormatting sqref="AF5:AI62">
    <cfRule type="expression" dxfId="10" priority="8">
      <formula>$AI5=TRUE</formula>
    </cfRule>
  </conditionalFormatting>
  <conditionalFormatting sqref="AK5:AN62">
    <cfRule type="expression" dxfId="9" priority="7">
      <formula>$AN5=TRUE</formula>
    </cfRule>
  </conditionalFormatting>
  <conditionalFormatting sqref="AP5:AS62">
    <cfRule type="expression" dxfId="8" priority="6">
      <formula>$AS5=TRUE</formula>
    </cfRule>
  </conditionalFormatting>
  <conditionalFormatting sqref="AU5:AX62">
    <cfRule type="expression" dxfId="7" priority="5">
      <formula>$AX5=TRUE</formula>
    </cfRule>
  </conditionalFormatting>
  <conditionalFormatting sqref="AZ5:BC62">
    <cfRule type="expression" dxfId="6" priority="4">
      <formula>$BC5=TRUE</formula>
    </cfRule>
  </conditionalFormatting>
  <conditionalFormatting sqref="BE5:BH62">
    <cfRule type="expression" dxfId="5" priority="3">
      <formula>$BH5=TRUE</formula>
    </cfRule>
  </conditionalFormatting>
  <conditionalFormatting sqref="G5:J62">
    <cfRule type="expression" dxfId="4" priority="1">
      <formula>$J5=TRUE</formula>
    </cfRule>
  </conditionalFormatting>
  <conditionalFormatting sqref="L5:N5">
    <cfRule type="expression" dxfId="3" priority="16">
      <formula>$O8=TRUE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pageOrder="overThenDown"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1D2FD89F-F08C-4787-A021-23F972CA3B42}">
          <x14:formula1>
            <xm:f>'C'!$B$8:$B$30</xm:f>
          </x14:formula1>
          <xm:sqref>D5:D62 BG5:BG62 S5:S62 X5:X62 AC5:AC62 AH5:AH62 AM5:AM62 AR5:AR62 AW5:AW62 BB5:BB62 I5:I62 N5:N7 N9:N62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</vt:lpstr>
      <vt:lpstr>T2026</vt:lpstr>
      <vt:lpstr>2026</vt:lpstr>
      <vt:lpstr>'2026'!Zone_d_impression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Veysset</dc:creator>
  <cp:lastModifiedBy>Tiffany Veysset</cp:lastModifiedBy>
  <cp:lastPrinted>2026-03-03T15:57:16Z</cp:lastPrinted>
  <dcterms:created xsi:type="dcterms:W3CDTF">2015-06-05T18:19:34Z</dcterms:created>
  <dcterms:modified xsi:type="dcterms:W3CDTF">2026-03-03T17:23:18Z</dcterms:modified>
</cp:coreProperties>
</file>