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Mes Docs Excel\Forums\Excel-Pratique\"/>
    </mc:Choice>
  </mc:AlternateContent>
  <xr:revisionPtr revIDLastSave="0" documentId="13_ncr:1_{B2794212-16CC-45B6-B7B6-A6449A19CD43}" xr6:coauthVersionLast="47" xr6:coauthVersionMax="47" xr10:uidLastSave="{00000000-0000-0000-0000-000000000000}"/>
  <bookViews>
    <workbookView xWindow="-120" yWindow="-120" windowWidth="29040" windowHeight="15840" xr2:uid="{93F3EF67-79F8-414B-B535-62F33B6D273D}"/>
  </bookViews>
  <sheets>
    <sheet name="CPI Table Contracts View" sheetId="1" r:id="rId1"/>
    <sheet name="Params" sheetId="2" r:id="rId2"/>
  </sheets>
  <externalReferences>
    <externalReference r:id="rId3"/>
    <externalReference r:id="rId4"/>
  </externalReferences>
  <definedNames>
    <definedName name="_Order1" hidden="1">255</definedName>
    <definedName name="_Order2" hidden="1">255</definedName>
    <definedName name="AfficherImg">INDIRECT("Params!B" &amp; MATCH('CPI Table Contracts View'!$A$7,Params!$A$1:$A$9,0))</definedName>
    <definedName name="Liste_Acquisition">[1]!Acquisition[Mode acquisition]</definedName>
    <definedName name="Liste_Actif">[1]!Actif[actif / Prospect]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" l="1"/>
  <c r="I9" i="1"/>
  <c r="M9" i="1"/>
  <c r="Q9" i="1"/>
  <c r="U9" i="1"/>
  <c r="Y9" i="1"/>
  <c r="AC9" i="1"/>
  <c r="AG9" i="1"/>
  <c r="BA9" i="1"/>
  <c r="AW9" i="1"/>
  <c r="AS9" i="1"/>
  <c r="AO9" i="1"/>
  <c r="AK9" i="1"/>
</calcChain>
</file>

<file path=xl/sharedStrings.xml><?xml version="1.0" encoding="utf-8"?>
<sst xmlns="http://schemas.openxmlformats.org/spreadsheetml/2006/main" count="122" uniqueCount="24">
  <si>
    <t>Getekend</t>
  </si>
  <si>
    <t>Verstuurd</t>
  </si>
  <si>
    <t>Total</t>
  </si>
  <si>
    <t>Vervallen</t>
  </si>
  <si>
    <t>Brand Selection</t>
  </si>
  <si>
    <r>
      <rPr>
        <b/>
        <sz val="28"/>
        <color rgb="FFFF0000"/>
        <rFont val="Calibri"/>
        <family val="2"/>
        <scheme val="minor"/>
      </rPr>
      <t xml:space="preserve">↓ </t>
    </r>
    <r>
      <rPr>
        <b/>
        <sz val="28"/>
        <color theme="1"/>
        <rFont val="Calibri"/>
        <family val="2"/>
        <scheme val="minor"/>
      </rPr>
      <t xml:space="preserve"> 12 months Overview Car policy inclusions from Perfect View Extraction  </t>
    </r>
    <r>
      <rPr>
        <b/>
        <sz val="28"/>
        <color rgb="FFFF0000"/>
        <rFont val="Calibri"/>
        <family val="2"/>
      </rPr>
      <t>↓</t>
    </r>
  </si>
  <si>
    <t>Peugeot</t>
  </si>
  <si>
    <t>Type acquisitie Selection</t>
  </si>
  <si>
    <t>Models</t>
  </si>
  <si>
    <t>actief (getekend contract PNE met klant)</t>
  </si>
  <si>
    <r>
      <t xml:space="preserve">Number of on-going </t>
    </r>
    <r>
      <rPr>
        <b/>
        <sz val="20"/>
        <color theme="9" tint="-0.249977111117893"/>
        <rFont val="Calibri"/>
        <family val="2"/>
        <scheme val="minor"/>
      </rPr>
      <t>"Getekend"</t>
    </r>
    <r>
      <rPr>
        <sz val="16"/>
        <rFont val="Calibri"/>
        <family val="2"/>
        <scheme val="minor"/>
      </rPr>
      <t xml:space="preserve"> contracts</t>
    </r>
  </si>
  <si>
    <r>
      <t xml:space="preserve">Number of </t>
    </r>
    <r>
      <rPr>
        <b/>
        <sz val="20"/>
        <color theme="5"/>
        <rFont val="Calibri"/>
        <family val="2"/>
        <scheme val="minor"/>
      </rPr>
      <t>"Verstuurd"</t>
    </r>
    <r>
      <rPr>
        <sz val="16"/>
        <rFont val="Calibri"/>
        <family val="2"/>
        <scheme val="minor"/>
      </rPr>
      <t xml:space="preserve"> contract, niet or wel in Salesweb</t>
    </r>
  </si>
  <si>
    <r>
      <t xml:space="preserve">TOTAL </t>
    </r>
    <r>
      <rPr>
        <i/>
        <sz val="18"/>
        <color rgb="FFC00000"/>
        <rFont val="Calibri"/>
        <family val="2"/>
        <scheme val="minor"/>
      </rPr>
      <t>potential number of contract for the month</t>
    </r>
  </si>
  <si>
    <r>
      <rPr>
        <sz val="16"/>
        <rFont val="Calibri"/>
        <family val="2"/>
        <scheme val="minor"/>
      </rPr>
      <t>Number of</t>
    </r>
    <r>
      <rPr>
        <b/>
        <sz val="16"/>
        <rFont val="Calibri"/>
        <family val="2"/>
        <scheme val="minor"/>
      </rPr>
      <t xml:space="preserve"> </t>
    </r>
    <r>
      <rPr>
        <b/>
        <sz val="20"/>
        <color rgb="FFFF0000"/>
        <rFont val="Calibri"/>
        <family val="2"/>
        <scheme val="minor"/>
      </rPr>
      <t>"Vervallen"</t>
    </r>
    <r>
      <rPr>
        <sz val="16"/>
        <rFont val="Calibri"/>
        <family val="2"/>
        <scheme val="minor"/>
      </rPr>
      <t xml:space="preserve"> contract this month</t>
    </r>
  </si>
  <si>
    <t>TOTAL</t>
  </si>
  <si>
    <t>Marques</t>
  </si>
  <si>
    <t>Fiat</t>
  </si>
  <si>
    <t>Jeep</t>
  </si>
  <si>
    <t>Alfa Romeo</t>
  </si>
  <si>
    <t>DS</t>
  </si>
  <si>
    <t>Opel</t>
  </si>
  <si>
    <t>Citroën</t>
  </si>
  <si>
    <t>Abarth</t>
  </si>
  <si>
    <t>ABARTH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</si>
</sst>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23" x14ac:knownFonts="1">
    <font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  <font>
      <b/>
      <sz val="28"/>
      <color rgb="FFFF0000"/>
      <name val="Calibri"/>
      <family val="2"/>
    </font>
    <font>
      <b/>
      <sz val="36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8"/>
      <color rgb="FFC00000"/>
      <name val="Calibri"/>
      <family val="2"/>
      <scheme val="minor"/>
    </font>
    <font>
      <i/>
      <sz val="18"/>
      <color rgb="FFC00000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solid">
        <fgColor rgb="FF2D3E61"/>
        <bgColor indexed="64"/>
      </patternFill>
    </fill>
    <fill>
      <patternFill patternType="solid">
        <fgColor rgb="FF1016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C00000"/>
      </left>
      <right style="thin">
        <color rgb="FFC00000"/>
      </right>
      <top style="medium">
        <color indexed="64"/>
      </top>
      <bottom/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3" borderId="0" xfId="0" applyFill="1"/>
    <xf numFmtId="0" fontId="2" fillId="5" borderId="0" xfId="0" applyFont="1" applyFill="1" applyAlignment="1">
      <alignment vertical="center"/>
    </xf>
    <xf numFmtId="0" fontId="9" fillId="5" borderId="0" xfId="0" applyFont="1" applyFill="1" applyAlignment="1">
      <alignment horizontal="right"/>
    </xf>
    <xf numFmtId="0" fontId="1" fillId="4" borderId="16" xfId="0" applyFont="1" applyFill="1" applyBorder="1" applyAlignment="1">
      <alignment horizontal="center" vertical="center"/>
    </xf>
    <xf numFmtId="164" fontId="11" fillId="7" borderId="11" xfId="0" applyNumberFormat="1" applyFont="1" applyFill="1" applyBorder="1" applyAlignment="1">
      <alignment horizontal="center" vertical="center" wrapText="1"/>
    </xf>
    <xf numFmtId="164" fontId="12" fillId="7" borderId="4" xfId="0" applyNumberFormat="1" applyFont="1" applyFill="1" applyBorder="1" applyAlignment="1">
      <alignment horizontal="center" vertical="center" wrapText="1"/>
    </xf>
    <xf numFmtId="164" fontId="12" fillId="7" borderId="5" xfId="0" applyNumberFormat="1" applyFont="1" applyFill="1" applyBorder="1" applyAlignment="1">
      <alignment horizontal="center" vertical="center" wrapText="1"/>
    </xf>
    <xf numFmtId="164" fontId="15" fillId="7" borderId="17" xfId="0" applyNumberFormat="1" applyFont="1" applyFill="1" applyBorder="1" applyAlignment="1">
      <alignment horizontal="center" vertical="center" wrapText="1"/>
    </xf>
    <xf numFmtId="164" fontId="17" fillId="7" borderId="6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right"/>
    </xf>
    <xf numFmtId="0" fontId="19" fillId="0" borderId="1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8" fillId="4" borderId="11" xfId="0" applyFont="1" applyFill="1" applyBorder="1" applyAlignment="1">
      <alignment horizontal="right"/>
    </xf>
    <xf numFmtId="0" fontId="8" fillId="4" borderId="9" xfId="0" applyFont="1" applyFill="1" applyBorder="1" applyAlignment="1">
      <alignment horizontal="right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3" borderId="0" xfId="0" applyFont="1" applyFill="1"/>
    <xf numFmtId="0" fontId="22" fillId="2" borderId="0" xfId="0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6" xfId="0" applyBorder="1"/>
    <xf numFmtId="0" fontId="0" fillId="0" borderId="12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64" fontId="10" fillId="4" borderId="4" xfId="0" applyNumberFormat="1" applyFont="1" applyFill="1" applyBorder="1" applyAlignment="1">
      <alignment horizontal="center" vertical="center"/>
    </xf>
    <xf numFmtId="164" fontId="10" fillId="4" borderId="5" xfId="0" applyNumberFormat="1" applyFont="1" applyFill="1" applyBorder="1" applyAlignment="1">
      <alignment horizontal="center" vertical="center"/>
    </xf>
    <xf numFmtId="164" fontId="10" fillId="4" borderId="6" xfId="0" applyNumberFormat="1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164" fontId="10" fillId="4" borderId="13" xfId="0" applyNumberFormat="1" applyFont="1" applyFill="1" applyBorder="1" applyAlignment="1">
      <alignment horizontal="center" vertical="center"/>
    </xf>
    <xf numFmtId="164" fontId="10" fillId="4" borderId="14" xfId="0" applyNumberFormat="1" applyFont="1" applyFill="1" applyBorder="1" applyAlignment="1">
      <alignment horizontal="center" vertical="center"/>
    </xf>
    <xf numFmtId="164" fontId="10" fillId="4" borderId="15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/>
    </xf>
    <xf numFmtId="164" fontId="3" fillId="6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 wrapText="1"/>
    </xf>
    <xf numFmtId="164" fontId="7" fillId="7" borderId="11" xfId="0" applyNumberFormat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F152-4B6E-ABB8-D7BA9CD558CC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F152-4B6E-ABB8-D7BA9CD558C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F152-4B6E-ABB8-D7BA9CD558CC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F152-4B6E-ABB8-D7BA9CD558CC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F152-4B6E-ABB8-D7BA9CD558CC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F152-4B6E-ABB8-D7BA9CD558CC}"/>
            </c:ext>
          </c:extLst>
        </c:ser>
        <c:ser>
          <c:idx val="6"/>
          <c:order val="6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Table'!#REF!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F152-4B6E-ABB8-D7BA9CD558C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09041624"/>
        <c:axId val="709037688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'CPI Table'!#REF!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uri="{02D57815-91ED-43cb-92C2-25804820EDAC}">
                    <c15:filteredSeriesTitle>
                      <c15:tx>
                        <c: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  <c:strCache>
                            <c:ptCount val="1"/>
                            <c:pt idx="0">
                              <c:v>#REF!</c:v>
                            </c:pt>
                          </c:strCache>
                        </c:strRef>
                      </c15:tx>
                    </c15:filteredSeriesTitle>
                  </c:ext>
                  <c:ext uri="{02D57815-91ED-43cb-92C2-25804820EDAC}">
                    <c15:filteredCategoryTitle>
                      <c15:cat>
                        <c:multiLvlStrRef>
                          <c:extLst>
                            <c:ext uri="{02D57815-91ED-43cb-92C2-25804820EDAC}">
                              <c15:formulaRef>
                                <c15:sqref>'CPI Table'!#REF!</c15:sqref>
                              </c15:formulaRef>
                            </c:ext>
                          </c:extLst>
                        </c:multiLvlStrRef>
                      </c15:cat>
                    </c15:filteredCategoryTitle>
                  </c:ext>
                  <c:ext xmlns:c16="http://schemas.microsoft.com/office/drawing/2014/chart" uri="{C3380CC4-5D6E-409C-BE32-E72D297353CC}">
                    <c16:uniqueId val="{00000007-F152-4B6E-ABB8-D7BA9CD558CC}"/>
                  </c:ext>
                </c:extLst>
              </c15:ser>
            </c15:filteredBarSeries>
          </c:ext>
        </c:extLst>
      </c:barChart>
      <c:catAx>
        <c:axId val="709041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9037688"/>
        <c:crosses val="autoZero"/>
        <c:auto val="1"/>
        <c:lblAlgn val="ctr"/>
        <c:lblOffset val="100"/>
        <c:noMultiLvlLbl val="0"/>
      </c:catAx>
      <c:valAx>
        <c:axId val="709037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09041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7C2-4458-B33E-58310528E4A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7C2-4458-B33E-58310528E4A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7C2-4458-B33E-58310528E4A9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7C2-4458-B33E-58310528E4A9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7C2-4458-B33E-58310528E4A9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7C2-4458-B33E-58310528E4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View'!$BA$38:$BD$38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View'!$BA$1:$BD$1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47C2-4458-B33E-58310528E4A9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BB-4FBC-92A3-532D27242DD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6BB-4FBC-92A3-532D27242DD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6BB-4FBC-92A3-532D27242DD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6BB-4FBC-92A3-532D27242DDA}"/>
              </c:ext>
            </c:extLst>
          </c:dPt>
          <c:dLbls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6BB-4FBC-92A3-532D27242DD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6BB-4FBC-92A3-532D27242D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View'!$AW$38:$AZ$38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View'!$AW$1:$AZ$1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26BB-4FBC-92A3-532D27242DD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2AB-493E-89C9-F128B2570EE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2AB-493E-89C9-F128B2570EE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AB-493E-89C9-F128B2570EEA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2AB-493E-89C9-F128B2570EEA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AB-493E-89C9-F128B2570EEA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2AB-493E-89C9-F128B2570EEA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2AB-493E-89C9-F128B2570E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View'!$AS$38:$AV$38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View'!$AS$1:$AV$1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22AB-493E-89C9-F128B2570EE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4B6-4224-946F-E916DD2906D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4B6-4224-946F-E916DD2906D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4B6-4224-946F-E916DD2906D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4B6-4224-946F-E916DD2906D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4B6-4224-946F-E916DD2906D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4B6-4224-946F-E916DD2906D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4B6-4224-946F-E916DD2906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View'!$AO$38:$AR$38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View'!$AO$1:$AR$1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D4B6-4224-946F-E916DD2906D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132-4CF7-8805-987E4173E82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132-4CF7-8805-987E4173E82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32-4CF7-8805-987E4173E82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132-4CF7-8805-987E4173E82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32-4CF7-8805-987E4173E82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132-4CF7-8805-987E4173E82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132-4CF7-8805-987E4173E8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View'!$AK$38:$AN$38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View'!$AK$1:$AN$1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E132-4CF7-8805-987E4173E8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686-4485-BDEB-E05E008701C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86-4485-BDEB-E05E008701C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686-4485-BDEB-E05E008701CD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686-4485-BDEB-E05E008701CD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86-4485-BDEB-E05E008701CD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686-4485-BDEB-E05E008701CD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86-4485-BDEB-E05E008701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View'!$AG$38:$AJ$38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View'!$AG$1:$AJ$1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E686-4485-BDEB-E05E008701C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31C-4288-B214-AFF2E7D779E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31C-4288-B214-AFF2E7D779E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1C-4288-B214-AFF2E7D779E8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31C-4288-B214-AFF2E7D779E8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1C-4288-B214-AFF2E7D779E8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31C-4288-B214-AFF2E7D779E8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1C-4288-B214-AFF2E7D779E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View'!$AC$38:$AF$38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View'!$AC$1:$AF$1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A31C-4288-B214-AFF2E7D779E8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EF9-4E2D-95CD-0E6AE1F7A42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EF9-4E2D-95CD-0E6AE1F7A42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F9-4E2D-95CD-0E6AE1F7A421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EF9-4E2D-95CD-0E6AE1F7A421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F9-4E2D-95CD-0E6AE1F7A421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EF9-4E2D-95CD-0E6AE1F7A421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EF9-4E2D-95CD-0E6AE1F7A42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View'!$Y$38:$AB$38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View'!$Y$1:$AB$1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6EF9-4E2D-95CD-0E6AE1F7A421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4BF-4E64-9370-E17435F1BE1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4BF-4E64-9370-E17435F1BE1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4BF-4E64-9370-E17435F1BE15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4BF-4E64-9370-E17435F1BE15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4BF-4E64-9370-E17435F1BE1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4BF-4E64-9370-E17435F1BE15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4BF-4E64-9370-E17435F1BE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View'!$U$38:$X$38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View'!$U$1:$X$1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E4BF-4E64-9370-E17435F1BE1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83E-4EB7-9874-8901377B4A1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83E-4EB7-9874-8901377B4A1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83E-4EB7-9874-8901377B4A10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83E-4EB7-9874-8901377B4A10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3E-4EB7-9874-8901377B4A10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B83E-4EB7-9874-8901377B4A10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3E-4EB7-9874-8901377B4A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View'!$Q$38:$T$38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View'!$Q$1:$T$1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B83E-4EB7-9874-8901377B4A10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5FB-4C63-8C23-341BA08FC55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FB-4C63-8C23-341BA08FC55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5FB-4C63-8C23-341BA08FC55F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5FB-4C63-8C23-341BA08FC55F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FB-4C63-8C23-341BA08FC55F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5FB-4C63-8C23-341BA08FC55F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5FB-4C63-8C23-341BA08FC5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View'!$M$38:$P$38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View'!$M$1:$P$1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15FB-4C63-8C23-341BA08FC55F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5DB-433D-8523-516061632C9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DB-433D-8523-516061632C9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DB-433D-8523-516061632C92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5DB-433D-8523-516061632C92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DB-433D-8523-516061632C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C5DB-433D-8523-516061632C92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DB-433D-8523-516061632C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View'!$I$38:$L$38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View'!$I$1:$L$1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C5DB-433D-8523-516061632C9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66A-4F5B-9092-A5ED3838EBA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6A-4F5B-9092-A5ED3838EBA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57150">
                <a:solidFill>
                  <a:schemeClr val="accent6">
                    <a:lumMod val="75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6A-4F5B-9092-A5ED3838EBA3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66A-4F5B-9092-A5ED3838EBA3}"/>
              </c:ext>
            </c:extLst>
          </c:dPt>
          <c:dLbls>
            <c:dLbl>
              <c:idx val="1"/>
              <c:layout>
                <c:manualLayout>
                  <c:x val="-2.3682652457075628E-3"/>
                  <c:y val="-9.997680555798912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6A-4F5B-9092-A5ED3838EBA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8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D66A-4F5B-9092-A5ED3838EBA3}"/>
                </c:ext>
              </c:extLst>
            </c:dLbl>
            <c:dLbl>
              <c:idx val="3"/>
              <c:layout>
                <c:manualLayout>
                  <c:x val="-2.368265245707519E-3"/>
                  <c:y val="-0.110599526266036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6A-4F5B-9092-A5ED3838EB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'CPI Table Contracts View'!$E$38:$H$38</c:f>
              <c:numCache>
                <c:formatCode>General</c:formatCode>
                <c:ptCount val="4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'[2]CPI Table Contracts View'!$E$1:$H$1</c15:sqref>
                        </c15:formulaRef>
                      </c:ext>
                    </c:extLst>
                    <c:strCache>
                      <c:ptCount val="4"/>
                      <c:pt idx="0">
                        <c:v>Getekend</c:v>
                      </c:pt>
                      <c:pt idx="1">
                        <c:v>Verstuurd</c:v>
                      </c:pt>
                      <c:pt idx="2">
                        <c:v>Total</c:v>
                      </c:pt>
                      <c:pt idx="3">
                        <c:v>Vervallen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8-D66A-4F5B-9092-A5ED3838EBA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05343351"/>
        <c:axId val="405340399"/>
      </c:barChart>
      <c:catAx>
        <c:axId val="4053433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0399"/>
        <c:crosses val="autoZero"/>
        <c:auto val="1"/>
        <c:lblAlgn val="ctr"/>
        <c:lblOffset val="100"/>
        <c:noMultiLvlLbl val="0"/>
      </c:catAx>
      <c:valAx>
        <c:axId val="405340399"/>
        <c:scaling>
          <c:orientation val="minMax"/>
          <c:max val="21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5343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image" Target="../media/image1.emf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447544</xdr:colOff>
      <xdr:row>0</xdr:row>
      <xdr:rowOff>0</xdr:rowOff>
    </xdr:from>
    <xdr:to>
      <xdr:col>19</xdr:col>
      <xdr:colOff>743734</xdr:colOff>
      <xdr:row>0</xdr:row>
      <xdr:rowOff>15875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BCB430-9AE9-4FFB-8E93-B1585CB8B3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52</xdr:col>
      <xdr:colOff>190500</xdr:colOff>
      <xdr:row>38</xdr:row>
      <xdr:rowOff>171450</xdr:rowOff>
    </xdr:from>
    <xdr:to>
      <xdr:col>55</xdr:col>
      <xdr:colOff>1219200</xdr:colOff>
      <xdr:row>40</xdr:row>
      <xdr:rowOff>28576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A61EDF2-F2D3-41D4-9E41-22CB7CCE7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222250</xdr:colOff>
      <xdr:row>38</xdr:row>
      <xdr:rowOff>222250</xdr:rowOff>
    </xdr:from>
    <xdr:to>
      <xdr:col>51</xdr:col>
      <xdr:colOff>1250950</xdr:colOff>
      <xdr:row>40</xdr:row>
      <xdr:rowOff>79376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1C9665F-2412-4B09-A3EA-E1138A43C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190500</xdr:colOff>
      <xdr:row>38</xdr:row>
      <xdr:rowOff>206375</xdr:rowOff>
    </xdr:from>
    <xdr:to>
      <xdr:col>47</xdr:col>
      <xdr:colOff>1219200</xdr:colOff>
      <xdr:row>40</xdr:row>
      <xdr:rowOff>63501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A7F078C-6C51-4739-B738-87D5A5F327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206375</xdr:colOff>
      <xdr:row>38</xdr:row>
      <xdr:rowOff>238125</xdr:rowOff>
    </xdr:from>
    <xdr:to>
      <xdr:col>43</xdr:col>
      <xdr:colOff>1235075</xdr:colOff>
      <xdr:row>40</xdr:row>
      <xdr:rowOff>95251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1AFEAE39-7F17-4F4C-B075-600614C78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190500</xdr:colOff>
      <xdr:row>38</xdr:row>
      <xdr:rowOff>222250</xdr:rowOff>
    </xdr:from>
    <xdr:to>
      <xdr:col>39</xdr:col>
      <xdr:colOff>1219200</xdr:colOff>
      <xdr:row>40</xdr:row>
      <xdr:rowOff>79376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1758BC3-684C-4C0E-9D3B-D620B0F5D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222250</xdr:colOff>
      <xdr:row>38</xdr:row>
      <xdr:rowOff>254000</xdr:rowOff>
    </xdr:from>
    <xdr:to>
      <xdr:col>35</xdr:col>
      <xdr:colOff>1250950</xdr:colOff>
      <xdr:row>40</xdr:row>
      <xdr:rowOff>111126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44FF337B-0CF3-4A35-A5A1-85A06F5C7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206375</xdr:colOff>
      <xdr:row>38</xdr:row>
      <xdr:rowOff>254000</xdr:rowOff>
    </xdr:from>
    <xdr:to>
      <xdr:col>31</xdr:col>
      <xdr:colOff>1235075</xdr:colOff>
      <xdr:row>40</xdr:row>
      <xdr:rowOff>111126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2AEAED4-41A7-4B48-9C0E-DFA4A30AC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</xdr:col>
      <xdr:colOff>158750</xdr:colOff>
      <xdr:row>38</xdr:row>
      <xdr:rowOff>238125</xdr:rowOff>
    </xdr:from>
    <xdr:to>
      <xdr:col>27</xdr:col>
      <xdr:colOff>1187450</xdr:colOff>
      <xdr:row>40</xdr:row>
      <xdr:rowOff>95251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F0A3649-ADEF-4421-B1AE-A68943D4D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238125</xdr:colOff>
      <xdr:row>38</xdr:row>
      <xdr:rowOff>174625</xdr:rowOff>
    </xdr:from>
    <xdr:to>
      <xdr:col>23</xdr:col>
      <xdr:colOff>1266825</xdr:colOff>
      <xdr:row>40</xdr:row>
      <xdr:rowOff>31751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D2716929-A0EC-410E-9ED9-DA27DC2B8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142875</xdr:colOff>
      <xdr:row>38</xdr:row>
      <xdr:rowOff>206375</xdr:rowOff>
    </xdr:from>
    <xdr:to>
      <xdr:col>19</xdr:col>
      <xdr:colOff>1235075</xdr:colOff>
      <xdr:row>40</xdr:row>
      <xdr:rowOff>63501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4627454A-90CC-40A3-A568-108D3E3DE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12</xdr:col>
      <xdr:colOff>63500</xdr:colOff>
      <xdr:row>38</xdr:row>
      <xdr:rowOff>158750</xdr:rowOff>
    </xdr:from>
    <xdr:to>
      <xdr:col>15</xdr:col>
      <xdr:colOff>1282700</xdr:colOff>
      <xdr:row>40</xdr:row>
      <xdr:rowOff>15876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4DA42783-D5BB-4E63-A6BD-FD0170FF5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79375</xdr:colOff>
      <xdr:row>38</xdr:row>
      <xdr:rowOff>269875</xdr:rowOff>
    </xdr:from>
    <xdr:to>
      <xdr:col>11</xdr:col>
      <xdr:colOff>1298575</xdr:colOff>
      <xdr:row>40</xdr:row>
      <xdr:rowOff>127001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357BE6A3-1F6F-4BDA-A89C-509680686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15875</xdr:colOff>
      <xdr:row>38</xdr:row>
      <xdr:rowOff>254000</xdr:rowOff>
    </xdr:from>
    <xdr:to>
      <xdr:col>7</xdr:col>
      <xdr:colOff>1235075</xdr:colOff>
      <xdr:row>40</xdr:row>
      <xdr:rowOff>111126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200D4272-42A9-4C32-A6BD-76001C221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47626</xdr:colOff>
          <xdr:row>13</xdr:row>
          <xdr:rowOff>214314</xdr:rowOff>
        </xdr:from>
        <xdr:to>
          <xdr:col>0</xdr:col>
          <xdr:colOff>2880059</xdr:colOff>
          <xdr:row>23</xdr:row>
          <xdr:rowOff>47626</xdr:rowOff>
        </xdr:to>
        <xdr:pic>
          <xdr:nvPicPr>
            <xdr:cNvPr id="32" name="Image 31">
              <a:extLst>
                <a:ext uri="{FF2B5EF4-FFF2-40B4-BE49-F238E27FC236}">
                  <a16:creationId xmlns:a16="http://schemas.microsoft.com/office/drawing/2014/main" id="{FB1BAD89-EEF6-47C7-81DB-B7917FA8957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AfficherImg" spid="_x0000_s1026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47626" y="5119689"/>
              <a:ext cx="2832433" cy="2690812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66675</xdr:rowOff>
    </xdr:from>
    <xdr:to>
      <xdr:col>1</xdr:col>
      <xdr:colOff>2383015</xdr:colOff>
      <xdr:row>1</xdr:row>
      <xdr:rowOff>2471068</xdr:rowOff>
    </xdr:to>
    <xdr:pic>
      <xdr:nvPicPr>
        <xdr:cNvPr id="2" name="Picture 9" descr="Peugeot — Wikipédia">
          <a:extLst>
            <a:ext uri="{FF2B5EF4-FFF2-40B4-BE49-F238E27FC236}">
              <a16:creationId xmlns:a16="http://schemas.microsoft.com/office/drawing/2014/main" id="{F9A8F61A-1581-44C9-98BF-D52B7EE26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257175"/>
          <a:ext cx="2182990" cy="2404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57150</xdr:rowOff>
    </xdr:from>
    <xdr:to>
      <xdr:col>1</xdr:col>
      <xdr:colOff>2504437</xdr:colOff>
      <xdr:row>2</xdr:row>
      <xdr:rowOff>2430874</xdr:rowOff>
    </xdr:to>
    <xdr:pic>
      <xdr:nvPicPr>
        <xdr:cNvPr id="3" name="Picture 7" descr="Fiat Logo PNG transparents - StickPNG">
          <a:extLst>
            <a:ext uri="{FF2B5EF4-FFF2-40B4-BE49-F238E27FC236}">
              <a16:creationId xmlns:a16="http://schemas.microsoft.com/office/drawing/2014/main" id="{D7A6545F-B34A-4D01-8A34-3BDF26F38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2771775"/>
          <a:ext cx="2447287" cy="2373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137350</xdr:colOff>
      <xdr:row>7</xdr:row>
      <xdr:rowOff>783688</xdr:rowOff>
    </xdr:from>
    <xdr:to>
      <xdr:col>1</xdr:col>
      <xdr:colOff>3253402</xdr:colOff>
      <xdr:row>7</xdr:row>
      <xdr:rowOff>2835306</xdr:rowOff>
    </xdr:to>
    <xdr:pic>
      <xdr:nvPicPr>
        <xdr:cNvPr id="4" name="Picture 3" descr="diesel 1.6 HDi 90ch - Concept-Prog">
          <a:extLst>
            <a:ext uri="{FF2B5EF4-FFF2-40B4-BE49-F238E27FC236}">
              <a16:creationId xmlns:a16="http://schemas.microsoft.com/office/drawing/2014/main" id="{23515C99-B79B-45CC-AB86-781AB7080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350" y="19158279"/>
          <a:ext cx="3116052" cy="20516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234495</xdr:colOff>
      <xdr:row>6</xdr:row>
      <xdr:rowOff>285751</xdr:rowOff>
    </xdr:from>
    <xdr:to>
      <xdr:col>1</xdr:col>
      <xdr:colOff>3199944</xdr:colOff>
      <xdr:row>6</xdr:row>
      <xdr:rowOff>3041241</xdr:rowOff>
    </xdr:to>
    <xdr:pic>
      <xdr:nvPicPr>
        <xdr:cNvPr id="5" name="Picture 4" descr="Opel-logo-2002-2048x2048 - Ultra Montée du Salève">
          <a:extLst>
            <a:ext uri="{FF2B5EF4-FFF2-40B4-BE49-F238E27FC236}">
              <a16:creationId xmlns:a16="http://schemas.microsoft.com/office/drawing/2014/main" id="{78CBBBA1-DD8C-40D7-81B8-FE26130FB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495" y="15376072"/>
          <a:ext cx="2965449" cy="275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351064</xdr:colOff>
      <xdr:row>5</xdr:row>
      <xdr:rowOff>681810</xdr:rowOff>
    </xdr:from>
    <xdr:to>
      <xdr:col>1</xdr:col>
      <xdr:colOff>2817997</xdr:colOff>
      <xdr:row>5</xdr:row>
      <xdr:rowOff>2689222</xdr:rowOff>
    </xdr:to>
    <xdr:pic>
      <xdr:nvPicPr>
        <xdr:cNvPr id="6" name="Picture 5" descr="DS Logo : histoire, signification de l'emblème">
          <a:extLst>
            <a:ext uri="{FF2B5EF4-FFF2-40B4-BE49-F238E27FC236}">
              <a16:creationId xmlns:a16="http://schemas.microsoft.com/office/drawing/2014/main" id="{F5E7BCA9-A932-4703-B771-E72F5E1BA70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632" r="23158"/>
        <a:stretch/>
      </xdr:blipFill>
      <xdr:spPr bwMode="auto">
        <a:xfrm>
          <a:off x="1113064" y="12479203"/>
          <a:ext cx="2466933" cy="2007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453572</xdr:colOff>
      <xdr:row>4</xdr:row>
      <xdr:rowOff>513444</xdr:rowOff>
    </xdr:from>
    <xdr:to>
      <xdr:col>1</xdr:col>
      <xdr:colOff>2914196</xdr:colOff>
      <xdr:row>4</xdr:row>
      <xdr:rowOff>2784940</xdr:rowOff>
    </xdr:to>
    <xdr:pic>
      <xdr:nvPicPr>
        <xdr:cNvPr id="7" name="Picture 6" descr="Alfa Romeo — Wikipédia">
          <a:extLst>
            <a:ext uri="{FF2B5EF4-FFF2-40B4-BE49-F238E27FC236}">
              <a16:creationId xmlns:a16="http://schemas.microsoft.com/office/drawing/2014/main" id="{BDAEE425-C725-47A2-9D8B-89850C7A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572" y="9017908"/>
          <a:ext cx="2460624" cy="2271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707571</xdr:colOff>
      <xdr:row>3</xdr:row>
      <xdr:rowOff>869945</xdr:rowOff>
    </xdr:from>
    <xdr:to>
      <xdr:col>1</xdr:col>
      <xdr:colOff>3280682</xdr:colOff>
      <xdr:row>3</xdr:row>
      <xdr:rowOff>2415442</xdr:rowOff>
    </xdr:to>
    <xdr:pic>
      <xdr:nvPicPr>
        <xdr:cNvPr id="8" name="Picture 8" descr="Logo de voiture Jeep PNG transparents - StickPNG">
          <a:extLst>
            <a:ext uri="{FF2B5EF4-FFF2-40B4-BE49-F238E27FC236}">
              <a16:creationId xmlns:a16="http://schemas.microsoft.com/office/drawing/2014/main" id="{1601F17F-5C39-4B05-954E-5BB7128F9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6081481"/>
          <a:ext cx="3335111" cy="15454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519543</xdr:colOff>
      <xdr:row>8</xdr:row>
      <xdr:rowOff>306160</xdr:rowOff>
    </xdr:from>
    <xdr:to>
      <xdr:col>1</xdr:col>
      <xdr:colOff>3099953</xdr:colOff>
      <xdr:row>8</xdr:row>
      <xdr:rowOff>2965242</xdr:rowOff>
    </xdr:to>
    <xdr:pic>
      <xdr:nvPicPr>
        <xdr:cNvPr id="9" name="Picture 13" descr="Abarth Logo - Marques et logos: histoire et signification | PNG">
          <a:extLst>
            <a:ext uri="{FF2B5EF4-FFF2-40B4-BE49-F238E27FC236}">
              <a16:creationId xmlns:a16="http://schemas.microsoft.com/office/drawing/2014/main" id="{0DFA25A5-9C05-47E9-A23E-1C84E77934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329" r="21496"/>
        <a:stretch/>
      </xdr:blipFill>
      <xdr:spPr bwMode="auto">
        <a:xfrm>
          <a:off x="1281543" y="21971205"/>
          <a:ext cx="2580410" cy="2659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MPC\BBVO\BKOF\KAM%20Bimarque%20H%20F%20List\New%20folder%20&amp;%20Wochenroutinen\Hunting%20Farming%20ABCD%20Martix%20(00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SA_B2B\Julien\B2B%20Reporting\Monthly%20report\NKAM%20PerfectView%20performance\Contracts\2022\Mar\Extraction%2023.03%202022%20for%20Mar\Contracts%20Dashboard%20NKAM%202022%20Mar%20(23.03)%20Detai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age et Résultats"/>
      <sheetName val="Traductions"/>
      <sheetName val="Détails Clients"/>
      <sheetName val="TCD Analyse Clients"/>
      <sheetName val="Hunting Farming ABCD Martix (00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xtraction 2022 actief contract"/>
      <sheetName val="CPI Table Contracts vs Targets"/>
      <sheetName val="CPI Table Contracts View"/>
      <sheetName val="CPI Table Volumes View"/>
      <sheetName val="Reference table"/>
      <sheetName val="Car policy inclusion pivot tab"/>
    </sheetNames>
    <sheetDataSet>
      <sheetData sheetId="0"/>
      <sheetData sheetId="1"/>
      <sheetData sheetId="2"/>
      <sheetData sheetId="3">
        <row r="1">
          <cell r="E1" t="str">
            <v>Getekend</v>
          </cell>
          <cell r="F1" t="str">
            <v>Verstuurd</v>
          </cell>
          <cell r="G1" t="str">
            <v>Total</v>
          </cell>
          <cell r="H1" t="str">
            <v>Vervallen</v>
          </cell>
          <cell r="I1" t="str">
            <v>Getekend</v>
          </cell>
          <cell r="J1" t="str">
            <v>Verstuurd</v>
          </cell>
          <cell r="K1" t="str">
            <v>Total</v>
          </cell>
          <cell r="L1" t="str">
            <v>Vervallen</v>
          </cell>
          <cell r="M1" t="str">
            <v>Getekend</v>
          </cell>
          <cell r="N1" t="str">
            <v>Verstuurd</v>
          </cell>
          <cell r="O1" t="str">
            <v>Total</v>
          </cell>
          <cell r="P1" t="str">
            <v>Vervallen</v>
          </cell>
          <cell r="Q1" t="str">
            <v>Getekend</v>
          </cell>
          <cell r="R1" t="str">
            <v>Verstuurd</v>
          </cell>
          <cell r="S1" t="str">
            <v>Total</v>
          </cell>
          <cell r="T1" t="str">
            <v>Vervallen</v>
          </cell>
          <cell r="U1" t="str">
            <v>Getekend</v>
          </cell>
          <cell r="V1" t="str">
            <v>Verstuurd</v>
          </cell>
          <cell r="W1" t="str">
            <v>Total</v>
          </cell>
          <cell r="X1" t="str">
            <v>Vervallen</v>
          </cell>
          <cell r="Y1" t="str">
            <v>Getekend</v>
          </cell>
          <cell r="Z1" t="str">
            <v>Verstuurd</v>
          </cell>
          <cell r="AA1" t="str">
            <v>Total</v>
          </cell>
          <cell r="AB1" t="str">
            <v>Vervallen</v>
          </cell>
          <cell r="AC1" t="str">
            <v>Getekend</v>
          </cell>
          <cell r="AD1" t="str">
            <v>Verstuurd</v>
          </cell>
          <cell r="AE1" t="str">
            <v>Total</v>
          </cell>
          <cell r="AF1" t="str">
            <v>Vervallen</v>
          </cell>
          <cell r="AG1" t="str">
            <v>Getekend</v>
          </cell>
          <cell r="AH1" t="str">
            <v>Verstuurd</v>
          </cell>
          <cell r="AI1" t="str">
            <v>Total</v>
          </cell>
          <cell r="AJ1" t="str">
            <v>Vervallen</v>
          </cell>
          <cell r="AK1" t="str">
            <v>Getekend</v>
          </cell>
          <cell r="AL1" t="str">
            <v>Verstuurd</v>
          </cell>
          <cell r="AM1" t="str">
            <v>Total</v>
          </cell>
          <cell r="AN1" t="str">
            <v>Vervallen</v>
          </cell>
          <cell r="AO1" t="str">
            <v>Getekend</v>
          </cell>
          <cell r="AP1" t="str">
            <v>Verstuurd</v>
          </cell>
          <cell r="AQ1" t="str">
            <v>Total</v>
          </cell>
          <cell r="AR1" t="str">
            <v>Vervallen</v>
          </cell>
          <cell r="AS1" t="str">
            <v>Getekend</v>
          </cell>
          <cell r="AT1" t="str">
            <v>Verstuurd</v>
          </cell>
          <cell r="AU1" t="str">
            <v>Total</v>
          </cell>
          <cell r="AV1" t="str">
            <v>Vervallen</v>
          </cell>
          <cell r="AW1" t="str">
            <v>Getekend</v>
          </cell>
          <cell r="AX1" t="str">
            <v>Verstuurd</v>
          </cell>
          <cell r="AY1" t="str">
            <v>Total</v>
          </cell>
          <cell r="AZ1" t="str">
            <v>Vervallen</v>
          </cell>
          <cell r="BA1" t="str">
            <v>Getekend</v>
          </cell>
          <cell r="BB1" t="str">
            <v>Verstuurd</v>
          </cell>
          <cell r="BC1" t="str">
            <v>Total</v>
          </cell>
          <cell r="BD1" t="str">
            <v>Vervallen</v>
          </cell>
        </row>
      </sheetData>
      <sheetData sheetId="4">
        <row r="41">
          <cell r="C41">
            <v>44256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070FB-3DBC-41AA-98EA-9EC62200BD62}">
  <sheetPr>
    <tabColor theme="7"/>
  </sheetPr>
  <dimension ref="A1:BI80"/>
  <sheetViews>
    <sheetView showGridLines="0" tabSelected="1" zoomScale="40" zoomScaleNormal="4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7" sqref="A7:A8"/>
    </sheetView>
  </sheetViews>
  <sheetFormatPr baseColWidth="10" defaultColWidth="9.140625" defaultRowHeight="15" x14ac:dyDescent="0.25"/>
  <cols>
    <col min="1" max="1" width="43.7109375" style="1" customWidth="1"/>
    <col min="2" max="2" width="39.42578125" style="1" customWidth="1"/>
    <col min="3" max="3" width="39.5703125" style="1" customWidth="1"/>
    <col min="4" max="4" width="10.42578125" style="1" customWidth="1"/>
    <col min="5" max="17" width="20.7109375" style="1" customWidth="1"/>
    <col min="18" max="56" width="21.5703125" style="1" customWidth="1"/>
    <col min="57" max="16384" width="9.140625" style="1"/>
  </cols>
  <sheetData>
    <row r="1" spans="1:61" hidden="1" x14ac:dyDescent="0.25">
      <c r="A1"/>
      <c r="B1"/>
      <c r="C1"/>
      <c r="D1"/>
      <c r="E1" t="s">
        <v>0</v>
      </c>
      <c r="F1" t="s">
        <v>1</v>
      </c>
      <c r="G1" t="s">
        <v>2</v>
      </c>
      <c r="H1" t="s">
        <v>3</v>
      </c>
      <c r="I1" t="s">
        <v>0</v>
      </c>
      <c r="J1" t="s">
        <v>1</v>
      </c>
      <c r="K1" t="s">
        <v>2</v>
      </c>
      <c r="L1" t="s">
        <v>3</v>
      </c>
      <c r="M1" t="s">
        <v>0</v>
      </c>
      <c r="N1" t="s">
        <v>1</v>
      </c>
      <c r="O1" t="s">
        <v>2</v>
      </c>
      <c r="P1" t="s">
        <v>3</v>
      </c>
      <c r="Q1" t="s">
        <v>0</v>
      </c>
      <c r="R1" t="s">
        <v>1</v>
      </c>
      <c r="S1" t="s">
        <v>2</v>
      </c>
      <c r="T1" t="s">
        <v>3</v>
      </c>
      <c r="U1" t="s">
        <v>0</v>
      </c>
      <c r="V1" t="s">
        <v>1</v>
      </c>
      <c r="W1" t="s">
        <v>2</v>
      </c>
      <c r="X1" t="s">
        <v>3</v>
      </c>
      <c r="Y1" t="s">
        <v>0</v>
      </c>
      <c r="Z1" t="s">
        <v>1</v>
      </c>
      <c r="AA1" t="s">
        <v>2</v>
      </c>
      <c r="AB1" t="s">
        <v>3</v>
      </c>
      <c r="AC1" t="s">
        <v>0</v>
      </c>
      <c r="AD1" t="s">
        <v>1</v>
      </c>
      <c r="AE1" t="s">
        <v>2</v>
      </c>
      <c r="AF1" t="s">
        <v>3</v>
      </c>
      <c r="AG1" t="s">
        <v>0</v>
      </c>
      <c r="AH1" t="s">
        <v>1</v>
      </c>
      <c r="AI1" t="s">
        <v>2</v>
      </c>
      <c r="AJ1" t="s">
        <v>3</v>
      </c>
      <c r="AK1" t="s">
        <v>0</v>
      </c>
      <c r="AL1" t="s">
        <v>1</v>
      </c>
      <c r="AM1" t="s">
        <v>2</v>
      </c>
      <c r="AN1" t="s">
        <v>3</v>
      </c>
      <c r="AO1" t="s">
        <v>0</v>
      </c>
      <c r="AP1" t="s">
        <v>1</v>
      </c>
      <c r="AQ1" t="s">
        <v>2</v>
      </c>
      <c r="AR1" t="s">
        <v>3</v>
      </c>
      <c r="AS1" t="s">
        <v>0</v>
      </c>
      <c r="AT1" t="s">
        <v>1</v>
      </c>
      <c r="AU1" t="s">
        <v>2</v>
      </c>
      <c r="AV1" t="s">
        <v>3</v>
      </c>
      <c r="AW1" t="s">
        <v>0</v>
      </c>
      <c r="AX1" t="s">
        <v>1</v>
      </c>
      <c r="AY1" t="s">
        <v>2</v>
      </c>
      <c r="AZ1" t="s">
        <v>3</v>
      </c>
      <c r="BA1" t="s">
        <v>0</v>
      </c>
      <c r="BB1" t="s">
        <v>1</v>
      </c>
      <c r="BC1" t="s">
        <v>2</v>
      </c>
      <c r="BD1" t="s">
        <v>3</v>
      </c>
      <c r="BE1"/>
      <c r="BF1"/>
      <c r="BG1"/>
      <c r="BH1"/>
      <c r="BI1"/>
    </row>
    <row r="2" spans="1:61" x14ac:dyDescent="0.25">
      <c r="A2" s="2"/>
      <c r="B2" s="2"/>
      <c r="C2" s="2"/>
      <c r="D2" s="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</row>
    <row r="3" spans="1:61" ht="15.75" thickBot="1" x14ac:dyDescent="0.3">
      <c r="A3" s="2"/>
      <c r="B3" s="2"/>
      <c r="C3" s="2"/>
      <c r="D3" s="2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</row>
    <row r="4" spans="1:61" ht="27" customHeight="1" thickBot="1" x14ac:dyDescent="0.3">
      <c r="A4" s="40" t="s">
        <v>4</v>
      </c>
      <c r="B4" s="3"/>
      <c r="C4" s="2"/>
      <c r="D4" s="2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</row>
    <row r="5" spans="1:61" ht="26.25" customHeight="1" x14ac:dyDescent="0.25">
      <c r="A5" s="41"/>
      <c r="B5" s="3"/>
      <c r="C5" s="42">
        <v>44621</v>
      </c>
      <c r="D5" s="2"/>
      <c r="E5" s="44" t="s">
        <v>5</v>
      </c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6"/>
      <c r="BE5"/>
      <c r="BF5"/>
      <c r="BG5"/>
      <c r="BH5"/>
      <c r="BI5"/>
    </row>
    <row r="6" spans="1:61" ht="13.5" customHeight="1" thickBot="1" x14ac:dyDescent="0.3">
      <c r="A6" s="41"/>
      <c r="B6" s="3"/>
      <c r="C6" s="43"/>
      <c r="D6" s="2"/>
      <c r="E6" s="47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9"/>
      <c r="BE6"/>
      <c r="BF6"/>
      <c r="BG6"/>
      <c r="BH6"/>
      <c r="BI6"/>
    </row>
    <row r="7" spans="1:61" ht="15.75" customHeight="1" thickBot="1" x14ac:dyDescent="0.3">
      <c r="A7" s="50" t="s">
        <v>23</v>
      </c>
      <c r="B7" s="3"/>
      <c r="C7" s="2"/>
      <c r="D7" s="2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</row>
    <row r="8" spans="1:61" ht="32.25" customHeight="1" thickBot="1" x14ac:dyDescent="0.3">
      <c r="A8" s="51"/>
      <c r="B8" s="3"/>
      <c r="C8" s="52" t="s">
        <v>7</v>
      </c>
      <c r="D8" s="2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</row>
    <row r="9" spans="1:61" ht="27" thickBot="1" x14ac:dyDescent="0.4">
      <c r="A9" s="4"/>
      <c r="B9" s="3" t="s">
        <v>6</v>
      </c>
      <c r="C9" s="53"/>
      <c r="D9" s="4"/>
      <c r="E9" s="37">
        <f>EDATE($C$5,-12)</f>
        <v>44256</v>
      </c>
      <c r="F9" s="38"/>
      <c r="G9" s="38"/>
      <c r="H9" s="39"/>
      <c r="I9" s="37">
        <f>EDATE($C$5,-11)</f>
        <v>44287</v>
      </c>
      <c r="J9" s="38"/>
      <c r="K9" s="38"/>
      <c r="L9" s="39"/>
      <c r="M9" s="37">
        <f>EDATE($C$5,-10)</f>
        <v>44317</v>
      </c>
      <c r="N9" s="38"/>
      <c r="O9" s="38"/>
      <c r="P9" s="39"/>
      <c r="Q9" s="37">
        <f>EDATE($C$5,-9)</f>
        <v>44348</v>
      </c>
      <c r="R9" s="38"/>
      <c r="S9" s="38"/>
      <c r="T9" s="39"/>
      <c r="U9" s="37">
        <f>EDATE($C$5,-8)</f>
        <v>44378</v>
      </c>
      <c r="V9" s="38"/>
      <c r="W9" s="38"/>
      <c r="X9" s="39"/>
      <c r="Y9" s="37">
        <f>EDATE($C$5,-7)</f>
        <v>44409</v>
      </c>
      <c r="Z9" s="38"/>
      <c r="AA9" s="38"/>
      <c r="AB9" s="39"/>
      <c r="AC9" s="37">
        <f>EDATE($C$5,-6)</f>
        <v>44440</v>
      </c>
      <c r="AD9" s="38"/>
      <c r="AE9" s="38"/>
      <c r="AF9" s="39"/>
      <c r="AG9" s="37">
        <f>EDATE($C$5,-5)</f>
        <v>44470</v>
      </c>
      <c r="AH9" s="38"/>
      <c r="AI9" s="38"/>
      <c r="AJ9" s="39"/>
      <c r="AK9" s="32">
        <f>EDATE($C$5,-4)</f>
        <v>44501</v>
      </c>
      <c r="AL9" s="33"/>
      <c r="AM9" s="33"/>
      <c r="AN9" s="34"/>
      <c r="AO9" s="32">
        <f>EDATE($C$5,-3)</f>
        <v>44531</v>
      </c>
      <c r="AP9" s="33"/>
      <c r="AQ9" s="33"/>
      <c r="AR9" s="34"/>
      <c r="AS9" s="32">
        <f>EDATE($C$5,-2)</f>
        <v>44562</v>
      </c>
      <c r="AT9" s="33"/>
      <c r="AU9" s="33"/>
      <c r="AV9" s="34"/>
      <c r="AW9" s="32">
        <f>EDATE($C$5,-1)</f>
        <v>44593</v>
      </c>
      <c r="AX9" s="33"/>
      <c r="AY9" s="33"/>
      <c r="AZ9" s="34"/>
      <c r="BA9" s="32">
        <f>$C$5</f>
        <v>44621</v>
      </c>
      <c r="BB9" s="33"/>
      <c r="BC9" s="33"/>
      <c r="BD9" s="34"/>
      <c r="BE9" s="2"/>
      <c r="BF9" s="2"/>
      <c r="BG9" s="2"/>
      <c r="BH9" s="2"/>
      <c r="BI9" s="2"/>
    </row>
    <row r="10" spans="1:61" ht="149.25" customHeight="1" thickBot="1" x14ac:dyDescent="0.4">
      <c r="A10" s="35"/>
      <c r="B10" s="5" t="s">
        <v>8</v>
      </c>
      <c r="C10" s="6" t="s">
        <v>9</v>
      </c>
      <c r="D10" s="4"/>
      <c r="E10" s="7" t="s">
        <v>10</v>
      </c>
      <c r="F10" s="8" t="s">
        <v>11</v>
      </c>
      <c r="G10" s="9" t="s">
        <v>12</v>
      </c>
      <c r="H10" s="10" t="s">
        <v>13</v>
      </c>
      <c r="I10" s="7" t="s">
        <v>10</v>
      </c>
      <c r="J10" s="8" t="s">
        <v>11</v>
      </c>
      <c r="K10" s="9" t="s">
        <v>12</v>
      </c>
      <c r="L10" s="10" t="s">
        <v>13</v>
      </c>
      <c r="M10" s="7" t="s">
        <v>10</v>
      </c>
      <c r="N10" s="8" t="s">
        <v>11</v>
      </c>
      <c r="O10" s="9" t="s">
        <v>12</v>
      </c>
      <c r="P10" s="10" t="s">
        <v>13</v>
      </c>
      <c r="Q10" s="7" t="s">
        <v>10</v>
      </c>
      <c r="R10" s="8" t="s">
        <v>11</v>
      </c>
      <c r="S10" s="9" t="s">
        <v>12</v>
      </c>
      <c r="T10" s="10" t="s">
        <v>13</v>
      </c>
      <c r="U10" s="7" t="s">
        <v>10</v>
      </c>
      <c r="V10" s="8" t="s">
        <v>11</v>
      </c>
      <c r="W10" s="9" t="s">
        <v>12</v>
      </c>
      <c r="X10" s="10" t="s">
        <v>13</v>
      </c>
      <c r="Y10" s="7" t="s">
        <v>10</v>
      </c>
      <c r="Z10" s="8" t="s">
        <v>11</v>
      </c>
      <c r="AA10" s="9" t="s">
        <v>12</v>
      </c>
      <c r="AB10" s="10" t="s">
        <v>13</v>
      </c>
      <c r="AC10" s="7" t="s">
        <v>10</v>
      </c>
      <c r="AD10" s="8" t="s">
        <v>11</v>
      </c>
      <c r="AE10" s="9" t="s">
        <v>12</v>
      </c>
      <c r="AF10" s="10" t="s">
        <v>13</v>
      </c>
      <c r="AG10" s="7" t="s">
        <v>10</v>
      </c>
      <c r="AH10" s="8" t="s">
        <v>11</v>
      </c>
      <c r="AI10" s="9" t="s">
        <v>12</v>
      </c>
      <c r="AJ10" s="10" t="s">
        <v>13</v>
      </c>
      <c r="AK10" s="7" t="s">
        <v>10</v>
      </c>
      <c r="AL10" s="8" t="s">
        <v>11</v>
      </c>
      <c r="AM10" s="9" t="s">
        <v>12</v>
      </c>
      <c r="AN10" s="10" t="s">
        <v>13</v>
      </c>
      <c r="AO10" s="7" t="s">
        <v>10</v>
      </c>
      <c r="AP10" s="8" t="s">
        <v>11</v>
      </c>
      <c r="AQ10" s="9" t="s">
        <v>12</v>
      </c>
      <c r="AR10" s="10" t="s">
        <v>13</v>
      </c>
      <c r="AS10" s="7" t="s">
        <v>10</v>
      </c>
      <c r="AT10" s="8" t="s">
        <v>11</v>
      </c>
      <c r="AU10" s="9" t="s">
        <v>12</v>
      </c>
      <c r="AV10" s="10" t="s">
        <v>13</v>
      </c>
      <c r="AW10" s="7" t="s">
        <v>10</v>
      </c>
      <c r="AX10" s="8" t="s">
        <v>11</v>
      </c>
      <c r="AY10" s="9" t="s">
        <v>12</v>
      </c>
      <c r="AZ10" s="10" t="s">
        <v>13</v>
      </c>
      <c r="BA10" s="7" t="s">
        <v>10</v>
      </c>
      <c r="BB10" s="8" t="s">
        <v>11</v>
      </c>
      <c r="BC10" s="9" t="s">
        <v>12</v>
      </c>
      <c r="BD10" s="10" t="s">
        <v>13</v>
      </c>
      <c r="BE10" s="2"/>
      <c r="BF10" s="2"/>
      <c r="BG10" s="2"/>
      <c r="BH10" s="2"/>
      <c r="BI10" s="2"/>
    </row>
    <row r="11" spans="1:61" ht="23.25" x14ac:dyDescent="0.35">
      <c r="A11" s="35"/>
      <c r="B11" s="11"/>
      <c r="C11" s="4"/>
      <c r="D11" s="4"/>
      <c r="E11" s="12"/>
      <c r="F11" s="13"/>
      <c r="G11" s="14"/>
      <c r="H11" s="15"/>
      <c r="I11" s="12"/>
      <c r="J11" s="13"/>
      <c r="K11" s="14"/>
      <c r="L11" s="15"/>
      <c r="M11" s="12"/>
      <c r="N11" s="13"/>
      <c r="O11" s="14"/>
      <c r="P11" s="15"/>
      <c r="Q11" s="12"/>
      <c r="R11" s="13"/>
      <c r="S11" s="14"/>
      <c r="T11" s="15"/>
      <c r="U11" s="12"/>
      <c r="V11" s="13"/>
      <c r="W11" s="14"/>
      <c r="X11" s="15"/>
      <c r="Y11" s="12"/>
      <c r="Z11" s="13"/>
      <c r="AA11" s="14"/>
      <c r="AB11" s="15"/>
      <c r="AC11" s="12"/>
      <c r="AD11" s="13"/>
      <c r="AE11" s="14"/>
      <c r="AF11" s="15"/>
      <c r="AG11" s="12"/>
      <c r="AH11" s="13"/>
      <c r="AI11" s="14"/>
      <c r="AJ11" s="15"/>
      <c r="AK11" s="12"/>
      <c r="AL11" s="13"/>
      <c r="AM11" s="14"/>
      <c r="AN11" s="15"/>
      <c r="AO11" s="12"/>
      <c r="AP11" s="13"/>
      <c r="AQ11" s="14"/>
      <c r="AR11" s="15"/>
      <c r="AS11" s="12"/>
      <c r="AT11" s="13"/>
      <c r="AU11" s="14"/>
      <c r="AV11" s="15"/>
      <c r="AW11" s="12"/>
      <c r="AX11" s="13"/>
      <c r="AY11" s="14"/>
      <c r="AZ11" s="15"/>
      <c r="BA11" s="12"/>
      <c r="BB11" s="13"/>
      <c r="BC11" s="14"/>
      <c r="BD11" s="15"/>
      <c r="BE11" s="2"/>
      <c r="BF11" s="2"/>
      <c r="BG11" s="2"/>
      <c r="BH11" s="2"/>
      <c r="BI11" s="2"/>
    </row>
    <row r="12" spans="1:61" ht="23.25" x14ac:dyDescent="0.35">
      <c r="A12" s="35"/>
      <c r="B12" s="11"/>
      <c r="C12" s="4"/>
      <c r="D12" s="4"/>
      <c r="E12" s="12"/>
      <c r="F12" s="13"/>
      <c r="G12" s="14"/>
      <c r="H12" s="15"/>
      <c r="I12" s="12"/>
      <c r="J12" s="13"/>
      <c r="K12" s="14"/>
      <c r="L12" s="15"/>
      <c r="M12" s="12"/>
      <c r="N12" s="13"/>
      <c r="O12" s="14"/>
      <c r="P12" s="15"/>
      <c r="Q12" s="12"/>
      <c r="R12" s="13"/>
      <c r="S12" s="14"/>
      <c r="T12" s="15"/>
      <c r="U12" s="12"/>
      <c r="V12" s="13"/>
      <c r="W12" s="14"/>
      <c r="X12" s="15"/>
      <c r="Y12" s="12"/>
      <c r="Z12" s="13"/>
      <c r="AA12" s="14"/>
      <c r="AB12" s="15"/>
      <c r="AC12" s="12"/>
      <c r="AD12" s="13"/>
      <c r="AE12" s="14"/>
      <c r="AF12" s="15"/>
      <c r="AG12" s="12"/>
      <c r="AH12" s="13"/>
      <c r="AI12" s="14"/>
      <c r="AJ12" s="15"/>
      <c r="AK12" s="12"/>
      <c r="AL12" s="13"/>
      <c r="AM12" s="14"/>
      <c r="AN12" s="15"/>
      <c r="AO12" s="12"/>
      <c r="AP12" s="13"/>
      <c r="AQ12" s="14"/>
      <c r="AR12" s="15"/>
      <c r="AS12" s="12"/>
      <c r="AT12" s="13"/>
      <c r="AU12" s="14"/>
      <c r="AV12" s="15"/>
      <c r="AW12" s="12"/>
      <c r="AX12" s="13"/>
      <c r="AY12" s="14"/>
      <c r="AZ12" s="15"/>
      <c r="BA12" s="12"/>
      <c r="BB12" s="13"/>
      <c r="BC12" s="14"/>
      <c r="BD12" s="15"/>
      <c r="BE12" s="2"/>
      <c r="BF12" s="2"/>
      <c r="BG12" s="2"/>
      <c r="BH12" s="2"/>
      <c r="BI12" s="2"/>
    </row>
    <row r="13" spans="1:61" ht="23.25" x14ac:dyDescent="0.35">
      <c r="A13" s="35"/>
      <c r="B13" s="11"/>
      <c r="C13" s="4"/>
      <c r="D13" s="4"/>
      <c r="E13" s="12"/>
      <c r="F13" s="13"/>
      <c r="G13" s="14"/>
      <c r="H13" s="15"/>
      <c r="I13" s="12"/>
      <c r="J13" s="13"/>
      <c r="K13" s="14"/>
      <c r="L13" s="15"/>
      <c r="M13" s="12"/>
      <c r="N13" s="13"/>
      <c r="O13" s="14"/>
      <c r="P13" s="15"/>
      <c r="Q13" s="12"/>
      <c r="R13" s="13"/>
      <c r="S13" s="14"/>
      <c r="T13" s="15"/>
      <c r="U13" s="12"/>
      <c r="V13" s="13"/>
      <c r="W13" s="14"/>
      <c r="X13" s="15"/>
      <c r="Y13" s="12"/>
      <c r="Z13" s="13"/>
      <c r="AA13" s="14"/>
      <c r="AB13" s="15"/>
      <c r="AC13" s="12"/>
      <c r="AD13" s="13"/>
      <c r="AE13" s="14"/>
      <c r="AF13" s="15"/>
      <c r="AG13" s="12"/>
      <c r="AH13" s="13"/>
      <c r="AI13" s="14"/>
      <c r="AJ13" s="15"/>
      <c r="AK13" s="12"/>
      <c r="AL13" s="13"/>
      <c r="AM13" s="14"/>
      <c r="AN13" s="15"/>
      <c r="AO13" s="12"/>
      <c r="AP13" s="13"/>
      <c r="AQ13" s="14"/>
      <c r="AR13" s="15"/>
      <c r="AS13" s="12"/>
      <c r="AT13" s="13"/>
      <c r="AU13" s="14"/>
      <c r="AV13" s="15"/>
      <c r="AW13" s="12"/>
      <c r="AX13" s="13"/>
      <c r="AY13" s="14"/>
      <c r="AZ13" s="15"/>
      <c r="BA13" s="12"/>
      <c r="BB13" s="13"/>
      <c r="BC13" s="14"/>
      <c r="BD13" s="15"/>
      <c r="BE13" s="2"/>
      <c r="BF13" s="2"/>
      <c r="BG13" s="2"/>
      <c r="BH13" s="2"/>
      <c r="BI13" s="2"/>
    </row>
    <row r="14" spans="1:61" ht="23.25" x14ac:dyDescent="0.35">
      <c r="A14" s="35"/>
      <c r="B14" s="11"/>
      <c r="C14" s="4"/>
      <c r="D14" s="4"/>
      <c r="E14" s="12"/>
      <c r="F14" s="13"/>
      <c r="G14" s="14"/>
      <c r="H14" s="15"/>
      <c r="I14" s="12"/>
      <c r="J14" s="13"/>
      <c r="K14" s="14"/>
      <c r="L14" s="15"/>
      <c r="M14" s="12"/>
      <c r="N14" s="13"/>
      <c r="O14" s="14"/>
      <c r="P14" s="15"/>
      <c r="Q14" s="12"/>
      <c r="R14" s="13"/>
      <c r="S14" s="14"/>
      <c r="T14" s="15"/>
      <c r="U14" s="12"/>
      <c r="V14" s="13"/>
      <c r="W14" s="14"/>
      <c r="X14" s="15"/>
      <c r="Y14" s="12"/>
      <c r="Z14" s="13"/>
      <c r="AA14" s="14"/>
      <c r="AB14" s="15"/>
      <c r="AC14" s="12"/>
      <c r="AD14" s="13"/>
      <c r="AE14" s="14"/>
      <c r="AF14" s="15"/>
      <c r="AG14" s="12"/>
      <c r="AH14" s="13"/>
      <c r="AI14" s="14"/>
      <c r="AJ14" s="15"/>
      <c r="AK14" s="12"/>
      <c r="AL14" s="13"/>
      <c r="AM14" s="14"/>
      <c r="AN14" s="15"/>
      <c r="AO14" s="12"/>
      <c r="AP14" s="13"/>
      <c r="AQ14" s="14"/>
      <c r="AR14" s="15"/>
      <c r="AS14" s="12"/>
      <c r="AT14" s="13"/>
      <c r="AU14" s="14"/>
      <c r="AV14" s="15"/>
      <c r="AW14" s="12"/>
      <c r="AX14" s="13"/>
      <c r="AY14" s="14"/>
      <c r="AZ14" s="15"/>
      <c r="BA14" s="12"/>
      <c r="BB14" s="13"/>
      <c r="BC14" s="14"/>
      <c r="BD14" s="15"/>
      <c r="BE14" s="2"/>
      <c r="BF14" s="2"/>
      <c r="BG14" s="2"/>
      <c r="BH14" s="2"/>
      <c r="BI14" s="2"/>
    </row>
    <row r="15" spans="1:61" ht="23.25" x14ac:dyDescent="0.35">
      <c r="A15" s="35"/>
      <c r="B15" s="11"/>
      <c r="C15" s="4"/>
      <c r="D15" s="4"/>
      <c r="E15" s="12"/>
      <c r="F15" s="13"/>
      <c r="G15" s="14"/>
      <c r="H15" s="15"/>
      <c r="I15" s="12"/>
      <c r="J15" s="13"/>
      <c r="K15" s="14"/>
      <c r="L15" s="15"/>
      <c r="M15" s="12"/>
      <c r="N15" s="13"/>
      <c r="O15" s="14"/>
      <c r="P15" s="15"/>
      <c r="Q15" s="12"/>
      <c r="R15" s="13"/>
      <c r="S15" s="14"/>
      <c r="T15" s="15"/>
      <c r="U15" s="12"/>
      <c r="V15" s="13"/>
      <c r="W15" s="14"/>
      <c r="X15" s="15"/>
      <c r="Y15" s="12"/>
      <c r="Z15" s="13"/>
      <c r="AA15" s="14"/>
      <c r="AB15" s="15"/>
      <c r="AC15" s="12"/>
      <c r="AD15" s="13"/>
      <c r="AE15" s="14"/>
      <c r="AF15" s="15"/>
      <c r="AG15" s="12"/>
      <c r="AH15" s="13"/>
      <c r="AI15" s="14"/>
      <c r="AJ15" s="15"/>
      <c r="AK15" s="12"/>
      <c r="AL15" s="13"/>
      <c r="AM15" s="14"/>
      <c r="AN15" s="15"/>
      <c r="AO15" s="12"/>
      <c r="AP15" s="13"/>
      <c r="AQ15" s="14"/>
      <c r="AR15" s="15"/>
      <c r="AS15" s="12"/>
      <c r="AT15" s="13"/>
      <c r="AU15" s="14"/>
      <c r="AV15" s="15"/>
      <c r="AW15" s="12"/>
      <c r="AX15" s="13"/>
      <c r="AY15" s="14"/>
      <c r="AZ15" s="15"/>
      <c r="BA15" s="12"/>
      <c r="BB15" s="13"/>
      <c r="BC15" s="14"/>
      <c r="BD15" s="15"/>
      <c r="BE15" s="2"/>
      <c r="BF15" s="2"/>
      <c r="BG15" s="2"/>
      <c r="BH15" s="2"/>
      <c r="BI15" s="2"/>
    </row>
    <row r="16" spans="1:61" ht="23.25" x14ac:dyDescent="0.35">
      <c r="A16" s="35"/>
      <c r="B16" s="11"/>
      <c r="C16" s="4"/>
      <c r="D16" s="4"/>
      <c r="E16" s="12"/>
      <c r="F16" s="13"/>
      <c r="G16" s="14"/>
      <c r="H16" s="15"/>
      <c r="I16" s="12"/>
      <c r="J16" s="13"/>
      <c r="K16" s="14"/>
      <c r="L16" s="15"/>
      <c r="M16" s="12"/>
      <c r="N16" s="13"/>
      <c r="O16" s="14"/>
      <c r="P16" s="15"/>
      <c r="Q16" s="12"/>
      <c r="R16" s="13"/>
      <c r="S16" s="14"/>
      <c r="T16" s="15"/>
      <c r="U16" s="12"/>
      <c r="V16" s="13"/>
      <c r="W16" s="14"/>
      <c r="X16" s="15"/>
      <c r="Y16" s="12"/>
      <c r="Z16" s="13"/>
      <c r="AA16" s="14"/>
      <c r="AB16" s="15"/>
      <c r="AC16" s="12"/>
      <c r="AD16" s="13"/>
      <c r="AE16" s="14"/>
      <c r="AF16" s="15"/>
      <c r="AG16" s="12"/>
      <c r="AH16" s="13"/>
      <c r="AI16" s="14"/>
      <c r="AJ16" s="15"/>
      <c r="AK16" s="12"/>
      <c r="AL16" s="13"/>
      <c r="AM16" s="14"/>
      <c r="AN16" s="15"/>
      <c r="AO16" s="12"/>
      <c r="AP16" s="13"/>
      <c r="AQ16" s="14"/>
      <c r="AR16" s="15"/>
      <c r="AS16" s="12"/>
      <c r="AT16" s="13"/>
      <c r="AU16" s="14"/>
      <c r="AV16" s="15"/>
      <c r="AW16" s="12"/>
      <c r="AX16" s="13"/>
      <c r="AY16" s="14"/>
      <c r="AZ16" s="15"/>
      <c r="BA16" s="12"/>
      <c r="BB16" s="13"/>
      <c r="BC16" s="14"/>
      <c r="BD16" s="15"/>
      <c r="BE16" s="2"/>
      <c r="BF16" s="2"/>
      <c r="BG16" s="2"/>
      <c r="BH16" s="2"/>
      <c r="BI16" s="2"/>
    </row>
    <row r="17" spans="1:61" ht="23.25" x14ac:dyDescent="0.35">
      <c r="A17" s="35"/>
      <c r="B17" s="11"/>
      <c r="C17" s="4"/>
      <c r="D17" s="4"/>
      <c r="E17" s="12"/>
      <c r="F17" s="13"/>
      <c r="G17" s="14"/>
      <c r="H17" s="15"/>
      <c r="I17" s="12"/>
      <c r="J17" s="13"/>
      <c r="K17" s="14"/>
      <c r="L17" s="15"/>
      <c r="M17" s="12"/>
      <c r="N17" s="13"/>
      <c r="O17" s="14"/>
      <c r="P17" s="15"/>
      <c r="Q17" s="12"/>
      <c r="R17" s="13"/>
      <c r="S17" s="14"/>
      <c r="T17" s="15"/>
      <c r="U17" s="12"/>
      <c r="V17" s="13"/>
      <c r="W17" s="14"/>
      <c r="X17" s="15"/>
      <c r="Y17" s="12"/>
      <c r="Z17" s="13"/>
      <c r="AA17" s="14"/>
      <c r="AB17" s="15"/>
      <c r="AC17" s="12"/>
      <c r="AD17" s="13"/>
      <c r="AE17" s="14"/>
      <c r="AF17" s="15"/>
      <c r="AG17" s="12"/>
      <c r="AH17" s="13"/>
      <c r="AI17" s="14"/>
      <c r="AJ17" s="15"/>
      <c r="AK17" s="12"/>
      <c r="AL17" s="13"/>
      <c r="AM17" s="14"/>
      <c r="AN17" s="15"/>
      <c r="AO17" s="12"/>
      <c r="AP17" s="13"/>
      <c r="AQ17" s="14"/>
      <c r="AR17" s="15"/>
      <c r="AS17" s="12"/>
      <c r="AT17" s="13"/>
      <c r="AU17" s="14"/>
      <c r="AV17" s="15"/>
      <c r="AW17" s="12"/>
      <c r="AX17" s="13"/>
      <c r="AY17" s="14"/>
      <c r="AZ17" s="15"/>
      <c r="BA17" s="12"/>
      <c r="BB17" s="13"/>
      <c r="BC17" s="14"/>
      <c r="BD17" s="15"/>
      <c r="BE17" s="2"/>
      <c r="BF17" s="2"/>
      <c r="BG17" s="2"/>
      <c r="BH17" s="2"/>
      <c r="BI17" s="2"/>
    </row>
    <row r="18" spans="1:61" ht="23.25" x14ac:dyDescent="0.35">
      <c r="A18" s="35"/>
      <c r="B18" s="11"/>
      <c r="C18" s="4"/>
      <c r="D18" s="4"/>
      <c r="E18" s="12"/>
      <c r="F18" s="13"/>
      <c r="G18" s="14"/>
      <c r="H18" s="15"/>
      <c r="I18" s="12"/>
      <c r="J18" s="13"/>
      <c r="K18" s="14"/>
      <c r="L18" s="15"/>
      <c r="M18" s="12"/>
      <c r="N18" s="13"/>
      <c r="O18" s="14"/>
      <c r="P18" s="15"/>
      <c r="Q18" s="12"/>
      <c r="R18" s="13"/>
      <c r="S18" s="14"/>
      <c r="T18" s="15"/>
      <c r="U18" s="12"/>
      <c r="V18" s="13"/>
      <c r="W18" s="14"/>
      <c r="X18" s="15"/>
      <c r="Y18" s="12"/>
      <c r="Z18" s="13"/>
      <c r="AA18" s="14"/>
      <c r="AB18" s="15"/>
      <c r="AC18" s="12"/>
      <c r="AD18" s="13"/>
      <c r="AE18" s="14"/>
      <c r="AF18" s="15"/>
      <c r="AG18" s="12"/>
      <c r="AH18" s="13"/>
      <c r="AI18" s="14"/>
      <c r="AJ18" s="15"/>
      <c r="AK18" s="12"/>
      <c r="AL18" s="13"/>
      <c r="AM18" s="14"/>
      <c r="AN18" s="15"/>
      <c r="AO18" s="12"/>
      <c r="AP18" s="13"/>
      <c r="AQ18" s="14"/>
      <c r="AR18" s="15"/>
      <c r="AS18" s="12"/>
      <c r="AT18" s="13"/>
      <c r="AU18" s="14"/>
      <c r="AV18" s="15"/>
      <c r="AW18" s="12"/>
      <c r="AX18" s="13"/>
      <c r="AY18" s="14"/>
      <c r="AZ18" s="15"/>
      <c r="BA18" s="12"/>
      <c r="BB18" s="13"/>
      <c r="BC18" s="14"/>
      <c r="BD18" s="15"/>
      <c r="BE18" s="2"/>
      <c r="BF18" s="2"/>
      <c r="BG18" s="2"/>
      <c r="BH18" s="2"/>
      <c r="BI18" s="2"/>
    </row>
    <row r="19" spans="1:61" ht="23.25" x14ac:dyDescent="0.35">
      <c r="A19" s="35"/>
      <c r="B19" s="11"/>
      <c r="C19" s="4"/>
      <c r="D19" s="4"/>
      <c r="E19" s="12"/>
      <c r="F19" s="13"/>
      <c r="G19" s="14"/>
      <c r="H19" s="15"/>
      <c r="I19" s="12"/>
      <c r="J19" s="13"/>
      <c r="K19" s="14"/>
      <c r="L19" s="15"/>
      <c r="M19" s="12"/>
      <c r="N19" s="13"/>
      <c r="O19" s="14"/>
      <c r="P19" s="15"/>
      <c r="Q19" s="12"/>
      <c r="R19" s="13"/>
      <c r="S19" s="14"/>
      <c r="T19" s="15"/>
      <c r="U19" s="12"/>
      <c r="V19" s="13"/>
      <c r="W19" s="14"/>
      <c r="X19" s="15"/>
      <c r="Y19" s="12"/>
      <c r="Z19" s="13"/>
      <c r="AA19" s="14"/>
      <c r="AB19" s="15"/>
      <c r="AC19" s="12"/>
      <c r="AD19" s="13"/>
      <c r="AE19" s="14"/>
      <c r="AF19" s="15"/>
      <c r="AG19" s="12"/>
      <c r="AH19" s="13"/>
      <c r="AI19" s="14"/>
      <c r="AJ19" s="15"/>
      <c r="AK19" s="12"/>
      <c r="AL19" s="13"/>
      <c r="AM19" s="14"/>
      <c r="AN19" s="15"/>
      <c r="AO19" s="12"/>
      <c r="AP19" s="13"/>
      <c r="AQ19" s="14"/>
      <c r="AR19" s="15"/>
      <c r="AS19" s="12"/>
      <c r="AT19" s="13"/>
      <c r="AU19" s="14"/>
      <c r="AV19" s="15"/>
      <c r="AW19" s="12"/>
      <c r="AX19" s="13"/>
      <c r="AY19" s="14"/>
      <c r="AZ19" s="15"/>
      <c r="BA19" s="12"/>
      <c r="BB19" s="13"/>
      <c r="BC19" s="14"/>
      <c r="BD19" s="15"/>
      <c r="BE19" s="2"/>
      <c r="BF19" s="2"/>
      <c r="BG19" s="2"/>
      <c r="BH19" s="2"/>
      <c r="BI19" s="2"/>
    </row>
    <row r="20" spans="1:61" ht="23.25" x14ac:dyDescent="0.35">
      <c r="A20" s="35"/>
      <c r="B20" s="11"/>
      <c r="C20" s="4"/>
      <c r="D20" s="4"/>
      <c r="E20" s="12"/>
      <c r="F20" s="13"/>
      <c r="G20" s="14"/>
      <c r="H20" s="15"/>
      <c r="I20" s="12"/>
      <c r="J20" s="13"/>
      <c r="K20" s="14"/>
      <c r="L20" s="15"/>
      <c r="M20" s="12"/>
      <c r="N20" s="13"/>
      <c r="O20" s="14"/>
      <c r="P20" s="15"/>
      <c r="Q20" s="12"/>
      <c r="R20" s="13"/>
      <c r="S20" s="14"/>
      <c r="T20" s="15"/>
      <c r="U20" s="12"/>
      <c r="V20" s="13"/>
      <c r="W20" s="14"/>
      <c r="X20" s="15"/>
      <c r="Y20" s="12"/>
      <c r="Z20" s="13"/>
      <c r="AA20" s="14"/>
      <c r="AB20" s="15"/>
      <c r="AC20" s="12"/>
      <c r="AD20" s="13"/>
      <c r="AE20" s="14"/>
      <c r="AF20" s="15"/>
      <c r="AG20" s="12"/>
      <c r="AH20" s="13"/>
      <c r="AI20" s="14"/>
      <c r="AJ20" s="15"/>
      <c r="AK20" s="12"/>
      <c r="AL20" s="13"/>
      <c r="AM20" s="14"/>
      <c r="AN20" s="15"/>
      <c r="AO20" s="12"/>
      <c r="AP20" s="13"/>
      <c r="AQ20" s="14"/>
      <c r="AR20" s="15"/>
      <c r="AS20" s="12"/>
      <c r="AT20" s="13"/>
      <c r="AU20" s="14"/>
      <c r="AV20" s="15"/>
      <c r="AW20" s="12"/>
      <c r="AX20" s="13"/>
      <c r="AY20" s="14"/>
      <c r="AZ20" s="15"/>
      <c r="BA20" s="12"/>
      <c r="BB20" s="13"/>
      <c r="BC20" s="14"/>
      <c r="BD20" s="15"/>
      <c r="BE20" s="2"/>
      <c r="BF20" s="2"/>
      <c r="BG20" s="2"/>
      <c r="BH20" s="2"/>
      <c r="BI20" s="2"/>
    </row>
    <row r="21" spans="1:61" ht="23.25" x14ac:dyDescent="0.35">
      <c r="A21" s="35"/>
      <c r="B21" s="11"/>
      <c r="C21" s="4"/>
      <c r="D21" s="4"/>
      <c r="E21" s="12"/>
      <c r="F21" s="13"/>
      <c r="G21" s="14"/>
      <c r="H21" s="15"/>
      <c r="I21" s="12"/>
      <c r="J21" s="13"/>
      <c r="K21" s="14"/>
      <c r="L21" s="15"/>
      <c r="M21" s="12"/>
      <c r="N21" s="13"/>
      <c r="O21" s="14"/>
      <c r="P21" s="15"/>
      <c r="Q21" s="12"/>
      <c r="R21" s="13"/>
      <c r="S21" s="14"/>
      <c r="T21" s="15"/>
      <c r="U21" s="12"/>
      <c r="V21" s="13"/>
      <c r="W21" s="14"/>
      <c r="X21" s="15"/>
      <c r="Y21" s="12"/>
      <c r="Z21" s="13"/>
      <c r="AA21" s="14"/>
      <c r="AB21" s="15"/>
      <c r="AC21" s="12"/>
      <c r="AD21" s="13"/>
      <c r="AE21" s="14"/>
      <c r="AF21" s="15"/>
      <c r="AG21" s="12"/>
      <c r="AH21" s="13"/>
      <c r="AI21" s="14"/>
      <c r="AJ21" s="15"/>
      <c r="AK21" s="12"/>
      <c r="AL21" s="13"/>
      <c r="AM21" s="14"/>
      <c r="AN21" s="15"/>
      <c r="AO21" s="12"/>
      <c r="AP21" s="13"/>
      <c r="AQ21" s="14"/>
      <c r="AR21" s="15"/>
      <c r="AS21" s="12"/>
      <c r="AT21" s="13"/>
      <c r="AU21" s="14"/>
      <c r="AV21" s="15"/>
      <c r="AW21" s="12"/>
      <c r="AX21" s="13"/>
      <c r="AY21" s="14"/>
      <c r="AZ21" s="15"/>
      <c r="BA21" s="12"/>
      <c r="BB21" s="13"/>
      <c r="BC21" s="14"/>
      <c r="BD21" s="15"/>
      <c r="BE21" s="2"/>
      <c r="BF21" s="2"/>
      <c r="BG21" s="2"/>
      <c r="BH21" s="2"/>
      <c r="BI21" s="2"/>
    </row>
    <row r="22" spans="1:61" ht="23.25" x14ac:dyDescent="0.35">
      <c r="A22" s="35"/>
      <c r="B22" s="11"/>
      <c r="C22" s="4"/>
      <c r="D22" s="4"/>
      <c r="E22" s="12"/>
      <c r="F22" s="13"/>
      <c r="G22" s="14"/>
      <c r="H22" s="15"/>
      <c r="I22" s="12"/>
      <c r="J22" s="13"/>
      <c r="K22" s="14"/>
      <c r="L22" s="15"/>
      <c r="M22" s="12"/>
      <c r="N22" s="13"/>
      <c r="O22" s="14"/>
      <c r="P22" s="15"/>
      <c r="Q22" s="12"/>
      <c r="R22" s="13"/>
      <c r="S22" s="14"/>
      <c r="T22" s="15"/>
      <c r="U22" s="12"/>
      <c r="V22" s="13"/>
      <c r="W22" s="14"/>
      <c r="X22" s="15"/>
      <c r="Y22" s="12"/>
      <c r="Z22" s="13"/>
      <c r="AA22" s="14"/>
      <c r="AB22" s="15"/>
      <c r="AC22" s="12"/>
      <c r="AD22" s="13"/>
      <c r="AE22" s="14"/>
      <c r="AF22" s="15"/>
      <c r="AG22" s="12"/>
      <c r="AH22" s="13"/>
      <c r="AI22" s="14"/>
      <c r="AJ22" s="15"/>
      <c r="AK22" s="12"/>
      <c r="AL22" s="13"/>
      <c r="AM22" s="14"/>
      <c r="AN22" s="15"/>
      <c r="AO22" s="12"/>
      <c r="AP22" s="13"/>
      <c r="AQ22" s="14"/>
      <c r="AR22" s="15"/>
      <c r="AS22" s="12"/>
      <c r="AT22" s="13"/>
      <c r="AU22" s="14"/>
      <c r="AV22" s="15"/>
      <c r="AW22" s="12"/>
      <c r="AX22" s="13"/>
      <c r="AY22" s="14"/>
      <c r="AZ22" s="15"/>
      <c r="BA22" s="12"/>
      <c r="BB22" s="13"/>
      <c r="BC22" s="14"/>
      <c r="BD22" s="15"/>
      <c r="BE22" s="2"/>
      <c r="BF22" s="2"/>
      <c r="BG22" s="2"/>
      <c r="BH22" s="2"/>
      <c r="BI22" s="2"/>
    </row>
    <row r="23" spans="1:61" ht="23.25" x14ac:dyDescent="0.35">
      <c r="A23" s="35"/>
      <c r="B23" s="11"/>
      <c r="C23" s="4"/>
      <c r="D23" s="4"/>
      <c r="E23" s="12"/>
      <c r="F23" s="13"/>
      <c r="G23" s="14"/>
      <c r="H23" s="15"/>
      <c r="I23" s="12"/>
      <c r="J23" s="13"/>
      <c r="K23" s="14"/>
      <c r="L23" s="15"/>
      <c r="M23" s="12"/>
      <c r="N23" s="13"/>
      <c r="O23" s="14"/>
      <c r="P23" s="15"/>
      <c r="Q23" s="12"/>
      <c r="R23" s="13"/>
      <c r="S23" s="14"/>
      <c r="T23" s="15"/>
      <c r="U23" s="12"/>
      <c r="V23" s="13"/>
      <c r="W23" s="14"/>
      <c r="X23" s="15"/>
      <c r="Y23" s="12"/>
      <c r="Z23" s="13"/>
      <c r="AA23" s="14"/>
      <c r="AB23" s="15"/>
      <c r="AC23" s="12"/>
      <c r="AD23" s="13"/>
      <c r="AE23" s="14"/>
      <c r="AF23" s="15"/>
      <c r="AG23" s="12"/>
      <c r="AH23" s="13"/>
      <c r="AI23" s="14"/>
      <c r="AJ23" s="15"/>
      <c r="AK23" s="12"/>
      <c r="AL23" s="13"/>
      <c r="AM23" s="14"/>
      <c r="AN23" s="15"/>
      <c r="AO23" s="12"/>
      <c r="AP23" s="13"/>
      <c r="AQ23" s="14"/>
      <c r="AR23" s="15"/>
      <c r="AS23" s="12"/>
      <c r="AT23" s="13"/>
      <c r="AU23" s="14"/>
      <c r="AV23" s="15"/>
      <c r="AW23" s="12"/>
      <c r="AX23" s="13"/>
      <c r="AY23" s="14"/>
      <c r="AZ23" s="15"/>
      <c r="BA23" s="12"/>
      <c r="BB23" s="13"/>
      <c r="BC23" s="14"/>
      <c r="BD23" s="15"/>
      <c r="BE23" s="2"/>
      <c r="BF23" s="2"/>
      <c r="BG23" s="2"/>
      <c r="BH23" s="2"/>
      <c r="BI23" s="2"/>
    </row>
    <row r="24" spans="1:61" ht="23.25" x14ac:dyDescent="0.35">
      <c r="A24" s="35"/>
      <c r="B24" s="11"/>
      <c r="C24" s="4"/>
      <c r="D24" s="4"/>
      <c r="E24" s="12"/>
      <c r="F24" s="13"/>
      <c r="G24" s="14"/>
      <c r="H24" s="15"/>
      <c r="I24" s="12"/>
      <c r="J24" s="13"/>
      <c r="K24" s="14"/>
      <c r="L24" s="15"/>
      <c r="M24" s="12"/>
      <c r="N24" s="13"/>
      <c r="O24" s="14"/>
      <c r="P24" s="15"/>
      <c r="Q24" s="12"/>
      <c r="R24" s="13"/>
      <c r="S24" s="14"/>
      <c r="T24" s="15"/>
      <c r="U24" s="12"/>
      <c r="V24" s="13"/>
      <c r="W24" s="14"/>
      <c r="X24" s="15"/>
      <c r="Y24" s="12"/>
      <c r="Z24" s="13"/>
      <c r="AA24" s="14"/>
      <c r="AB24" s="15"/>
      <c r="AC24" s="12"/>
      <c r="AD24" s="13"/>
      <c r="AE24" s="14"/>
      <c r="AF24" s="15"/>
      <c r="AG24" s="12"/>
      <c r="AH24" s="13"/>
      <c r="AI24" s="14"/>
      <c r="AJ24" s="15"/>
      <c r="AK24" s="12"/>
      <c r="AL24" s="13"/>
      <c r="AM24" s="14"/>
      <c r="AN24" s="15"/>
      <c r="AO24" s="12"/>
      <c r="AP24" s="13"/>
      <c r="AQ24" s="14"/>
      <c r="AR24" s="15"/>
      <c r="AS24" s="12"/>
      <c r="AT24" s="13"/>
      <c r="AU24" s="14"/>
      <c r="AV24" s="15"/>
      <c r="AW24" s="12"/>
      <c r="AX24" s="13"/>
      <c r="AY24" s="14"/>
      <c r="AZ24" s="15"/>
      <c r="BA24" s="12"/>
      <c r="BB24" s="13"/>
      <c r="BC24" s="14"/>
      <c r="BD24" s="15"/>
      <c r="BE24" s="2"/>
      <c r="BF24" s="2"/>
      <c r="BG24" s="2"/>
      <c r="BH24" s="2"/>
      <c r="BI24" s="2"/>
    </row>
    <row r="25" spans="1:61" ht="23.25" x14ac:dyDescent="0.35">
      <c r="A25" s="35"/>
      <c r="B25" s="11"/>
      <c r="C25" s="4"/>
      <c r="D25" s="4"/>
      <c r="E25" s="12"/>
      <c r="F25" s="13"/>
      <c r="G25" s="14"/>
      <c r="H25" s="15"/>
      <c r="I25" s="12"/>
      <c r="J25" s="13"/>
      <c r="K25" s="14"/>
      <c r="L25" s="15"/>
      <c r="M25" s="12"/>
      <c r="N25" s="13"/>
      <c r="O25" s="14"/>
      <c r="P25" s="15"/>
      <c r="Q25" s="12"/>
      <c r="R25" s="13"/>
      <c r="S25" s="14"/>
      <c r="T25" s="15"/>
      <c r="U25" s="12"/>
      <c r="V25" s="13"/>
      <c r="W25" s="14"/>
      <c r="X25" s="15"/>
      <c r="Y25" s="12"/>
      <c r="Z25" s="13"/>
      <c r="AA25" s="14"/>
      <c r="AB25" s="15"/>
      <c r="AC25" s="12"/>
      <c r="AD25" s="13"/>
      <c r="AE25" s="14"/>
      <c r="AF25" s="15"/>
      <c r="AG25" s="12"/>
      <c r="AH25" s="13"/>
      <c r="AI25" s="14"/>
      <c r="AJ25" s="15"/>
      <c r="AK25" s="12"/>
      <c r="AL25" s="13"/>
      <c r="AM25" s="14"/>
      <c r="AN25" s="15"/>
      <c r="AO25" s="12"/>
      <c r="AP25" s="13"/>
      <c r="AQ25" s="14"/>
      <c r="AR25" s="15"/>
      <c r="AS25" s="12"/>
      <c r="AT25" s="13"/>
      <c r="AU25" s="14"/>
      <c r="AV25" s="15"/>
      <c r="AW25" s="12"/>
      <c r="AX25" s="13"/>
      <c r="AY25" s="14"/>
      <c r="AZ25" s="15"/>
      <c r="BA25" s="12"/>
      <c r="BB25" s="13"/>
      <c r="BC25" s="14"/>
      <c r="BD25" s="15"/>
      <c r="BE25" s="2"/>
      <c r="BF25" s="2"/>
      <c r="BG25" s="2"/>
      <c r="BH25" s="2"/>
      <c r="BI25" s="2"/>
    </row>
    <row r="26" spans="1:61" ht="23.25" x14ac:dyDescent="0.35">
      <c r="A26" s="35"/>
      <c r="B26" s="11"/>
      <c r="C26" s="4"/>
      <c r="D26" s="4"/>
      <c r="E26" s="12"/>
      <c r="F26" s="13"/>
      <c r="G26" s="14"/>
      <c r="H26" s="15"/>
      <c r="I26" s="12"/>
      <c r="J26" s="13"/>
      <c r="K26" s="14"/>
      <c r="L26" s="15"/>
      <c r="M26" s="12"/>
      <c r="N26" s="13"/>
      <c r="O26" s="14"/>
      <c r="P26" s="15"/>
      <c r="Q26" s="12"/>
      <c r="R26" s="13"/>
      <c r="S26" s="14"/>
      <c r="T26" s="15"/>
      <c r="U26" s="12"/>
      <c r="V26" s="13"/>
      <c r="W26" s="14"/>
      <c r="X26" s="15"/>
      <c r="Y26" s="12"/>
      <c r="Z26" s="13"/>
      <c r="AA26" s="14"/>
      <c r="AB26" s="15"/>
      <c r="AC26" s="12"/>
      <c r="AD26" s="13"/>
      <c r="AE26" s="14"/>
      <c r="AF26" s="15"/>
      <c r="AG26" s="12"/>
      <c r="AH26" s="13"/>
      <c r="AI26" s="14"/>
      <c r="AJ26" s="15"/>
      <c r="AK26" s="12"/>
      <c r="AL26" s="13"/>
      <c r="AM26" s="14"/>
      <c r="AN26" s="15"/>
      <c r="AO26" s="12"/>
      <c r="AP26" s="13"/>
      <c r="AQ26" s="14"/>
      <c r="AR26" s="15"/>
      <c r="AS26" s="12"/>
      <c r="AT26" s="13"/>
      <c r="AU26" s="14"/>
      <c r="AV26" s="15"/>
      <c r="AW26" s="12"/>
      <c r="AX26" s="13"/>
      <c r="AY26" s="14"/>
      <c r="AZ26" s="15"/>
      <c r="BA26" s="12"/>
      <c r="BB26" s="13"/>
      <c r="BC26" s="14"/>
      <c r="BD26" s="15"/>
      <c r="BE26" s="2"/>
      <c r="BF26" s="2"/>
      <c r="BG26" s="2"/>
      <c r="BH26" s="2"/>
      <c r="BI26" s="2"/>
    </row>
    <row r="27" spans="1:61" ht="23.25" x14ac:dyDescent="0.35">
      <c r="A27" s="35"/>
      <c r="B27" s="11"/>
      <c r="C27" s="4"/>
      <c r="D27" s="4"/>
      <c r="E27" s="12"/>
      <c r="F27" s="13"/>
      <c r="G27" s="14"/>
      <c r="H27" s="15"/>
      <c r="I27" s="12"/>
      <c r="J27" s="13"/>
      <c r="K27" s="14"/>
      <c r="L27" s="15"/>
      <c r="M27" s="12"/>
      <c r="N27" s="13"/>
      <c r="O27" s="14"/>
      <c r="P27" s="15"/>
      <c r="Q27" s="12"/>
      <c r="R27" s="13"/>
      <c r="S27" s="14"/>
      <c r="T27" s="15"/>
      <c r="U27" s="12"/>
      <c r="V27" s="13"/>
      <c r="W27" s="14"/>
      <c r="X27" s="15"/>
      <c r="Y27" s="12"/>
      <c r="Z27" s="13"/>
      <c r="AA27" s="14"/>
      <c r="AB27" s="15"/>
      <c r="AC27" s="12"/>
      <c r="AD27" s="13"/>
      <c r="AE27" s="14"/>
      <c r="AF27" s="15"/>
      <c r="AG27" s="12"/>
      <c r="AH27" s="13"/>
      <c r="AI27" s="14"/>
      <c r="AJ27" s="15"/>
      <c r="AK27" s="12"/>
      <c r="AL27" s="13"/>
      <c r="AM27" s="14"/>
      <c r="AN27" s="15"/>
      <c r="AO27" s="12"/>
      <c r="AP27" s="13"/>
      <c r="AQ27" s="14"/>
      <c r="AR27" s="15"/>
      <c r="AS27" s="12"/>
      <c r="AT27" s="13"/>
      <c r="AU27" s="14"/>
      <c r="AV27" s="15"/>
      <c r="AW27" s="12"/>
      <c r="AX27" s="13"/>
      <c r="AY27" s="14"/>
      <c r="AZ27" s="15"/>
      <c r="BA27" s="12"/>
      <c r="BB27" s="13"/>
      <c r="BC27" s="14"/>
      <c r="BD27" s="15"/>
      <c r="BE27" s="2"/>
      <c r="BF27" s="2"/>
      <c r="BG27" s="2"/>
      <c r="BH27" s="2"/>
      <c r="BI27" s="2"/>
    </row>
    <row r="28" spans="1:61" ht="23.25" x14ac:dyDescent="0.35">
      <c r="A28" s="35"/>
      <c r="B28" s="11"/>
      <c r="C28" s="4"/>
      <c r="D28" s="4"/>
      <c r="E28" s="12"/>
      <c r="F28" s="13"/>
      <c r="G28" s="14"/>
      <c r="H28" s="15"/>
      <c r="I28" s="12"/>
      <c r="J28" s="13"/>
      <c r="K28" s="14"/>
      <c r="L28" s="15"/>
      <c r="M28" s="12"/>
      <c r="N28" s="13"/>
      <c r="O28" s="14"/>
      <c r="P28" s="15"/>
      <c r="Q28" s="12"/>
      <c r="R28" s="13"/>
      <c r="S28" s="14"/>
      <c r="T28" s="15"/>
      <c r="U28" s="12"/>
      <c r="V28" s="13"/>
      <c r="W28" s="14"/>
      <c r="X28" s="15"/>
      <c r="Y28" s="12"/>
      <c r="Z28" s="13"/>
      <c r="AA28" s="14"/>
      <c r="AB28" s="15"/>
      <c r="AC28" s="12"/>
      <c r="AD28" s="13"/>
      <c r="AE28" s="14"/>
      <c r="AF28" s="15"/>
      <c r="AG28" s="12"/>
      <c r="AH28" s="13"/>
      <c r="AI28" s="14"/>
      <c r="AJ28" s="15"/>
      <c r="AK28" s="12"/>
      <c r="AL28" s="13"/>
      <c r="AM28" s="14"/>
      <c r="AN28" s="15"/>
      <c r="AO28" s="12"/>
      <c r="AP28" s="13"/>
      <c r="AQ28" s="14"/>
      <c r="AR28" s="15"/>
      <c r="AS28" s="12"/>
      <c r="AT28" s="13"/>
      <c r="AU28" s="14"/>
      <c r="AV28" s="15"/>
      <c r="AW28" s="12"/>
      <c r="AX28" s="13"/>
      <c r="AY28" s="14"/>
      <c r="AZ28" s="15"/>
      <c r="BA28" s="12"/>
      <c r="BB28" s="13"/>
      <c r="BC28" s="14"/>
      <c r="BD28" s="15"/>
      <c r="BE28" s="2"/>
      <c r="BF28" s="2"/>
      <c r="BG28" s="2"/>
      <c r="BH28" s="2"/>
      <c r="BI28" s="2"/>
    </row>
    <row r="29" spans="1:61" ht="23.25" x14ac:dyDescent="0.35">
      <c r="A29" s="35"/>
      <c r="B29" s="11"/>
      <c r="C29" s="4"/>
      <c r="D29" s="4"/>
      <c r="E29" s="12"/>
      <c r="F29" s="13"/>
      <c r="G29" s="14"/>
      <c r="H29" s="15"/>
      <c r="I29" s="12"/>
      <c r="J29" s="13"/>
      <c r="K29" s="14"/>
      <c r="L29" s="15"/>
      <c r="M29" s="12"/>
      <c r="N29" s="13"/>
      <c r="O29" s="14"/>
      <c r="P29" s="15"/>
      <c r="Q29" s="12"/>
      <c r="R29" s="13"/>
      <c r="S29" s="14"/>
      <c r="T29" s="15"/>
      <c r="U29" s="12"/>
      <c r="V29" s="13"/>
      <c r="W29" s="14"/>
      <c r="X29" s="15"/>
      <c r="Y29" s="12"/>
      <c r="Z29" s="13"/>
      <c r="AA29" s="14"/>
      <c r="AB29" s="15"/>
      <c r="AC29" s="12"/>
      <c r="AD29" s="13"/>
      <c r="AE29" s="14"/>
      <c r="AF29" s="15"/>
      <c r="AG29" s="12"/>
      <c r="AH29" s="13"/>
      <c r="AI29" s="14"/>
      <c r="AJ29" s="15"/>
      <c r="AK29" s="12"/>
      <c r="AL29" s="13"/>
      <c r="AM29" s="14"/>
      <c r="AN29" s="15"/>
      <c r="AO29" s="12"/>
      <c r="AP29" s="13"/>
      <c r="AQ29" s="14"/>
      <c r="AR29" s="15"/>
      <c r="AS29" s="12"/>
      <c r="AT29" s="13"/>
      <c r="AU29" s="14"/>
      <c r="AV29" s="15"/>
      <c r="AW29" s="12"/>
      <c r="AX29" s="13"/>
      <c r="AY29" s="14"/>
      <c r="AZ29" s="15"/>
      <c r="BA29" s="12"/>
      <c r="BB29" s="13"/>
      <c r="BC29" s="14"/>
      <c r="BD29" s="15"/>
      <c r="BE29" s="2"/>
      <c r="BF29" s="2"/>
      <c r="BG29" s="2"/>
      <c r="BH29" s="2"/>
      <c r="BI29" s="2"/>
    </row>
    <row r="30" spans="1:61" ht="23.25" x14ac:dyDescent="0.35">
      <c r="A30" s="35"/>
      <c r="B30" s="11"/>
      <c r="C30" s="4"/>
      <c r="D30" s="4"/>
      <c r="E30" s="12"/>
      <c r="F30" s="13"/>
      <c r="G30" s="14"/>
      <c r="H30" s="15"/>
      <c r="I30" s="12"/>
      <c r="J30" s="13"/>
      <c r="K30" s="14"/>
      <c r="L30" s="15"/>
      <c r="M30" s="12"/>
      <c r="N30" s="13"/>
      <c r="O30" s="14"/>
      <c r="P30" s="15"/>
      <c r="Q30" s="12"/>
      <c r="R30" s="13"/>
      <c r="S30" s="14"/>
      <c r="T30" s="15"/>
      <c r="U30" s="12"/>
      <c r="V30" s="13"/>
      <c r="W30" s="14"/>
      <c r="X30" s="15"/>
      <c r="Y30" s="12"/>
      <c r="Z30" s="13"/>
      <c r="AA30" s="14"/>
      <c r="AB30" s="15"/>
      <c r="AC30" s="12"/>
      <c r="AD30" s="13"/>
      <c r="AE30" s="14"/>
      <c r="AF30" s="15"/>
      <c r="AG30" s="12"/>
      <c r="AH30" s="13"/>
      <c r="AI30" s="14"/>
      <c r="AJ30" s="15"/>
      <c r="AK30" s="12"/>
      <c r="AL30" s="13"/>
      <c r="AM30" s="14"/>
      <c r="AN30" s="15"/>
      <c r="AO30" s="12"/>
      <c r="AP30" s="13"/>
      <c r="AQ30" s="14"/>
      <c r="AR30" s="15"/>
      <c r="AS30" s="12"/>
      <c r="AT30" s="13"/>
      <c r="AU30" s="14"/>
      <c r="AV30" s="15"/>
      <c r="AW30" s="12"/>
      <c r="AX30" s="13"/>
      <c r="AY30" s="14"/>
      <c r="AZ30" s="15"/>
      <c r="BA30" s="12"/>
      <c r="BB30" s="13"/>
      <c r="BC30" s="14"/>
      <c r="BD30" s="15"/>
      <c r="BE30" s="2"/>
      <c r="BF30" s="2"/>
      <c r="BG30" s="2"/>
      <c r="BH30" s="2"/>
      <c r="BI30" s="2"/>
    </row>
    <row r="31" spans="1:61" ht="23.25" x14ac:dyDescent="0.35">
      <c r="A31" s="35"/>
      <c r="B31" s="11"/>
      <c r="C31" s="4"/>
      <c r="D31" s="4"/>
      <c r="E31" s="12"/>
      <c r="F31" s="13"/>
      <c r="G31" s="14"/>
      <c r="H31" s="15"/>
      <c r="I31" s="12"/>
      <c r="J31" s="13"/>
      <c r="K31" s="14"/>
      <c r="L31" s="15"/>
      <c r="M31" s="12"/>
      <c r="N31" s="13"/>
      <c r="O31" s="14"/>
      <c r="P31" s="15"/>
      <c r="Q31" s="12"/>
      <c r="R31" s="13"/>
      <c r="S31" s="14"/>
      <c r="T31" s="15"/>
      <c r="U31" s="12"/>
      <c r="V31" s="13"/>
      <c r="W31" s="14"/>
      <c r="X31" s="15"/>
      <c r="Y31" s="12"/>
      <c r="Z31" s="13"/>
      <c r="AA31" s="14"/>
      <c r="AB31" s="15"/>
      <c r="AC31" s="12"/>
      <c r="AD31" s="13"/>
      <c r="AE31" s="14"/>
      <c r="AF31" s="15"/>
      <c r="AG31" s="12"/>
      <c r="AH31" s="13"/>
      <c r="AI31" s="14"/>
      <c r="AJ31" s="15"/>
      <c r="AK31" s="12"/>
      <c r="AL31" s="13"/>
      <c r="AM31" s="14"/>
      <c r="AN31" s="15"/>
      <c r="AO31" s="12"/>
      <c r="AP31" s="13"/>
      <c r="AQ31" s="14"/>
      <c r="AR31" s="15"/>
      <c r="AS31" s="12"/>
      <c r="AT31" s="13"/>
      <c r="AU31" s="14"/>
      <c r="AV31" s="15"/>
      <c r="AW31" s="12"/>
      <c r="AX31" s="13"/>
      <c r="AY31" s="14"/>
      <c r="AZ31" s="15"/>
      <c r="BA31" s="12"/>
      <c r="BB31" s="13"/>
      <c r="BC31" s="14"/>
      <c r="BD31" s="15"/>
      <c r="BE31" s="2"/>
      <c r="BF31" s="2"/>
      <c r="BG31" s="2"/>
      <c r="BH31" s="2"/>
      <c r="BI31" s="2"/>
    </row>
    <row r="32" spans="1:61" ht="23.25" x14ac:dyDescent="0.35">
      <c r="A32" s="35"/>
      <c r="B32" s="11"/>
      <c r="C32" s="4"/>
      <c r="D32" s="4"/>
      <c r="E32" s="12"/>
      <c r="F32" s="13"/>
      <c r="G32" s="14"/>
      <c r="H32" s="15"/>
      <c r="I32" s="12"/>
      <c r="J32" s="13"/>
      <c r="K32" s="14"/>
      <c r="L32" s="15"/>
      <c r="M32" s="12"/>
      <c r="N32" s="13"/>
      <c r="O32" s="14"/>
      <c r="P32" s="15"/>
      <c r="Q32" s="12"/>
      <c r="R32" s="13"/>
      <c r="S32" s="14"/>
      <c r="T32" s="15"/>
      <c r="U32" s="12"/>
      <c r="V32" s="13"/>
      <c r="W32" s="14"/>
      <c r="X32" s="15"/>
      <c r="Y32" s="12"/>
      <c r="Z32" s="13"/>
      <c r="AA32" s="14"/>
      <c r="AB32" s="15"/>
      <c r="AC32" s="12"/>
      <c r="AD32" s="13"/>
      <c r="AE32" s="14"/>
      <c r="AF32" s="15"/>
      <c r="AG32" s="12"/>
      <c r="AH32" s="13"/>
      <c r="AI32" s="14"/>
      <c r="AJ32" s="15"/>
      <c r="AK32" s="12"/>
      <c r="AL32" s="13"/>
      <c r="AM32" s="14"/>
      <c r="AN32" s="15"/>
      <c r="AO32" s="12"/>
      <c r="AP32" s="13"/>
      <c r="AQ32" s="14"/>
      <c r="AR32" s="15"/>
      <c r="AS32" s="12"/>
      <c r="AT32" s="13"/>
      <c r="AU32" s="14"/>
      <c r="AV32" s="15"/>
      <c r="AW32" s="12"/>
      <c r="AX32" s="13"/>
      <c r="AY32" s="14"/>
      <c r="AZ32" s="15"/>
      <c r="BA32" s="12"/>
      <c r="BB32" s="13"/>
      <c r="BC32" s="14"/>
      <c r="BD32" s="15"/>
      <c r="BE32" s="2"/>
      <c r="BF32" s="2"/>
      <c r="BG32" s="2"/>
      <c r="BH32" s="2"/>
      <c r="BI32" s="2"/>
    </row>
    <row r="33" spans="1:61" ht="23.25" x14ac:dyDescent="0.35">
      <c r="A33" s="35"/>
      <c r="B33" s="11"/>
      <c r="C33" s="4"/>
      <c r="D33" s="4"/>
      <c r="E33" s="12"/>
      <c r="F33" s="13"/>
      <c r="G33" s="14"/>
      <c r="H33" s="15"/>
      <c r="I33" s="12"/>
      <c r="J33" s="13"/>
      <c r="K33" s="14"/>
      <c r="L33" s="15"/>
      <c r="M33" s="12"/>
      <c r="N33" s="13"/>
      <c r="O33" s="14"/>
      <c r="P33" s="15"/>
      <c r="Q33" s="12"/>
      <c r="R33" s="13"/>
      <c r="S33" s="14"/>
      <c r="T33" s="15"/>
      <c r="U33" s="12"/>
      <c r="V33" s="13"/>
      <c r="W33" s="14"/>
      <c r="X33" s="15"/>
      <c r="Y33" s="12"/>
      <c r="Z33" s="13"/>
      <c r="AA33" s="14"/>
      <c r="AB33" s="15"/>
      <c r="AC33" s="12"/>
      <c r="AD33" s="13"/>
      <c r="AE33" s="14"/>
      <c r="AF33" s="15"/>
      <c r="AG33" s="12"/>
      <c r="AH33" s="13"/>
      <c r="AI33" s="14"/>
      <c r="AJ33" s="15"/>
      <c r="AK33" s="12"/>
      <c r="AL33" s="13"/>
      <c r="AM33" s="14"/>
      <c r="AN33" s="15"/>
      <c r="AO33" s="12"/>
      <c r="AP33" s="13"/>
      <c r="AQ33" s="14"/>
      <c r="AR33" s="15"/>
      <c r="AS33" s="12"/>
      <c r="AT33" s="13"/>
      <c r="AU33" s="14"/>
      <c r="AV33" s="15"/>
      <c r="AW33" s="12"/>
      <c r="AX33" s="13"/>
      <c r="AY33" s="14"/>
      <c r="AZ33" s="15"/>
      <c r="BA33" s="12"/>
      <c r="BB33" s="13"/>
      <c r="BC33" s="14"/>
      <c r="BD33" s="15"/>
      <c r="BE33" s="2"/>
      <c r="BF33" s="2"/>
      <c r="BG33" s="2"/>
      <c r="BH33" s="2"/>
      <c r="BI33" s="2"/>
    </row>
    <row r="34" spans="1:61" ht="23.25" x14ac:dyDescent="0.35">
      <c r="A34" s="35"/>
      <c r="B34" s="11"/>
      <c r="C34" s="4"/>
      <c r="D34" s="4"/>
      <c r="E34" s="12"/>
      <c r="F34" s="13"/>
      <c r="G34" s="14"/>
      <c r="H34" s="15"/>
      <c r="I34" s="12"/>
      <c r="J34" s="13"/>
      <c r="K34" s="14"/>
      <c r="L34" s="15"/>
      <c r="M34" s="12"/>
      <c r="N34" s="13"/>
      <c r="O34" s="14"/>
      <c r="P34" s="15"/>
      <c r="Q34" s="12"/>
      <c r="R34" s="13"/>
      <c r="S34" s="14"/>
      <c r="T34" s="15"/>
      <c r="U34" s="12"/>
      <c r="V34" s="13"/>
      <c r="W34" s="14"/>
      <c r="X34" s="15"/>
      <c r="Y34" s="12"/>
      <c r="Z34" s="13"/>
      <c r="AA34" s="14"/>
      <c r="AB34" s="15"/>
      <c r="AC34" s="12"/>
      <c r="AD34" s="13"/>
      <c r="AE34" s="14"/>
      <c r="AF34" s="15"/>
      <c r="AG34" s="12"/>
      <c r="AH34" s="13"/>
      <c r="AI34" s="14"/>
      <c r="AJ34" s="15"/>
      <c r="AK34" s="12"/>
      <c r="AL34" s="13"/>
      <c r="AM34" s="14"/>
      <c r="AN34" s="15"/>
      <c r="AO34" s="12"/>
      <c r="AP34" s="13"/>
      <c r="AQ34" s="14"/>
      <c r="AR34" s="15"/>
      <c r="AS34" s="12"/>
      <c r="AT34" s="13"/>
      <c r="AU34" s="14"/>
      <c r="AV34" s="15"/>
      <c r="AW34" s="12"/>
      <c r="AX34" s="13"/>
      <c r="AY34" s="14"/>
      <c r="AZ34" s="15"/>
      <c r="BA34" s="12"/>
      <c r="BB34" s="13"/>
      <c r="BC34" s="14"/>
      <c r="BD34" s="15"/>
      <c r="BE34" s="2"/>
      <c r="BF34" s="2"/>
      <c r="BG34" s="2"/>
      <c r="BH34" s="2"/>
      <c r="BI34" s="2"/>
    </row>
    <row r="35" spans="1:61" ht="23.25" x14ac:dyDescent="0.35">
      <c r="A35" s="35"/>
      <c r="B35" s="11"/>
      <c r="C35" s="4"/>
      <c r="D35" s="4"/>
      <c r="E35" s="12"/>
      <c r="F35" s="13"/>
      <c r="G35" s="14"/>
      <c r="H35" s="15"/>
      <c r="I35" s="12"/>
      <c r="J35" s="13"/>
      <c r="K35" s="14"/>
      <c r="L35" s="15"/>
      <c r="M35" s="12"/>
      <c r="N35" s="13"/>
      <c r="O35" s="14"/>
      <c r="P35" s="15"/>
      <c r="Q35" s="12"/>
      <c r="R35" s="13"/>
      <c r="S35" s="14"/>
      <c r="T35" s="15"/>
      <c r="U35" s="12"/>
      <c r="V35" s="13"/>
      <c r="W35" s="14"/>
      <c r="X35" s="15"/>
      <c r="Y35" s="12"/>
      <c r="Z35" s="13"/>
      <c r="AA35" s="14"/>
      <c r="AB35" s="15"/>
      <c r="AC35" s="12"/>
      <c r="AD35" s="13"/>
      <c r="AE35" s="14"/>
      <c r="AF35" s="15"/>
      <c r="AG35" s="12"/>
      <c r="AH35" s="13"/>
      <c r="AI35" s="14"/>
      <c r="AJ35" s="15"/>
      <c r="AK35" s="12"/>
      <c r="AL35" s="13"/>
      <c r="AM35" s="14"/>
      <c r="AN35" s="15"/>
      <c r="AO35" s="12"/>
      <c r="AP35" s="13"/>
      <c r="AQ35" s="14"/>
      <c r="AR35" s="15"/>
      <c r="AS35" s="12"/>
      <c r="AT35" s="13"/>
      <c r="AU35" s="14"/>
      <c r="AV35" s="15"/>
      <c r="AW35" s="12"/>
      <c r="AX35" s="13"/>
      <c r="AY35" s="14"/>
      <c r="AZ35" s="15"/>
      <c r="BA35" s="12"/>
      <c r="BB35" s="13"/>
      <c r="BC35" s="14"/>
      <c r="BD35" s="15"/>
      <c r="BE35" s="2"/>
      <c r="BF35" s="2"/>
      <c r="BG35" s="2"/>
      <c r="BH35" s="2"/>
      <c r="BI35" s="2"/>
    </row>
    <row r="36" spans="1:61" ht="23.25" x14ac:dyDescent="0.35">
      <c r="A36" s="35"/>
      <c r="B36" s="11"/>
      <c r="C36" s="4"/>
      <c r="D36" s="4"/>
      <c r="E36" s="12"/>
      <c r="F36" s="13"/>
      <c r="G36" s="14"/>
      <c r="H36" s="15"/>
      <c r="I36" s="12"/>
      <c r="J36" s="13"/>
      <c r="K36" s="14"/>
      <c r="L36" s="15"/>
      <c r="M36" s="12"/>
      <c r="N36" s="13"/>
      <c r="O36" s="14"/>
      <c r="P36" s="15"/>
      <c r="Q36" s="12"/>
      <c r="R36" s="13"/>
      <c r="S36" s="14"/>
      <c r="T36" s="15"/>
      <c r="U36" s="12"/>
      <c r="V36" s="13"/>
      <c r="W36" s="14"/>
      <c r="X36" s="15"/>
      <c r="Y36" s="12"/>
      <c r="Z36" s="13"/>
      <c r="AA36" s="14"/>
      <c r="AB36" s="15"/>
      <c r="AC36" s="12"/>
      <c r="AD36" s="13"/>
      <c r="AE36" s="14"/>
      <c r="AF36" s="15"/>
      <c r="AG36" s="12"/>
      <c r="AH36" s="13"/>
      <c r="AI36" s="14"/>
      <c r="AJ36" s="15"/>
      <c r="AK36" s="12"/>
      <c r="AL36" s="13"/>
      <c r="AM36" s="14"/>
      <c r="AN36" s="15"/>
      <c r="AO36" s="12"/>
      <c r="AP36" s="13"/>
      <c r="AQ36" s="14"/>
      <c r="AR36" s="15"/>
      <c r="AS36" s="12"/>
      <c r="AT36" s="13"/>
      <c r="AU36" s="14"/>
      <c r="AV36" s="15"/>
      <c r="AW36" s="12"/>
      <c r="AX36" s="13"/>
      <c r="AY36" s="14"/>
      <c r="AZ36" s="15"/>
      <c r="BA36" s="12"/>
      <c r="BB36" s="13"/>
      <c r="BC36" s="14"/>
      <c r="BD36" s="15"/>
      <c r="BE36" s="2"/>
      <c r="BF36" s="2"/>
      <c r="BG36" s="2"/>
      <c r="BH36" s="2"/>
      <c r="BI36" s="2"/>
    </row>
    <row r="37" spans="1:61" ht="23.25" x14ac:dyDescent="0.35">
      <c r="A37" s="35"/>
      <c r="B37" s="11"/>
      <c r="C37" s="4"/>
      <c r="D37" s="4"/>
      <c r="E37" s="12"/>
      <c r="F37" s="13"/>
      <c r="G37" s="14"/>
      <c r="H37" s="15"/>
      <c r="I37" s="12"/>
      <c r="J37" s="13"/>
      <c r="K37" s="14"/>
      <c r="L37" s="15"/>
      <c r="M37" s="12"/>
      <c r="N37" s="13"/>
      <c r="O37" s="14"/>
      <c r="P37" s="15"/>
      <c r="Q37" s="12"/>
      <c r="R37" s="13"/>
      <c r="S37" s="14"/>
      <c r="T37" s="15"/>
      <c r="U37" s="12"/>
      <c r="V37" s="13"/>
      <c r="W37" s="14"/>
      <c r="X37" s="15"/>
      <c r="Y37" s="12"/>
      <c r="Z37" s="13"/>
      <c r="AA37" s="14"/>
      <c r="AB37" s="15"/>
      <c r="AC37" s="12"/>
      <c r="AD37" s="13"/>
      <c r="AE37" s="14"/>
      <c r="AF37" s="15"/>
      <c r="AG37" s="12"/>
      <c r="AH37" s="13"/>
      <c r="AI37" s="14"/>
      <c r="AJ37" s="15"/>
      <c r="AK37" s="12"/>
      <c r="AL37" s="13"/>
      <c r="AM37" s="14"/>
      <c r="AN37" s="15"/>
      <c r="AO37" s="12"/>
      <c r="AP37" s="13"/>
      <c r="AQ37" s="14"/>
      <c r="AR37" s="15"/>
      <c r="AS37" s="12"/>
      <c r="AT37" s="13"/>
      <c r="AU37" s="14"/>
      <c r="AV37" s="15"/>
      <c r="AW37" s="12"/>
      <c r="AX37" s="13"/>
      <c r="AY37" s="14"/>
      <c r="AZ37" s="15"/>
      <c r="BA37" s="12"/>
      <c r="BB37" s="13"/>
      <c r="BC37" s="14"/>
      <c r="BD37" s="15"/>
      <c r="BE37" s="2"/>
      <c r="BF37" s="2"/>
      <c r="BG37" s="2"/>
      <c r="BH37" s="2"/>
      <c r="BI37" s="2"/>
    </row>
    <row r="38" spans="1:61" s="23" customFormat="1" ht="29.25" thickBot="1" x14ac:dyDescent="0.5">
      <c r="A38" s="36"/>
      <c r="B38" s="16" t="s">
        <v>14</v>
      </c>
      <c r="C38" s="17" t="s">
        <v>14</v>
      </c>
      <c r="D38" s="17"/>
      <c r="E38" s="18"/>
      <c r="F38" s="19"/>
      <c r="G38" s="20"/>
      <c r="H38" s="21"/>
      <c r="I38" s="18"/>
      <c r="J38" s="19"/>
      <c r="K38" s="20"/>
      <c r="L38" s="21"/>
      <c r="M38" s="18"/>
      <c r="N38" s="19"/>
      <c r="O38" s="20"/>
      <c r="P38" s="21"/>
      <c r="Q38" s="18"/>
      <c r="R38" s="19"/>
      <c r="S38" s="20"/>
      <c r="T38" s="21"/>
      <c r="U38" s="18"/>
      <c r="V38" s="19"/>
      <c r="W38" s="20"/>
      <c r="X38" s="21"/>
      <c r="Y38" s="18"/>
      <c r="Z38" s="19"/>
      <c r="AA38" s="20"/>
      <c r="AB38" s="21"/>
      <c r="AC38" s="18"/>
      <c r="AD38" s="19"/>
      <c r="AE38" s="20"/>
      <c r="AF38" s="21"/>
      <c r="AG38" s="18"/>
      <c r="AH38" s="19"/>
      <c r="AI38" s="20"/>
      <c r="AJ38" s="21"/>
      <c r="AK38" s="18"/>
      <c r="AL38" s="19"/>
      <c r="AM38" s="20"/>
      <c r="AN38" s="21"/>
      <c r="AO38" s="18"/>
      <c r="AP38" s="19"/>
      <c r="AQ38" s="20"/>
      <c r="AR38" s="21"/>
      <c r="AS38" s="18"/>
      <c r="AT38" s="19"/>
      <c r="AU38" s="20"/>
      <c r="AV38" s="21"/>
      <c r="AW38" s="18"/>
      <c r="AX38" s="19"/>
      <c r="AY38" s="20"/>
      <c r="AZ38" s="21"/>
      <c r="BA38" s="18"/>
      <c r="BB38" s="19"/>
      <c r="BC38" s="20"/>
      <c r="BD38" s="21"/>
      <c r="BE38" s="22"/>
      <c r="BF38" s="22"/>
      <c r="BG38" s="22"/>
      <c r="BH38" s="22"/>
      <c r="BI38" s="22"/>
    </row>
    <row r="39" spans="1:61" ht="184.5" customHeight="1" x14ac:dyDescent="0.25">
      <c r="A39" s="2"/>
      <c r="B39" s="2"/>
      <c r="C39" s="2"/>
      <c r="D39" s="2"/>
      <c r="E39" s="24"/>
      <c r="F39" s="25"/>
      <c r="G39" s="25"/>
      <c r="H39" s="26"/>
      <c r="I39" s="24"/>
      <c r="J39" s="25"/>
      <c r="K39" s="25"/>
      <c r="L39" s="26"/>
      <c r="M39" s="24"/>
      <c r="N39" s="25"/>
      <c r="O39" s="25"/>
      <c r="P39" s="26"/>
      <c r="Q39" s="24"/>
      <c r="R39" s="25"/>
      <c r="S39" s="25"/>
      <c r="T39" s="26"/>
      <c r="U39" s="24"/>
      <c r="V39" s="25"/>
      <c r="W39" s="25"/>
      <c r="X39" s="26"/>
      <c r="Y39" s="24"/>
      <c r="Z39" s="25"/>
      <c r="AA39" s="25"/>
      <c r="AB39" s="26"/>
      <c r="AC39" s="24"/>
      <c r="AD39" s="25"/>
      <c r="AE39" s="25"/>
      <c r="AF39" s="26"/>
      <c r="AG39" s="24"/>
      <c r="AH39" s="25"/>
      <c r="AI39" s="25"/>
      <c r="AJ39" s="26"/>
      <c r="AK39" s="24"/>
      <c r="AL39" s="25"/>
      <c r="AM39" s="25"/>
      <c r="AN39" s="26"/>
      <c r="AO39" s="24"/>
      <c r="AP39" s="25"/>
      <c r="AQ39" s="25"/>
      <c r="AR39" s="26"/>
      <c r="AS39" s="24"/>
      <c r="AT39" s="25"/>
      <c r="AU39" s="25"/>
      <c r="AV39" s="26"/>
      <c r="AW39" s="24"/>
      <c r="AX39" s="25"/>
      <c r="AY39" s="25"/>
      <c r="AZ39" s="26"/>
      <c r="BA39" s="24"/>
      <c r="BB39" s="25"/>
      <c r="BC39" s="25"/>
      <c r="BD39" s="26"/>
      <c r="BE39" s="2"/>
      <c r="BF39" s="2"/>
      <c r="BG39" s="2"/>
      <c r="BH39" s="2"/>
      <c r="BI39" s="2"/>
    </row>
    <row r="40" spans="1:61" x14ac:dyDescent="0.25">
      <c r="A40" s="2"/>
      <c r="B40" s="2"/>
      <c r="C40" s="2"/>
      <c r="D40" s="2"/>
      <c r="E40" s="27"/>
      <c r="F40"/>
      <c r="G40"/>
      <c r="H40" s="28"/>
      <c r="I40" s="27"/>
      <c r="J40"/>
      <c r="K40"/>
      <c r="L40" s="28"/>
      <c r="M40" s="27"/>
      <c r="N40"/>
      <c r="O40"/>
      <c r="P40" s="28"/>
      <c r="Q40" s="27"/>
      <c r="R40"/>
      <c r="S40"/>
      <c r="T40" s="28"/>
      <c r="U40" s="27"/>
      <c r="V40"/>
      <c r="W40"/>
      <c r="X40" s="28"/>
      <c r="Y40" s="27"/>
      <c r="Z40"/>
      <c r="AA40"/>
      <c r="AB40" s="28"/>
      <c r="AC40" s="27"/>
      <c r="AD40"/>
      <c r="AE40"/>
      <c r="AF40" s="28"/>
      <c r="AG40" s="27"/>
      <c r="AH40"/>
      <c r="AI40"/>
      <c r="AJ40" s="28"/>
      <c r="AK40" s="27"/>
      <c r="AL40"/>
      <c r="AM40"/>
      <c r="AN40" s="28"/>
      <c r="AO40" s="27"/>
      <c r="AP40"/>
      <c r="AQ40"/>
      <c r="AR40" s="28"/>
      <c r="AS40" s="27"/>
      <c r="AT40"/>
      <c r="AU40"/>
      <c r="AV40" s="28"/>
      <c r="AW40" s="27"/>
      <c r="AX40"/>
      <c r="AY40"/>
      <c r="AZ40" s="28"/>
      <c r="BA40" s="27"/>
      <c r="BB40"/>
      <c r="BC40"/>
      <c r="BD40" s="28"/>
      <c r="BE40" s="2"/>
      <c r="BF40" s="2"/>
      <c r="BG40" s="2"/>
      <c r="BH40" s="2"/>
      <c r="BI40" s="2"/>
    </row>
    <row r="41" spans="1:61" ht="15.75" thickBot="1" x14ac:dyDescent="0.3">
      <c r="A41" s="2"/>
      <c r="B41" s="2"/>
      <c r="C41" s="2"/>
      <c r="D41" s="2"/>
      <c r="E41" s="29"/>
      <c r="F41" s="30"/>
      <c r="G41" s="30"/>
      <c r="H41" s="31"/>
      <c r="I41" s="29"/>
      <c r="J41" s="30"/>
      <c r="K41" s="30"/>
      <c r="L41" s="31"/>
      <c r="M41" s="29"/>
      <c r="N41" s="30"/>
      <c r="O41" s="30"/>
      <c r="P41" s="31"/>
      <c r="Q41" s="29"/>
      <c r="R41" s="30"/>
      <c r="S41" s="30"/>
      <c r="T41" s="31"/>
      <c r="U41" s="29"/>
      <c r="V41" s="30"/>
      <c r="W41" s="30"/>
      <c r="X41" s="31"/>
      <c r="Y41" s="29"/>
      <c r="Z41" s="30"/>
      <c r="AA41" s="30"/>
      <c r="AB41" s="31"/>
      <c r="AC41" s="29"/>
      <c r="AD41" s="30"/>
      <c r="AE41" s="30"/>
      <c r="AF41" s="31"/>
      <c r="AG41" s="29"/>
      <c r="AH41" s="30"/>
      <c r="AI41" s="30"/>
      <c r="AJ41" s="31"/>
      <c r="AK41" s="29"/>
      <c r="AL41" s="30"/>
      <c r="AM41" s="30"/>
      <c r="AN41" s="31"/>
      <c r="AO41" s="29"/>
      <c r="AP41" s="30"/>
      <c r="AQ41" s="30"/>
      <c r="AR41" s="31"/>
      <c r="AS41" s="29"/>
      <c r="AT41" s="30"/>
      <c r="AU41" s="30"/>
      <c r="AV41" s="31"/>
      <c r="AW41" s="29"/>
      <c r="AX41" s="30"/>
      <c r="AY41" s="30"/>
      <c r="AZ41" s="31"/>
      <c r="BA41" s="29"/>
      <c r="BB41" s="30"/>
      <c r="BC41" s="30"/>
      <c r="BD41" s="31"/>
      <c r="BE41" s="2"/>
      <c r="BF41" s="2"/>
      <c r="BG41" s="2"/>
      <c r="BH41" s="2"/>
      <c r="BI41" s="2"/>
    </row>
    <row r="42" spans="1:61" x14ac:dyDescent="0.25">
      <c r="A42" s="2"/>
      <c r="B42" s="2"/>
      <c r="C42" s="2"/>
      <c r="D42" s="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</row>
    <row r="43" spans="1:61" x14ac:dyDescent="0.25">
      <c r="A43" s="2"/>
      <c r="B43" s="2"/>
      <c r="C43" s="2"/>
      <c r="D43" s="2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</row>
    <row r="44" spans="1:61" x14ac:dyDescent="0.25">
      <c r="A44" s="2"/>
      <c r="B44" s="2"/>
      <c r="C44" s="2"/>
      <c r="D44" s="2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</row>
    <row r="45" spans="1:61" x14ac:dyDescent="0.25">
      <c r="A45" s="2"/>
      <c r="B45" s="2"/>
      <c r="C45" s="2"/>
      <c r="D45" s="2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</row>
    <row r="46" spans="1:61" x14ac:dyDescent="0.25">
      <c r="A46"/>
      <c r="B46"/>
      <c r="C46"/>
      <c r="D46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/>
      <c r="B47"/>
      <c r="C47"/>
      <c r="D47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/>
      <c r="B48"/>
      <c r="C48"/>
      <c r="D48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/>
      <c r="B49"/>
      <c r="C49"/>
      <c r="D49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/>
      <c r="B50"/>
      <c r="C50"/>
      <c r="D5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/>
      <c r="B51"/>
      <c r="C51"/>
      <c r="D51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/>
      <c r="B52"/>
      <c r="C52"/>
      <c r="D5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/>
      <c r="B53"/>
      <c r="C53"/>
      <c r="D53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/>
      <c r="B54"/>
      <c r="C54"/>
      <c r="D54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/>
      <c r="B55"/>
      <c r="C55"/>
      <c r="D55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/>
      <c r="B56"/>
      <c r="C56"/>
      <c r="D56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/>
      <c r="B57"/>
      <c r="C57"/>
      <c r="D57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/>
      <c r="B58"/>
      <c r="C58"/>
      <c r="D58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/>
      <c r="B59"/>
      <c r="C59"/>
      <c r="D59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/>
      <c r="B60"/>
      <c r="C60"/>
      <c r="D60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/>
      <c r="B61"/>
      <c r="C61"/>
      <c r="D61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/>
      <c r="B62"/>
      <c r="C62"/>
      <c r="D6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/>
      <c r="B63"/>
      <c r="C63"/>
      <c r="D63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/>
      <c r="B64"/>
      <c r="C64"/>
      <c r="D64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/>
      <c r="B65"/>
      <c r="C65"/>
      <c r="D65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/>
      <c r="B66"/>
      <c r="C66"/>
      <c r="D66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/>
      <c r="B67"/>
      <c r="C67"/>
      <c r="D67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80" spans="1:61" x14ac:dyDescent="0.25">
      <c r="K80"/>
    </row>
  </sheetData>
  <mergeCells count="19">
    <mergeCell ref="A4:A6"/>
    <mergeCell ref="C5:C6"/>
    <mergeCell ref="E5:BD6"/>
    <mergeCell ref="A7:A8"/>
    <mergeCell ref="C8:C9"/>
    <mergeCell ref="E9:H9"/>
    <mergeCell ref="I9:L9"/>
    <mergeCell ref="M9:P9"/>
    <mergeCell ref="Q9:T9"/>
    <mergeCell ref="U9:X9"/>
    <mergeCell ref="AW9:AZ9"/>
    <mergeCell ref="BA9:BD9"/>
    <mergeCell ref="A10:A38"/>
    <mergeCell ref="Y9:AB9"/>
    <mergeCell ref="AC9:AF9"/>
    <mergeCell ref="AG9:AJ9"/>
    <mergeCell ref="AK9:AN9"/>
    <mergeCell ref="AO9:AR9"/>
    <mergeCell ref="AS9:AV9"/>
  </mergeCells>
  <conditionalFormatting sqref="F11:H37">
    <cfRule type="aboveAverage" dxfId="21" priority="35"/>
  </conditionalFormatting>
  <conditionalFormatting sqref="E11:E37">
    <cfRule type="aboveAverage" dxfId="20" priority="34"/>
  </conditionalFormatting>
  <conditionalFormatting sqref="I11:I37">
    <cfRule type="aboveAverage" dxfId="19" priority="32"/>
  </conditionalFormatting>
  <conditionalFormatting sqref="J11:L37">
    <cfRule type="aboveAverage" dxfId="18" priority="33"/>
  </conditionalFormatting>
  <conditionalFormatting sqref="N11:P37 R11:T37 V11:X37">
    <cfRule type="aboveAverage" dxfId="17" priority="31"/>
  </conditionalFormatting>
  <conditionalFormatting sqref="M11:M37 Q11:Q37 U11:U37">
    <cfRule type="aboveAverage" dxfId="16" priority="30"/>
  </conditionalFormatting>
  <conditionalFormatting sqref="Z11:AB37">
    <cfRule type="aboveAverage" dxfId="15" priority="29"/>
  </conditionalFormatting>
  <conditionalFormatting sqref="Y11:Y37">
    <cfRule type="aboveAverage" dxfId="14" priority="28"/>
  </conditionalFormatting>
  <conditionalFormatting sqref="AD11:AF37">
    <cfRule type="aboveAverage" dxfId="13" priority="27"/>
  </conditionalFormatting>
  <conditionalFormatting sqref="AC11:AC37">
    <cfRule type="aboveAverage" dxfId="12" priority="26"/>
  </conditionalFormatting>
  <conditionalFormatting sqref="AH11:AJ37">
    <cfRule type="aboveAverage" dxfId="11" priority="25"/>
  </conditionalFormatting>
  <conditionalFormatting sqref="AG11:AG37">
    <cfRule type="aboveAverage" dxfId="10" priority="24"/>
  </conditionalFormatting>
  <conditionalFormatting sqref="AL11:AN37">
    <cfRule type="aboveAverage" dxfId="9" priority="23"/>
  </conditionalFormatting>
  <conditionalFormatting sqref="AK11:AK37">
    <cfRule type="aboveAverage" dxfId="8" priority="22"/>
  </conditionalFormatting>
  <conditionalFormatting sqref="AP11:AR37">
    <cfRule type="aboveAverage" dxfId="7" priority="21"/>
  </conditionalFormatting>
  <conditionalFormatting sqref="AO11:AO37">
    <cfRule type="aboveAverage" dxfId="6" priority="20"/>
  </conditionalFormatting>
  <conditionalFormatting sqref="AT11:AV37">
    <cfRule type="aboveAverage" dxfId="5" priority="19"/>
  </conditionalFormatting>
  <conditionalFormatting sqref="AS11:AS37">
    <cfRule type="aboveAverage" dxfId="4" priority="18"/>
  </conditionalFormatting>
  <conditionalFormatting sqref="AX11:AZ37">
    <cfRule type="aboveAverage" dxfId="3" priority="17"/>
  </conditionalFormatting>
  <conditionalFormatting sqref="AW11:AW37">
    <cfRule type="aboveAverage" dxfId="2" priority="16"/>
  </conditionalFormatting>
  <conditionalFormatting sqref="BB11:BD37">
    <cfRule type="aboveAverage" dxfId="1" priority="15"/>
  </conditionalFormatting>
  <conditionalFormatting sqref="BA11:BA37">
    <cfRule type="aboveAverage" dxfId="0" priority="14"/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5413-FC85-461F-BAEF-6F1422A3853E}">
  <dimension ref="A1:A9"/>
  <sheetViews>
    <sheetView showGridLines="0" topLeftCell="A6" zoomScale="55" zoomScaleNormal="55" workbookViewId="0">
      <selection activeCell="E8" sqref="E8"/>
    </sheetView>
  </sheetViews>
  <sheetFormatPr baseColWidth="10" defaultRowHeight="15" x14ac:dyDescent="0.25"/>
  <cols>
    <col min="2" max="2" width="52" customWidth="1"/>
  </cols>
  <sheetData>
    <row r="1" spans="1:1" x14ac:dyDescent="0.25">
      <c r="A1" t="s">
        <v>15</v>
      </c>
    </row>
    <row r="2" spans="1:1" ht="198.75" customHeight="1" x14ac:dyDescent="0.25">
      <c r="A2" s="54" t="s">
        <v>6</v>
      </c>
    </row>
    <row r="3" spans="1:1" ht="196.5" customHeight="1" x14ac:dyDescent="0.25">
      <c r="A3" s="54" t="s">
        <v>16</v>
      </c>
    </row>
    <row r="4" spans="1:1" ht="259.5" customHeight="1" x14ac:dyDescent="0.25">
      <c r="A4" s="54" t="s">
        <v>17</v>
      </c>
    </row>
    <row r="5" spans="1:1" ht="259.5" customHeight="1" x14ac:dyDescent="0.25">
      <c r="A5" s="54" t="s">
        <v>18</v>
      </c>
    </row>
    <row r="6" spans="1:1" ht="259.5" customHeight="1" x14ac:dyDescent="0.25">
      <c r="A6" s="54" t="s">
        <v>19</v>
      </c>
    </row>
    <row r="7" spans="1:1" ht="259.5" customHeight="1" x14ac:dyDescent="0.25">
      <c r="A7" s="54" t="s">
        <v>20</v>
      </c>
    </row>
    <row r="8" spans="1:1" ht="259.5" customHeight="1" x14ac:dyDescent="0.25">
      <c r="A8" s="54" t="s">
        <v>21</v>
      </c>
    </row>
    <row r="9" spans="1:1" ht="259.5" customHeight="1" x14ac:dyDescent="0.25">
      <c r="A9" s="54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CPI Table Contracts View</vt:lpstr>
      <vt:lpstr>Params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CHOUX</dc:creator>
  <cp:lastModifiedBy>Bruno MAZEPA</cp:lastModifiedBy>
  <dcterms:created xsi:type="dcterms:W3CDTF">2022-03-24T09:13:45Z</dcterms:created>
  <dcterms:modified xsi:type="dcterms:W3CDTF">2022-03-24T10:07:43Z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fd53d93-3f4c-4b90-b511-bd6bdbb4fba9_Enabled">
    <vt:lpwstr>true</vt:lpwstr>
  </property>
  <property fmtid="{D5CDD505-2E9C-101B-9397-08002B2CF9AE}" pid="3" name="MSIP_Label_2fd53d93-3f4c-4b90-b511-bd6bdbb4fba9_SetDate">
    <vt:lpwstr>2022-03-24T09:13:48Z</vt:lpwstr>
  </property>
  <property fmtid="{D5CDD505-2E9C-101B-9397-08002B2CF9AE}" pid="4" name="MSIP_Label_2fd53d93-3f4c-4b90-b511-bd6bdbb4fba9_Method">
    <vt:lpwstr>Standard</vt:lpwstr>
  </property>
  <property fmtid="{D5CDD505-2E9C-101B-9397-08002B2CF9AE}" pid="5" name="MSIP_Label_2fd53d93-3f4c-4b90-b511-bd6bdbb4fba9_Name">
    <vt:lpwstr>2fd53d93-3f4c-4b90-b511-bd6bdbb4fba9</vt:lpwstr>
  </property>
  <property fmtid="{D5CDD505-2E9C-101B-9397-08002B2CF9AE}" pid="6" name="MSIP_Label_2fd53d93-3f4c-4b90-b511-bd6bdbb4fba9_SiteId">
    <vt:lpwstr>d852d5cd-724c-4128-8812-ffa5db3f8507</vt:lpwstr>
  </property>
  <property fmtid="{D5CDD505-2E9C-101B-9397-08002B2CF9AE}" pid="7" name="MSIP_Label_2fd53d93-3f4c-4b90-b511-bd6bdbb4fba9_ActionId">
    <vt:lpwstr>a82826a0-6519-403a-b570-4edeb283e9a9</vt:lpwstr>
  </property>
  <property fmtid="{D5CDD505-2E9C-101B-9397-08002B2CF9AE}" pid="8" name="MSIP_Label_2fd53d93-3f4c-4b90-b511-bd6bdbb4fba9_ContentBits">
    <vt:lpwstr>0</vt:lpwstr>
  </property>
</Properties>
</file>