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20.xml" ContentType="application/vnd.ms-office.activeX+xml"/>
  <Override PartName="/xl/activeX/activeX20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 - AAA DOSSIER TYPE\"/>
    </mc:Choice>
  </mc:AlternateContent>
  <xr:revisionPtr revIDLastSave="0" documentId="8_{B75AE784-8EF1-4CD1-94A4-8DCF77B97402}" xr6:coauthVersionLast="45" xr6:coauthVersionMax="45" xr10:uidLastSave="{00000000-0000-0000-0000-000000000000}"/>
  <bookViews>
    <workbookView xWindow="990" yWindow="-120" windowWidth="27930" windowHeight="16440" xr2:uid="{01734B5E-186D-458B-8432-72FBDC29AB55}"/>
  </bookViews>
  <sheets>
    <sheet name="ACCUEIL" sheetId="2" r:id="rId1"/>
    <sheet name="Maconnerie" sheetId="3" r:id="rId2"/>
  </sheets>
  <externalReferences>
    <externalReference r:id="rId3"/>
  </externalReferences>
  <definedNames>
    <definedName name="_xlnm._FilterDatabase" localSheetId="1" hidden="1">Maconnerie!$C$17:$K$82</definedName>
    <definedName name="LOTS2">[1]PARTENAIRES!$D$5:$D$24</definedName>
    <definedName name="_xlnm.Print_Area" localSheetId="0">ACCUEIL!$B$1:$G$164</definedName>
    <definedName name="_xlnm.Print_Area" localSheetId="1">Maconnerie!$A$1:$G$90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1" i="3" l="1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K171" i="3"/>
  <c r="Q171" i="3" s="1"/>
  <c r="R171" i="3" s="1"/>
  <c r="G171" i="3"/>
  <c r="F171" i="3"/>
  <c r="E171" i="3"/>
  <c r="K170" i="3"/>
  <c r="Q170" i="3" s="1"/>
  <c r="R170" i="3" s="1"/>
  <c r="G170" i="3"/>
  <c r="F170" i="3"/>
  <c r="E170" i="3"/>
  <c r="K169" i="3"/>
  <c r="Q169" i="3" s="1"/>
  <c r="R169" i="3" s="1"/>
  <c r="G169" i="3"/>
  <c r="F169" i="3"/>
  <c r="E169" i="3"/>
  <c r="K168" i="3"/>
  <c r="Q168" i="3" s="1"/>
  <c r="R168" i="3" s="1"/>
  <c r="G168" i="3"/>
  <c r="F168" i="3"/>
  <c r="E168" i="3"/>
  <c r="K167" i="3"/>
  <c r="Q167" i="3" s="1"/>
  <c r="R167" i="3" s="1"/>
  <c r="G167" i="3"/>
  <c r="F167" i="3"/>
  <c r="E167" i="3"/>
  <c r="R166" i="3"/>
  <c r="K166" i="3"/>
  <c r="Q166" i="3" s="1"/>
  <c r="G166" i="3"/>
  <c r="F166" i="3"/>
  <c r="E166" i="3"/>
  <c r="K165" i="3"/>
  <c r="Q165" i="3" s="1"/>
  <c r="R165" i="3" s="1"/>
  <c r="G165" i="3"/>
  <c r="F165" i="3"/>
  <c r="E165" i="3"/>
  <c r="K164" i="3"/>
  <c r="Q164" i="3" s="1"/>
  <c r="R164" i="3" s="1"/>
  <c r="G164" i="3"/>
  <c r="F164" i="3"/>
  <c r="E164" i="3"/>
  <c r="K163" i="3"/>
  <c r="Q163" i="3" s="1"/>
  <c r="R163" i="3" s="1"/>
  <c r="G163" i="3"/>
  <c r="F163" i="3"/>
  <c r="E163" i="3"/>
  <c r="K162" i="3"/>
  <c r="Q162" i="3" s="1"/>
  <c r="R162" i="3" s="1"/>
  <c r="G162" i="3"/>
  <c r="F162" i="3"/>
  <c r="E162" i="3"/>
  <c r="K161" i="3"/>
  <c r="Q161" i="3" s="1"/>
  <c r="R161" i="3" s="1"/>
  <c r="G161" i="3"/>
  <c r="F161" i="3"/>
  <c r="E161" i="3"/>
  <c r="K160" i="3"/>
  <c r="Q160" i="3" s="1"/>
  <c r="R160" i="3" s="1"/>
  <c r="G160" i="3"/>
  <c r="F160" i="3"/>
  <c r="E160" i="3"/>
  <c r="K159" i="3"/>
  <c r="Q159" i="3" s="1"/>
  <c r="G159" i="3"/>
  <c r="F159" i="3"/>
  <c r="E159" i="3"/>
  <c r="R158" i="3"/>
  <c r="K158" i="3"/>
  <c r="Q158" i="3" s="1"/>
  <c r="G158" i="3"/>
  <c r="F158" i="3"/>
  <c r="E158" i="3"/>
  <c r="K157" i="3"/>
  <c r="Q157" i="3" s="1"/>
  <c r="R157" i="3" s="1"/>
  <c r="G157" i="3"/>
  <c r="F157" i="3"/>
  <c r="E157" i="3"/>
  <c r="K156" i="3"/>
  <c r="Q156" i="3" s="1"/>
  <c r="R156" i="3" s="1"/>
  <c r="G156" i="3"/>
  <c r="F156" i="3"/>
  <c r="E156" i="3"/>
  <c r="K155" i="3"/>
  <c r="Q155" i="3" s="1"/>
  <c r="R155" i="3" s="1"/>
  <c r="G155" i="3"/>
  <c r="F155" i="3"/>
  <c r="E155" i="3"/>
  <c r="K154" i="3"/>
  <c r="Q154" i="3" s="1"/>
  <c r="R154" i="3" s="1"/>
  <c r="G154" i="3"/>
  <c r="F154" i="3"/>
  <c r="E154" i="3"/>
  <c r="K153" i="3"/>
  <c r="Q153" i="3" s="1"/>
  <c r="R153" i="3" s="1"/>
  <c r="G153" i="3"/>
  <c r="F153" i="3"/>
  <c r="E153" i="3"/>
  <c r="K152" i="3"/>
  <c r="Q152" i="3" s="1"/>
  <c r="R152" i="3" s="1"/>
  <c r="G152" i="3"/>
  <c r="F152" i="3"/>
  <c r="E152" i="3"/>
  <c r="K151" i="3"/>
  <c r="Q151" i="3" s="1"/>
  <c r="G151" i="3"/>
  <c r="F151" i="3"/>
  <c r="E151" i="3"/>
  <c r="R150" i="3"/>
  <c r="K150" i="3"/>
  <c r="Q150" i="3" s="1"/>
  <c r="G150" i="3"/>
  <c r="F150" i="3"/>
  <c r="E150" i="3"/>
  <c r="K149" i="3"/>
  <c r="Q149" i="3" s="1"/>
  <c r="R149" i="3" s="1"/>
  <c r="G149" i="3"/>
  <c r="F149" i="3"/>
  <c r="E149" i="3"/>
  <c r="K148" i="3"/>
  <c r="Q148" i="3" s="1"/>
  <c r="R148" i="3" s="1"/>
  <c r="G148" i="3"/>
  <c r="F148" i="3"/>
  <c r="E148" i="3"/>
  <c r="K147" i="3"/>
  <c r="Q147" i="3" s="1"/>
  <c r="R147" i="3" s="1"/>
  <c r="G147" i="3"/>
  <c r="F147" i="3"/>
  <c r="E147" i="3"/>
  <c r="K146" i="3"/>
  <c r="Q146" i="3" s="1"/>
  <c r="R146" i="3" s="1"/>
  <c r="G146" i="3"/>
  <c r="F146" i="3"/>
  <c r="E146" i="3"/>
  <c r="K145" i="3"/>
  <c r="G145" i="3"/>
  <c r="F145" i="3"/>
  <c r="E145" i="3"/>
  <c r="K144" i="3"/>
  <c r="G144" i="3"/>
  <c r="F144" i="3"/>
  <c r="E144" i="3"/>
  <c r="K143" i="3"/>
  <c r="G143" i="3"/>
  <c r="F143" i="3"/>
  <c r="E143" i="3"/>
  <c r="K142" i="3"/>
  <c r="G142" i="3"/>
  <c r="F142" i="3"/>
  <c r="E142" i="3"/>
  <c r="K141" i="3"/>
  <c r="G141" i="3"/>
  <c r="F141" i="3"/>
  <c r="E141" i="3"/>
  <c r="K140" i="3"/>
  <c r="G140" i="3"/>
  <c r="F140" i="3"/>
  <c r="E140" i="3"/>
  <c r="K139" i="3"/>
  <c r="G139" i="3"/>
  <c r="F139" i="3"/>
  <c r="E139" i="3"/>
  <c r="K138" i="3"/>
  <c r="G138" i="3"/>
  <c r="F138" i="3"/>
  <c r="E138" i="3"/>
  <c r="K137" i="3"/>
  <c r="G137" i="3"/>
  <c r="F137" i="3"/>
  <c r="E137" i="3"/>
  <c r="K136" i="3"/>
  <c r="G136" i="3"/>
  <c r="F136" i="3"/>
  <c r="E136" i="3"/>
  <c r="K135" i="3"/>
  <c r="G135" i="3"/>
  <c r="F135" i="3"/>
  <c r="E135" i="3"/>
  <c r="K134" i="3"/>
  <c r="G134" i="3"/>
  <c r="F134" i="3"/>
  <c r="E134" i="3"/>
  <c r="K133" i="3"/>
  <c r="G133" i="3"/>
  <c r="F133" i="3"/>
  <c r="E133" i="3"/>
  <c r="K132" i="3"/>
  <c r="G132" i="3"/>
  <c r="F132" i="3"/>
  <c r="E132" i="3"/>
  <c r="K131" i="3"/>
  <c r="G131" i="3"/>
  <c r="F131" i="3"/>
  <c r="E131" i="3"/>
  <c r="K130" i="3"/>
  <c r="G130" i="3"/>
  <c r="F130" i="3"/>
  <c r="E130" i="3"/>
  <c r="K129" i="3"/>
  <c r="G129" i="3"/>
  <c r="F129" i="3"/>
  <c r="E129" i="3"/>
  <c r="K128" i="3"/>
  <c r="G128" i="3"/>
  <c r="F128" i="3"/>
  <c r="E128" i="3"/>
  <c r="K127" i="3"/>
  <c r="G127" i="3"/>
  <c r="F127" i="3"/>
  <c r="E127" i="3"/>
  <c r="K126" i="3"/>
  <c r="G126" i="3"/>
  <c r="F126" i="3"/>
  <c r="E126" i="3"/>
  <c r="K125" i="3"/>
  <c r="G125" i="3"/>
  <c r="F125" i="3"/>
  <c r="E125" i="3"/>
  <c r="K124" i="3"/>
  <c r="G124" i="3"/>
  <c r="F124" i="3"/>
  <c r="E124" i="3"/>
  <c r="K123" i="3"/>
  <c r="G123" i="3"/>
  <c r="F123" i="3"/>
  <c r="E123" i="3"/>
  <c r="K122" i="3"/>
  <c r="G122" i="3"/>
  <c r="F122" i="3"/>
  <c r="E122" i="3"/>
  <c r="K121" i="3"/>
  <c r="G121" i="3"/>
  <c r="F121" i="3"/>
  <c r="E121" i="3"/>
  <c r="K120" i="3"/>
  <c r="G120" i="3"/>
  <c r="F120" i="3"/>
  <c r="E120" i="3"/>
  <c r="K119" i="3"/>
  <c r="G119" i="3"/>
  <c r="F119" i="3"/>
  <c r="E119" i="3"/>
  <c r="K118" i="3"/>
  <c r="G118" i="3"/>
  <c r="F118" i="3"/>
  <c r="E118" i="3"/>
  <c r="K117" i="3"/>
  <c r="G117" i="3"/>
  <c r="F117" i="3"/>
  <c r="E117" i="3"/>
  <c r="K116" i="3"/>
  <c r="G116" i="3"/>
  <c r="F116" i="3"/>
  <c r="E116" i="3"/>
  <c r="K115" i="3"/>
  <c r="G115" i="3"/>
  <c r="F115" i="3"/>
  <c r="E115" i="3"/>
  <c r="K114" i="3"/>
  <c r="G114" i="3"/>
  <c r="F114" i="3"/>
  <c r="E114" i="3"/>
  <c r="K113" i="3"/>
  <c r="G113" i="3"/>
  <c r="F113" i="3"/>
  <c r="E113" i="3"/>
  <c r="K112" i="3"/>
  <c r="G112" i="3"/>
  <c r="F112" i="3"/>
  <c r="E112" i="3"/>
  <c r="K111" i="3"/>
  <c r="G111" i="3"/>
  <c r="F111" i="3"/>
  <c r="E111" i="3"/>
  <c r="K110" i="3"/>
  <c r="G110" i="3"/>
  <c r="F110" i="3"/>
  <c r="E110" i="3"/>
  <c r="K109" i="3"/>
  <c r="G109" i="3"/>
  <c r="F109" i="3"/>
  <c r="E109" i="3"/>
  <c r="K108" i="3"/>
  <c r="G108" i="3"/>
  <c r="F108" i="3"/>
  <c r="E108" i="3"/>
  <c r="K107" i="3"/>
  <c r="G107" i="3"/>
  <c r="F107" i="3"/>
  <c r="E107" i="3"/>
  <c r="K106" i="3"/>
  <c r="G106" i="3"/>
  <c r="F106" i="3"/>
  <c r="E106" i="3"/>
  <c r="P105" i="3"/>
  <c r="K105" i="3"/>
  <c r="G105" i="3"/>
  <c r="F105" i="3"/>
  <c r="E105" i="3"/>
  <c r="R104" i="3"/>
  <c r="O104" i="3"/>
  <c r="K104" i="3"/>
  <c r="Q104" i="3" s="1"/>
  <c r="G104" i="3"/>
  <c r="F104" i="3"/>
  <c r="E104" i="3"/>
  <c r="P103" i="3"/>
  <c r="K103" i="3"/>
  <c r="Q103" i="3" s="1"/>
  <c r="R103" i="3" s="1"/>
  <c r="G103" i="3"/>
  <c r="F103" i="3"/>
  <c r="E103" i="3"/>
  <c r="P102" i="3"/>
  <c r="O102" i="3"/>
  <c r="K102" i="3"/>
  <c r="Q102" i="3" s="1"/>
  <c r="G102" i="3"/>
  <c r="F102" i="3"/>
  <c r="E102" i="3"/>
  <c r="K101" i="3"/>
  <c r="Q101" i="3" s="1"/>
  <c r="R101" i="3" s="1"/>
  <c r="G101" i="3"/>
  <c r="F101" i="3"/>
  <c r="E101" i="3"/>
  <c r="K100" i="3"/>
  <c r="Q100" i="3" s="1"/>
  <c r="R100" i="3" s="1"/>
  <c r="G100" i="3"/>
  <c r="F100" i="3"/>
  <c r="E100" i="3"/>
  <c r="K99" i="3"/>
  <c r="Q99" i="3" s="1"/>
  <c r="R99" i="3" s="1"/>
  <c r="G99" i="3"/>
  <c r="F99" i="3"/>
  <c r="E99" i="3"/>
  <c r="P98" i="3"/>
  <c r="K98" i="3"/>
  <c r="Q98" i="3" s="1"/>
  <c r="G98" i="3"/>
  <c r="F98" i="3"/>
  <c r="E98" i="3"/>
  <c r="P97" i="3"/>
  <c r="O97" i="3"/>
  <c r="K97" i="3"/>
  <c r="Q97" i="3" s="1"/>
  <c r="R97" i="3" s="1"/>
  <c r="G97" i="3"/>
  <c r="F97" i="3"/>
  <c r="E97" i="3"/>
  <c r="R96" i="3"/>
  <c r="O96" i="3"/>
  <c r="K96" i="3"/>
  <c r="Q96" i="3" s="1"/>
  <c r="G96" i="3"/>
  <c r="F96" i="3"/>
  <c r="E96" i="3"/>
  <c r="P95" i="3"/>
  <c r="K95" i="3"/>
  <c r="Q95" i="3" s="1"/>
  <c r="R95" i="3" s="1"/>
  <c r="G95" i="3"/>
  <c r="F95" i="3"/>
  <c r="E95" i="3"/>
  <c r="P94" i="3"/>
  <c r="O94" i="3"/>
  <c r="K94" i="3"/>
  <c r="Q94" i="3" s="1"/>
  <c r="G94" i="3"/>
  <c r="F94" i="3"/>
  <c r="E94" i="3"/>
  <c r="K93" i="3"/>
  <c r="Q93" i="3" s="1"/>
  <c r="R93" i="3" s="1"/>
  <c r="G93" i="3"/>
  <c r="F93" i="3"/>
  <c r="E93" i="3"/>
  <c r="K92" i="3"/>
  <c r="Q92" i="3" s="1"/>
  <c r="R92" i="3" s="1"/>
  <c r="G92" i="3"/>
  <c r="F92" i="3"/>
  <c r="E92" i="3"/>
  <c r="G91" i="3"/>
  <c r="F91" i="3"/>
  <c r="P90" i="3"/>
  <c r="K90" i="3"/>
  <c r="O90" i="3" s="1"/>
  <c r="G90" i="3"/>
  <c r="F90" i="3"/>
  <c r="E90" i="3"/>
  <c r="P89" i="3"/>
  <c r="K89" i="3"/>
  <c r="O89" i="3" s="1"/>
  <c r="G89" i="3"/>
  <c r="F89" i="3"/>
  <c r="E89" i="3"/>
  <c r="P88" i="3"/>
  <c r="K88" i="3"/>
  <c r="O88" i="3" s="1"/>
  <c r="G88" i="3"/>
  <c r="F88" i="3"/>
  <c r="E88" i="3"/>
  <c r="P87" i="3"/>
  <c r="K87" i="3"/>
  <c r="O87" i="3" s="1"/>
  <c r="G87" i="3"/>
  <c r="F87" i="3"/>
  <c r="E87" i="3"/>
  <c r="P86" i="3"/>
  <c r="K86" i="3"/>
  <c r="O86" i="3" s="1"/>
  <c r="G86" i="3"/>
  <c r="F86" i="3"/>
  <c r="E86" i="3"/>
  <c r="Q85" i="3"/>
  <c r="R85" i="3" s="1"/>
  <c r="P85" i="3"/>
  <c r="O85" i="3"/>
  <c r="G85" i="3"/>
  <c r="E85" i="3"/>
  <c r="K84" i="3"/>
  <c r="Q84" i="3" s="1"/>
  <c r="R84" i="3" s="1"/>
  <c r="G84" i="3"/>
  <c r="F84" i="3"/>
  <c r="E84" i="3"/>
  <c r="Q83" i="3"/>
  <c r="O83" i="3"/>
  <c r="K83" i="3"/>
  <c r="P83" i="3" s="1"/>
  <c r="G83" i="3"/>
  <c r="F83" i="3"/>
  <c r="E83" i="3"/>
  <c r="Q82" i="3"/>
  <c r="P82" i="3"/>
  <c r="K82" i="3"/>
  <c r="O82" i="3" s="1"/>
  <c r="G82" i="3"/>
  <c r="F82" i="3"/>
  <c r="E82" i="3"/>
  <c r="Q81" i="3"/>
  <c r="P81" i="3"/>
  <c r="O81" i="3"/>
  <c r="K81" i="3"/>
  <c r="G81" i="3"/>
  <c r="F81" i="3"/>
  <c r="E81" i="3"/>
  <c r="Q80" i="3"/>
  <c r="R80" i="3" s="1"/>
  <c r="O80" i="3"/>
  <c r="K80" i="3"/>
  <c r="P80" i="3" s="1"/>
  <c r="G80" i="3"/>
  <c r="F80" i="3"/>
  <c r="E80" i="3"/>
  <c r="Q79" i="3"/>
  <c r="R79" i="3" s="1"/>
  <c r="O79" i="3"/>
  <c r="K79" i="3"/>
  <c r="P79" i="3" s="1"/>
  <c r="G79" i="3"/>
  <c r="F79" i="3"/>
  <c r="E79" i="3"/>
  <c r="Q78" i="3"/>
  <c r="R78" i="3" s="1"/>
  <c r="O78" i="3"/>
  <c r="K78" i="3"/>
  <c r="P78" i="3" s="1"/>
  <c r="G78" i="3"/>
  <c r="F78" i="3"/>
  <c r="E78" i="3"/>
  <c r="Q77" i="3"/>
  <c r="R77" i="3" s="1"/>
  <c r="O77" i="3"/>
  <c r="K77" i="3"/>
  <c r="P77" i="3" s="1"/>
  <c r="G77" i="3"/>
  <c r="F77" i="3"/>
  <c r="E77" i="3"/>
  <c r="Q76" i="3"/>
  <c r="R76" i="3" s="1"/>
  <c r="O76" i="3"/>
  <c r="K76" i="3"/>
  <c r="P76" i="3" s="1"/>
  <c r="G76" i="3"/>
  <c r="F76" i="3"/>
  <c r="E76" i="3"/>
  <c r="Q75" i="3"/>
  <c r="R75" i="3" s="1"/>
  <c r="P75" i="3"/>
  <c r="O75" i="3"/>
  <c r="G75" i="3"/>
  <c r="E75" i="3"/>
  <c r="Q74" i="3"/>
  <c r="P74" i="3"/>
  <c r="O74" i="3"/>
  <c r="K74" i="3"/>
  <c r="G74" i="3"/>
  <c r="F74" i="3"/>
  <c r="E74" i="3"/>
  <c r="Q73" i="3"/>
  <c r="P73" i="3"/>
  <c r="O73" i="3"/>
  <c r="K73" i="3"/>
  <c r="G73" i="3"/>
  <c r="F73" i="3"/>
  <c r="E73" i="3"/>
  <c r="Q72" i="3"/>
  <c r="P72" i="3"/>
  <c r="O72" i="3"/>
  <c r="G72" i="3"/>
  <c r="E72" i="3"/>
  <c r="P71" i="3"/>
  <c r="K71" i="3"/>
  <c r="Q71" i="3" s="1"/>
  <c r="R71" i="3" s="1"/>
  <c r="G71" i="3"/>
  <c r="F71" i="3"/>
  <c r="E71" i="3"/>
  <c r="P70" i="3"/>
  <c r="K70" i="3"/>
  <c r="Q70" i="3" s="1"/>
  <c r="R70" i="3" s="1"/>
  <c r="G70" i="3"/>
  <c r="F70" i="3"/>
  <c r="E70" i="3"/>
  <c r="P69" i="3"/>
  <c r="K69" i="3"/>
  <c r="Q69" i="3" s="1"/>
  <c r="R69" i="3" s="1"/>
  <c r="G69" i="3"/>
  <c r="F69" i="3"/>
  <c r="E69" i="3"/>
  <c r="P68" i="3"/>
  <c r="K68" i="3"/>
  <c r="Q68" i="3" s="1"/>
  <c r="R68" i="3" s="1"/>
  <c r="G68" i="3"/>
  <c r="F68" i="3"/>
  <c r="E68" i="3"/>
  <c r="Q67" i="3"/>
  <c r="P67" i="3"/>
  <c r="O67" i="3"/>
  <c r="G67" i="3"/>
  <c r="E67" i="3"/>
  <c r="Q66" i="3"/>
  <c r="R66" i="3" s="1"/>
  <c r="P66" i="3"/>
  <c r="K66" i="3"/>
  <c r="O66" i="3" s="1"/>
  <c r="G66" i="3"/>
  <c r="F66" i="3"/>
  <c r="E66" i="3"/>
  <c r="Q65" i="3"/>
  <c r="R65" i="3" s="1"/>
  <c r="P65" i="3"/>
  <c r="K65" i="3"/>
  <c r="O65" i="3" s="1"/>
  <c r="G65" i="3"/>
  <c r="F65" i="3"/>
  <c r="E65" i="3"/>
  <c r="Q64" i="3"/>
  <c r="R64" i="3" s="1"/>
  <c r="P64" i="3"/>
  <c r="K64" i="3"/>
  <c r="O64" i="3" s="1"/>
  <c r="G64" i="3"/>
  <c r="F64" i="3"/>
  <c r="E64" i="3"/>
  <c r="Q63" i="3"/>
  <c r="R63" i="3" s="1"/>
  <c r="P63" i="3"/>
  <c r="K63" i="3"/>
  <c r="O63" i="3" s="1"/>
  <c r="G63" i="3"/>
  <c r="F63" i="3"/>
  <c r="E63" i="3"/>
  <c r="Q62" i="3"/>
  <c r="R62" i="3" s="1"/>
  <c r="P62" i="3"/>
  <c r="K62" i="3"/>
  <c r="O62" i="3" s="1"/>
  <c r="G62" i="3"/>
  <c r="F62" i="3"/>
  <c r="E62" i="3"/>
  <c r="Q61" i="3"/>
  <c r="R61" i="3" s="1"/>
  <c r="P61" i="3"/>
  <c r="O61" i="3"/>
  <c r="G61" i="3"/>
  <c r="E61" i="3"/>
  <c r="Q60" i="3"/>
  <c r="R60" i="3" s="1"/>
  <c r="O60" i="3"/>
  <c r="K60" i="3"/>
  <c r="P60" i="3" s="1"/>
  <c r="G60" i="3"/>
  <c r="F60" i="3"/>
  <c r="E60" i="3"/>
  <c r="Q59" i="3"/>
  <c r="R59" i="3" s="1"/>
  <c r="O59" i="3"/>
  <c r="K59" i="3"/>
  <c r="P59" i="3" s="1"/>
  <c r="G59" i="3"/>
  <c r="F59" i="3"/>
  <c r="E59" i="3"/>
  <c r="Q58" i="3"/>
  <c r="R58" i="3" s="1"/>
  <c r="O58" i="3"/>
  <c r="K58" i="3"/>
  <c r="P58" i="3" s="1"/>
  <c r="G58" i="3"/>
  <c r="F58" i="3"/>
  <c r="E58" i="3"/>
  <c r="Q57" i="3"/>
  <c r="R57" i="3" s="1"/>
  <c r="O57" i="3"/>
  <c r="L57" i="3"/>
  <c r="F57" i="3" s="1"/>
  <c r="K57" i="3"/>
  <c r="P57" i="3" s="1"/>
  <c r="G57" i="3"/>
  <c r="P56" i="3"/>
  <c r="O56" i="3"/>
  <c r="K56" i="3"/>
  <c r="Q56" i="3" s="1"/>
  <c r="R56" i="3" s="1"/>
  <c r="G56" i="3"/>
  <c r="F56" i="3"/>
  <c r="E56" i="3"/>
  <c r="P55" i="3"/>
  <c r="L55" i="3"/>
  <c r="K55" i="3"/>
  <c r="Q55" i="3" s="1"/>
  <c r="R55" i="3" s="1"/>
  <c r="G55" i="3"/>
  <c r="F55" i="3"/>
  <c r="E55" i="3"/>
  <c r="Q54" i="3"/>
  <c r="R54" i="3" s="1"/>
  <c r="P54" i="3"/>
  <c r="O54" i="3"/>
  <c r="G54" i="3"/>
  <c r="E54" i="3"/>
  <c r="Q53" i="3"/>
  <c r="R53" i="3" s="1"/>
  <c r="O53" i="3"/>
  <c r="K53" i="3"/>
  <c r="P53" i="3" s="1"/>
  <c r="G53" i="3"/>
  <c r="F53" i="3"/>
  <c r="E53" i="3"/>
  <c r="Q52" i="3"/>
  <c r="R52" i="3" s="1"/>
  <c r="O52" i="3"/>
  <c r="K52" i="3"/>
  <c r="P52" i="3" s="1"/>
  <c r="G52" i="3"/>
  <c r="F52" i="3"/>
  <c r="E52" i="3"/>
  <c r="Q51" i="3"/>
  <c r="R51" i="3" s="1"/>
  <c r="O51" i="3"/>
  <c r="K51" i="3"/>
  <c r="P51" i="3" s="1"/>
  <c r="G51" i="3"/>
  <c r="F51" i="3"/>
  <c r="E51" i="3"/>
  <c r="Q50" i="3"/>
  <c r="R50" i="3" s="1"/>
  <c r="O50" i="3"/>
  <c r="K50" i="3"/>
  <c r="P50" i="3" s="1"/>
  <c r="G50" i="3"/>
  <c r="F50" i="3"/>
  <c r="E50" i="3"/>
  <c r="Q49" i="3"/>
  <c r="R49" i="3" s="1"/>
  <c r="K49" i="3"/>
  <c r="P49" i="3" s="1"/>
  <c r="G49" i="3"/>
  <c r="F49" i="3"/>
  <c r="E49" i="3"/>
  <c r="Q48" i="3"/>
  <c r="R48" i="3" s="1"/>
  <c r="K48" i="3"/>
  <c r="P48" i="3" s="1"/>
  <c r="G48" i="3"/>
  <c r="F48" i="3"/>
  <c r="E48" i="3"/>
  <c r="Q47" i="3"/>
  <c r="R47" i="3" s="1"/>
  <c r="P47" i="3"/>
  <c r="O47" i="3"/>
  <c r="G47" i="3"/>
  <c r="E47" i="3"/>
  <c r="Q46" i="3"/>
  <c r="P46" i="3"/>
  <c r="O46" i="3"/>
  <c r="K46" i="3"/>
  <c r="G46" i="3"/>
  <c r="F46" i="3"/>
  <c r="E46" i="3"/>
  <c r="Q45" i="3"/>
  <c r="P45" i="3"/>
  <c r="O45" i="3"/>
  <c r="G45" i="3"/>
  <c r="E45" i="3"/>
  <c r="P44" i="3"/>
  <c r="K44" i="3"/>
  <c r="Q44" i="3" s="1"/>
  <c r="R44" i="3" s="1"/>
  <c r="G44" i="3"/>
  <c r="F44" i="3"/>
  <c r="E44" i="3"/>
  <c r="Q43" i="3"/>
  <c r="P43" i="3"/>
  <c r="O43" i="3"/>
  <c r="G43" i="3"/>
  <c r="E43" i="3"/>
  <c r="K42" i="3"/>
  <c r="Q42" i="3" s="1"/>
  <c r="R42" i="3" s="1"/>
  <c r="G42" i="3"/>
  <c r="F42" i="3"/>
  <c r="E42" i="3"/>
  <c r="K41" i="3"/>
  <c r="Q41" i="3" s="1"/>
  <c r="R41" i="3" s="1"/>
  <c r="G41" i="3"/>
  <c r="F41" i="3"/>
  <c r="E41" i="3"/>
  <c r="K40" i="3"/>
  <c r="Q40" i="3" s="1"/>
  <c r="R40" i="3" s="1"/>
  <c r="G40" i="3"/>
  <c r="F40" i="3"/>
  <c r="E40" i="3"/>
  <c r="K39" i="3"/>
  <c r="Q39" i="3" s="1"/>
  <c r="R39" i="3" s="1"/>
  <c r="G39" i="3"/>
  <c r="F39" i="3"/>
  <c r="E39" i="3"/>
  <c r="K38" i="3"/>
  <c r="Q38" i="3" s="1"/>
  <c r="R38" i="3" s="1"/>
  <c r="G38" i="3"/>
  <c r="F38" i="3"/>
  <c r="E38" i="3"/>
  <c r="Q37" i="3"/>
  <c r="R37" i="3" s="1"/>
  <c r="P37" i="3"/>
  <c r="L37" i="3"/>
  <c r="E37" i="3" s="1"/>
  <c r="K37" i="3"/>
  <c r="G37" i="3"/>
  <c r="F37" i="3"/>
  <c r="Q36" i="3"/>
  <c r="R36" i="3" s="1"/>
  <c r="K36" i="3"/>
  <c r="P36" i="3" s="1"/>
  <c r="G36" i="3"/>
  <c r="P35" i="3"/>
  <c r="K35" i="3"/>
  <c r="Q35" i="3" s="1"/>
  <c r="R35" i="3" s="1"/>
  <c r="G35" i="3"/>
  <c r="F35" i="3"/>
  <c r="E35" i="3"/>
  <c r="L34" i="3"/>
  <c r="L36" i="3" s="1"/>
  <c r="K34" i="3"/>
  <c r="Q34" i="3" s="1"/>
  <c r="R34" i="3" s="1"/>
  <c r="G34" i="3"/>
  <c r="F34" i="3"/>
  <c r="E34" i="3"/>
  <c r="Q33" i="3"/>
  <c r="R33" i="3" s="1"/>
  <c r="P33" i="3"/>
  <c r="L33" i="3"/>
  <c r="F33" i="3" s="1"/>
  <c r="K33" i="3"/>
  <c r="G33" i="3"/>
  <c r="Q32" i="3"/>
  <c r="P32" i="3"/>
  <c r="O32" i="3"/>
  <c r="K32" i="3"/>
  <c r="G32" i="3"/>
  <c r="F32" i="3"/>
  <c r="E32" i="3"/>
  <c r="Q31" i="3"/>
  <c r="P31" i="3"/>
  <c r="O31" i="3"/>
  <c r="G31" i="3"/>
  <c r="E31" i="3"/>
  <c r="P30" i="3"/>
  <c r="K30" i="3"/>
  <c r="Q30" i="3" s="1"/>
  <c r="R30" i="3" s="1"/>
  <c r="G30" i="3"/>
  <c r="F30" i="3"/>
  <c r="E30" i="3"/>
  <c r="K29" i="3"/>
  <c r="Q29" i="3" s="1"/>
  <c r="R29" i="3" s="1"/>
  <c r="G29" i="3"/>
  <c r="Q28" i="3"/>
  <c r="R28" i="3" s="1"/>
  <c r="P28" i="3"/>
  <c r="L28" i="3"/>
  <c r="F28" i="3" s="1"/>
  <c r="K28" i="3"/>
  <c r="G28" i="3"/>
  <c r="K27" i="3"/>
  <c r="Q27" i="3" s="1"/>
  <c r="R27" i="3" s="1"/>
  <c r="G27" i="3"/>
  <c r="P26" i="3"/>
  <c r="K26" i="3"/>
  <c r="Q26" i="3" s="1"/>
  <c r="R26" i="3" s="1"/>
  <c r="G26" i="3"/>
  <c r="Q25" i="3"/>
  <c r="R25" i="3" s="1"/>
  <c r="L25" i="3"/>
  <c r="L27" i="3" s="1"/>
  <c r="K25" i="3"/>
  <c r="P25" i="3" s="1"/>
  <c r="G25" i="3"/>
  <c r="P24" i="3"/>
  <c r="O24" i="3"/>
  <c r="K24" i="3"/>
  <c r="Q24" i="3" s="1"/>
  <c r="R24" i="3" s="1"/>
  <c r="G24" i="3"/>
  <c r="F24" i="3"/>
  <c r="E24" i="3"/>
  <c r="P23" i="3"/>
  <c r="O23" i="3"/>
  <c r="K23" i="3"/>
  <c r="Q23" i="3" s="1"/>
  <c r="R23" i="3" s="1"/>
  <c r="G23" i="3"/>
  <c r="F23" i="3"/>
  <c r="E23" i="3"/>
  <c r="O22" i="3"/>
  <c r="L22" i="3"/>
  <c r="K22" i="3"/>
  <c r="Q22" i="3" s="1"/>
  <c r="R22" i="3" s="1"/>
  <c r="G22" i="3"/>
  <c r="F22" i="3"/>
  <c r="E22" i="3"/>
  <c r="P21" i="3"/>
  <c r="K21" i="3"/>
  <c r="Q21" i="3" s="1"/>
  <c r="R21" i="3" s="1"/>
  <c r="G21" i="3"/>
  <c r="F21" i="3"/>
  <c r="E21" i="3"/>
  <c r="Q20" i="3"/>
  <c r="R20" i="3" s="1"/>
  <c r="P20" i="3"/>
  <c r="O20" i="3"/>
  <c r="G20" i="3"/>
  <c r="E20" i="3"/>
  <c r="Q19" i="3"/>
  <c r="R19" i="3" s="1"/>
  <c r="K19" i="3"/>
  <c r="P19" i="3" s="1"/>
  <c r="G19" i="3"/>
  <c r="O18" i="3"/>
  <c r="L18" i="3"/>
  <c r="K18" i="3"/>
  <c r="Q18" i="3" s="1"/>
  <c r="R18" i="3" s="1"/>
  <c r="G18" i="3"/>
  <c r="F18" i="3"/>
  <c r="E18" i="3"/>
  <c r="Q17" i="3"/>
  <c r="R17" i="3" s="1"/>
  <c r="P17" i="3"/>
  <c r="L17" i="3"/>
  <c r="E17" i="3" s="1"/>
  <c r="K17" i="3"/>
  <c r="G17" i="3"/>
  <c r="F17" i="3"/>
  <c r="Q16" i="3"/>
  <c r="R16" i="3" s="1"/>
  <c r="P16" i="3"/>
  <c r="O16" i="3"/>
  <c r="G16" i="3"/>
  <c r="E16" i="3"/>
  <c r="P15" i="3"/>
  <c r="O15" i="3"/>
  <c r="K15" i="3"/>
  <c r="Q15" i="3" s="1"/>
  <c r="R15" i="3" s="1"/>
  <c r="G15" i="3"/>
  <c r="F15" i="3"/>
  <c r="E15" i="3"/>
  <c r="S14" i="3"/>
  <c r="K14" i="3"/>
  <c r="Q14" i="3" s="1"/>
  <c r="R14" i="3" s="1"/>
  <c r="J14" i="3"/>
  <c r="G14" i="3"/>
  <c r="F14" i="3"/>
  <c r="E14" i="3"/>
  <c r="Q13" i="3"/>
  <c r="R13" i="3" s="1"/>
  <c r="O13" i="3"/>
  <c r="K13" i="3"/>
  <c r="P13" i="3" s="1"/>
  <c r="G13" i="3"/>
  <c r="F13" i="3"/>
  <c r="E13" i="3"/>
  <c r="Q12" i="3"/>
  <c r="R12" i="3" s="1"/>
  <c r="P12" i="3"/>
  <c r="O12" i="3"/>
  <c r="G12" i="3"/>
  <c r="E12" i="3"/>
  <c r="P11" i="3"/>
  <c r="O11" i="3"/>
  <c r="K11" i="3"/>
  <c r="Q11" i="3" s="1"/>
  <c r="R11" i="3" s="1"/>
  <c r="G11" i="3"/>
  <c r="F11" i="3"/>
  <c r="E11" i="3"/>
  <c r="P10" i="3"/>
  <c r="O10" i="3"/>
  <c r="K10" i="3"/>
  <c r="Q10" i="3" s="1"/>
  <c r="R10" i="3" s="1"/>
  <c r="G10" i="3"/>
  <c r="Q7" i="3" s="1"/>
  <c r="Q8" i="3" s="1"/>
  <c r="F10" i="3"/>
  <c r="E10" i="3"/>
  <c r="E7" i="3"/>
  <c r="S5" i="3"/>
  <c r="R172" i="3" s="1"/>
  <c r="K106" i="2"/>
  <c r="K107" i="2" s="1"/>
  <c r="M105" i="2"/>
  <c r="M106" i="2" s="1"/>
  <c r="K105" i="2"/>
  <c r="M104" i="2"/>
  <c r="K104" i="2"/>
  <c r="M102" i="2"/>
  <c r="M103" i="2" s="1"/>
  <c r="K102" i="2"/>
  <c r="M101" i="2"/>
  <c r="K110" i="2" s="1"/>
  <c r="K101" i="2"/>
  <c r="K109" i="2" s="1"/>
  <c r="M94" i="2"/>
  <c r="M93" i="2"/>
  <c r="M92" i="2"/>
  <c r="M91" i="2"/>
  <c r="M95" i="2" s="1"/>
  <c r="D84" i="2"/>
  <c r="G74" i="2"/>
  <c r="F74" i="2"/>
  <c r="J74" i="2" s="1"/>
  <c r="D74" i="2"/>
  <c r="J73" i="2"/>
  <c r="J72" i="2"/>
  <c r="G72" i="2"/>
  <c r="F72" i="2"/>
  <c r="E72" i="2"/>
  <c r="D72" i="2"/>
  <c r="I16" i="2" s="1"/>
  <c r="H16" i="2" s="1"/>
  <c r="J71" i="2"/>
  <c r="G70" i="2"/>
  <c r="F70" i="2"/>
  <c r="J70" i="2" s="1"/>
  <c r="E70" i="2"/>
  <c r="D70" i="2"/>
  <c r="J69" i="2"/>
  <c r="J68" i="2"/>
  <c r="G68" i="2"/>
  <c r="F68" i="2"/>
  <c r="E68" i="2"/>
  <c r="D68" i="2"/>
  <c r="J67" i="2"/>
  <c r="G66" i="2"/>
  <c r="F66" i="2"/>
  <c r="J66" i="2" s="1"/>
  <c r="E66" i="2"/>
  <c r="D66" i="2"/>
  <c r="J65" i="2"/>
  <c r="J64" i="2"/>
  <c r="G64" i="2"/>
  <c r="F64" i="2"/>
  <c r="E64" i="2"/>
  <c r="D64" i="2"/>
  <c r="I12" i="2" s="1"/>
  <c r="H12" i="2" s="1"/>
  <c r="J63" i="2"/>
  <c r="G62" i="2"/>
  <c r="F62" i="2"/>
  <c r="J62" i="2" s="1"/>
  <c r="E62" i="2"/>
  <c r="D62" i="2"/>
  <c r="J61" i="2"/>
  <c r="J60" i="2"/>
  <c r="G60" i="2"/>
  <c r="F60" i="2"/>
  <c r="E60" i="2"/>
  <c r="D60" i="2"/>
  <c r="J59" i="2"/>
  <c r="G58" i="2"/>
  <c r="F58" i="2"/>
  <c r="J58" i="2" s="1"/>
  <c r="E58" i="2"/>
  <c r="D58" i="2"/>
  <c r="J57" i="2"/>
  <c r="J56" i="2"/>
  <c r="G56" i="2"/>
  <c r="F56" i="2"/>
  <c r="E56" i="2"/>
  <c r="D56" i="2"/>
  <c r="I8" i="2" s="1"/>
  <c r="H8" i="2" s="1"/>
  <c r="J55" i="2"/>
  <c r="G54" i="2"/>
  <c r="F54" i="2"/>
  <c r="J54" i="2" s="1"/>
  <c r="E54" i="2"/>
  <c r="D54" i="2"/>
  <c r="J53" i="2"/>
  <c r="J52" i="2"/>
  <c r="G52" i="2"/>
  <c r="F52" i="2"/>
  <c r="E52" i="2"/>
  <c r="D52" i="2"/>
  <c r="J51" i="2"/>
  <c r="G50" i="2"/>
  <c r="F50" i="2"/>
  <c r="J50" i="2" s="1"/>
  <c r="E50" i="2"/>
  <c r="D50" i="2"/>
  <c r="R51" i="2" s="1"/>
  <c r="J49" i="2"/>
  <c r="G48" i="2"/>
  <c r="F48" i="2"/>
  <c r="J48" i="2" s="1"/>
  <c r="E48" i="2"/>
  <c r="D48" i="2"/>
  <c r="I4" i="2" s="1"/>
  <c r="H4" i="2" s="1"/>
  <c r="J47" i="2"/>
  <c r="J46" i="2"/>
  <c r="G46" i="2"/>
  <c r="F46" i="2"/>
  <c r="E46" i="2"/>
  <c r="D46" i="2"/>
  <c r="R47" i="2" s="1"/>
  <c r="J45" i="2"/>
  <c r="G44" i="2"/>
  <c r="F44" i="2"/>
  <c r="J44" i="2" s="1"/>
  <c r="E44" i="2"/>
  <c r="D44" i="2"/>
  <c r="J43" i="2"/>
  <c r="J29" i="2"/>
  <c r="G29" i="2"/>
  <c r="F88" i="2" s="1"/>
  <c r="F29" i="2"/>
  <c r="F84" i="2" s="1"/>
  <c r="E29" i="2"/>
  <c r="D29" i="2"/>
  <c r="I1" i="2" s="1"/>
  <c r="H1" i="2" s="1"/>
  <c r="B27" i="2"/>
  <c r="C21" i="2"/>
  <c r="I17" i="2"/>
  <c r="H17" i="2"/>
  <c r="C17" i="2"/>
  <c r="C16" i="2"/>
  <c r="I15" i="2"/>
  <c r="H15" i="2"/>
  <c r="C15" i="2"/>
  <c r="I14" i="2"/>
  <c r="H14" i="2"/>
  <c r="I13" i="2"/>
  <c r="H13" i="2"/>
  <c r="I11" i="2"/>
  <c r="H11" i="2"/>
  <c r="I10" i="2"/>
  <c r="H10" i="2"/>
  <c r="I9" i="2"/>
  <c r="H9" i="2"/>
  <c r="I7" i="2"/>
  <c r="H7" i="2"/>
  <c r="I6" i="2"/>
  <c r="H6" i="2"/>
  <c r="P5" i="2"/>
  <c r="I5" i="2"/>
  <c r="H5" i="2"/>
  <c r="I2" i="2"/>
  <c r="H2" i="2" s="1"/>
  <c r="F36" i="3" l="1"/>
  <c r="E36" i="3"/>
  <c r="O36" i="3"/>
  <c r="F27" i="3"/>
  <c r="E27" i="3"/>
  <c r="O27" i="3"/>
  <c r="E25" i="3"/>
  <c r="P27" i="3"/>
  <c r="O28" i="3"/>
  <c r="L29" i="3"/>
  <c r="O33" i="3"/>
  <c r="E57" i="3"/>
  <c r="Q86" i="3"/>
  <c r="R86" i="3" s="1"/>
  <c r="Q87" i="3"/>
  <c r="R87" i="3" s="1"/>
  <c r="Q88" i="3"/>
  <c r="R88" i="3" s="1"/>
  <c r="Q89" i="3"/>
  <c r="R89" i="3" s="1"/>
  <c r="Q90" i="3"/>
  <c r="R90" i="3" s="1"/>
  <c r="O93" i="3"/>
  <c r="O101" i="3"/>
  <c r="Q112" i="3"/>
  <c r="R112" i="3" s="1"/>
  <c r="P112" i="3"/>
  <c r="O112" i="3"/>
  <c r="Q120" i="3"/>
  <c r="R120" i="3" s="1"/>
  <c r="P120" i="3"/>
  <c r="O120" i="3"/>
  <c r="Q128" i="3"/>
  <c r="R128" i="3" s="1"/>
  <c r="P128" i="3"/>
  <c r="O128" i="3"/>
  <c r="Q136" i="3"/>
  <c r="R136" i="3" s="1"/>
  <c r="P136" i="3"/>
  <c r="O136" i="3"/>
  <c r="Q144" i="3"/>
  <c r="R144" i="3" s="1"/>
  <c r="P144" i="3"/>
  <c r="O144" i="3"/>
  <c r="Q123" i="3"/>
  <c r="R123" i="3" s="1"/>
  <c r="P123" i="3"/>
  <c r="O123" i="3"/>
  <c r="Q139" i="3"/>
  <c r="R139" i="3" s="1"/>
  <c r="P139" i="3"/>
  <c r="O139" i="3"/>
  <c r="F25" i="3"/>
  <c r="O30" i="3"/>
  <c r="O34" i="3"/>
  <c r="O35" i="3"/>
  <c r="O44" i="3"/>
  <c r="O68" i="3"/>
  <c r="O69" i="3"/>
  <c r="O70" i="3"/>
  <c r="O71" i="3"/>
  <c r="O84" i="3"/>
  <c r="O92" i="3"/>
  <c r="P93" i="3"/>
  <c r="R94" i="3"/>
  <c r="O100" i="3"/>
  <c r="P101" i="3"/>
  <c r="R102" i="3"/>
  <c r="Q106" i="3"/>
  <c r="R106" i="3" s="1"/>
  <c r="O106" i="3"/>
  <c r="Q109" i="3"/>
  <c r="R109" i="3" s="1"/>
  <c r="P109" i="3"/>
  <c r="O109" i="3"/>
  <c r="Q117" i="3"/>
  <c r="R117" i="3" s="1"/>
  <c r="P117" i="3"/>
  <c r="O117" i="3"/>
  <c r="Q125" i="3"/>
  <c r="R125" i="3" s="1"/>
  <c r="P125" i="3"/>
  <c r="O125" i="3"/>
  <c r="Q133" i="3"/>
  <c r="R133" i="3" s="1"/>
  <c r="P133" i="3"/>
  <c r="O133" i="3"/>
  <c r="Q141" i="3"/>
  <c r="R141" i="3" s="1"/>
  <c r="P141" i="3"/>
  <c r="O141" i="3"/>
  <c r="P29" i="3"/>
  <c r="R31" i="3"/>
  <c r="P34" i="3"/>
  <c r="R45" i="3"/>
  <c r="R46" i="3"/>
  <c r="R72" i="3"/>
  <c r="R73" i="3"/>
  <c r="R74" i="3"/>
  <c r="P84" i="3"/>
  <c r="P92" i="3"/>
  <c r="O99" i="3"/>
  <c r="P100" i="3"/>
  <c r="P106" i="3"/>
  <c r="Q114" i="3"/>
  <c r="R114" i="3" s="1"/>
  <c r="P114" i="3"/>
  <c r="O114" i="3"/>
  <c r="Q122" i="3"/>
  <c r="R122" i="3" s="1"/>
  <c r="P122" i="3"/>
  <c r="O122" i="3"/>
  <c r="Q130" i="3"/>
  <c r="R130" i="3" s="1"/>
  <c r="P130" i="3"/>
  <c r="O130" i="3"/>
  <c r="Q138" i="3"/>
  <c r="R138" i="3" s="1"/>
  <c r="P138" i="3"/>
  <c r="O138" i="3"/>
  <c r="R32" i="3"/>
  <c r="O14" i="3"/>
  <c r="O17" i="3"/>
  <c r="O21" i="3"/>
  <c r="E28" i="3"/>
  <c r="E33" i="3"/>
  <c r="O37" i="3"/>
  <c r="O38" i="3"/>
  <c r="O39" i="3"/>
  <c r="O40" i="3"/>
  <c r="O41" i="3"/>
  <c r="O42" i="3"/>
  <c r="O98" i="3"/>
  <c r="P99" i="3"/>
  <c r="Q105" i="3"/>
  <c r="R105" i="3" s="1"/>
  <c r="O105" i="3"/>
  <c r="Q111" i="3"/>
  <c r="R111" i="3" s="1"/>
  <c r="P111" i="3"/>
  <c r="O111" i="3"/>
  <c r="Q119" i="3"/>
  <c r="R119" i="3" s="1"/>
  <c r="P119" i="3"/>
  <c r="O119" i="3"/>
  <c r="Q127" i="3"/>
  <c r="R127" i="3" s="1"/>
  <c r="P127" i="3"/>
  <c r="O127" i="3"/>
  <c r="Q135" i="3"/>
  <c r="R135" i="3" s="1"/>
  <c r="P135" i="3"/>
  <c r="O135" i="3"/>
  <c r="Q143" i="3"/>
  <c r="R143" i="3" s="1"/>
  <c r="P143" i="3"/>
  <c r="O143" i="3"/>
  <c r="Q107" i="3"/>
  <c r="R107" i="3" s="1"/>
  <c r="P107" i="3"/>
  <c r="O107" i="3"/>
  <c r="Q131" i="3"/>
  <c r="R131" i="3" s="1"/>
  <c r="P131" i="3"/>
  <c r="O131" i="3"/>
  <c r="P14" i="3"/>
  <c r="P38" i="3"/>
  <c r="P39" i="3"/>
  <c r="P40" i="3"/>
  <c r="P41" i="3"/>
  <c r="P42" i="3"/>
  <c r="R43" i="3"/>
  <c r="O55" i="3"/>
  <c r="R67" i="3"/>
  <c r="R83" i="3"/>
  <c r="R91" i="3"/>
  <c r="Q108" i="3"/>
  <c r="R108" i="3" s="1"/>
  <c r="P108" i="3"/>
  <c r="O108" i="3"/>
  <c r="Q116" i="3"/>
  <c r="R116" i="3" s="1"/>
  <c r="P116" i="3"/>
  <c r="O116" i="3"/>
  <c r="Q124" i="3"/>
  <c r="R124" i="3" s="1"/>
  <c r="P124" i="3"/>
  <c r="O124" i="3"/>
  <c r="Q132" i="3"/>
  <c r="R132" i="3" s="1"/>
  <c r="P132" i="3"/>
  <c r="O132" i="3"/>
  <c r="Q140" i="3"/>
  <c r="R140" i="3" s="1"/>
  <c r="P140" i="3"/>
  <c r="O140" i="3"/>
  <c r="R151" i="3"/>
  <c r="R159" i="3"/>
  <c r="Q115" i="3"/>
  <c r="R115" i="3" s="1"/>
  <c r="P115" i="3"/>
  <c r="O115" i="3"/>
  <c r="L19" i="3"/>
  <c r="P18" i="3"/>
  <c r="L26" i="3"/>
  <c r="O49" i="3"/>
  <c r="R82" i="3"/>
  <c r="R98" i="3"/>
  <c r="Q113" i="3"/>
  <c r="R113" i="3" s="1"/>
  <c r="P113" i="3"/>
  <c r="O113" i="3"/>
  <c r="Q121" i="3"/>
  <c r="R121" i="3" s="1"/>
  <c r="P121" i="3"/>
  <c r="O121" i="3"/>
  <c r="Q129" i="3"/>
  <c r="R129" i="3" s="1"/>
  <c r="P129" i="3"/>
  <c r="O129" i="3"/>
  <c r="Q137" i="3"/>
  <c r="R137" i="3" s="1"/>
  <c r="P137" i="3"/>
  <c r="O137" i="3"/>
  <c r="Q145" i="3"/>
  <c r="R145" i="3" s="1"/>
  <c r="P145" i="3"/>
  <c r="O145" i="3"/>
  <c r="P22" i="3"/>
  <c r="P7" i="3" s="1"/>
  <c r="O25" i="3"/>
  <c r="O48" i="3"/>
  <c r="R81" i="3"/>
  <c r="O95" i="3"/>
  <c r="P96" i="3"/>
  <c r="O103" i="3"/>
  <c r="P104" i="3"/>
  <c r="Q110" i="3"/>
  <c r="R110" i="3" s="1"/>
  <c r="P110" i="3"/>
  <c r="O110" i="3"/>
  <c r="Q118" i="3"/>
  <c r="R118" i="3" s="1"/>
  <c r="P118" i="3"/>
  <c r="O118" i="3"/>
  <c r="Q126" i="3"/>
  <c r="R126" i="3" s="1"/>
  <c r="P126" i="3"/>
  <c r="O126" i="3"/>
  <c r="Q134" i="3"/>
  <c r="R134" i="3" s="1"/>
  <c r="P134" i="3"/>
  <c r="O134" i="3"/>
  <c r="Q142" i="3"/>
  <c r="R142" i="3" s="1"/>
  <c r="P142" i="3"/>
  <c r="O142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F89" i="2"/>
  <c r="J76" i="2"/>
  <c r="K80" i="2"/>
  <c r="D86" i="2"/>
  <c r="D89" i="2" s="1"/>
  <c r="I3" i="2"/>
  <c r="H3" i="2" s="1"/>
  <c r="M107" i="2"/>
  <c r="F29" i="3" l="1"/>
  <c r="E29" i="3"/>
  <c r="O29" i="3"/>
  <c r="O19" i="3"/>
  <c r="O7" i="3" s="1"/>
  <c r="F19" i="3"/>
  <c r="E19" i="3"/>
  <c r="O26" i="3"/>
  <c r="F26" i="3"/>
  <c r="E26" i="3"/>
  <c r="F90" i="2"/>
  <c r="F91" i="2" s="1"/>
  <c r="G93" i="2" s="1"/>
  <c r="C85" i="2"/>
  <c r="C90" i="2"/>
  <c r="M108" i="2"/>
  <c r="F85" i="2"/>
  <c r="F86" i="2" s="1"/>
  <c r="G9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Killerjo</author>
    <author>Monsieur Plan</author>
  </authors>
  <commentList>
    <comment ref="D13" authorId="0" shapeId="0" xr:uid="{8F2A7238-742D-4F79-A714-AD627E4188E8}">
      <text>
        <r>
          <rPr>
            <b/>
            <sz val="9"/>
            <color indexed="81"/>
            <rFont val="Tahoma"/>
            <family val="2"/>
          </rPr>
          <t>date avec un slatch et le numero de l'estimation
210219/1 pour la 1ere estimation réalisée le 21 fevrier 2019</t>
        </r>
      </text>
    </comment>
    <comment ref="C15" authorId="0" shapeId="0" xr:uid="{5DAB2D77-5CA2-41D4-9E07-8831AA1C434E}">
      <text>
        <r>
          <rPr>
            <b/>
            <sz val="9"/>
            <color indexed="81"/>
            <rFont val="Tahoma"/>
            <family val="2"/>
          </rPr>
          <t>Indiquer nom et prénom des clients</t>
        </r>
      </text>
    </comment>
    <comment ref="L15" authorId="0" shapeId="0" xr:uid="{BFA80795-9A4F-400B-BC41-2758E808029D}">
      <text>
        <r>
          <rPr>
            <b/>
            <sz val="9"/>
            <color indexed="81"/>
            <rFont val="Tahoma"/>
            <family val="2"/>
          </rPr>
          <t>Indiquer la marge de sécurité à prévoir</t>
        </r>
      </text>
    </comment>
    <comment ref="C16" authorId="0" shapeId="0" xr:uid="{F7F89767-A719-4348-8B21-AE406DBDCBD3}">
      <text>
        <r>
          <rPr>
            <b/>
            <sz val="9"/>
            <color indexed="81"/>
            <rFont val="Tahoma"/>
            <family val="2"/>
          </rPr>
          <t>Indiquer l'adresse 1</t>
        </r>
      </text>
    </comment>
    <comment ref="C17" authorId="0" shapeId="0" xr:uid="{3804E7A1-5D95-446E-9F05-25C6900FE8B3}">
      <text>
        <r>
          <rPr>
            <b/>
            <sz val="9"/>
            <color indexed="81"/>
            <rFont val="Tahoma"/>
            <family val="2"/>
          </rPr>
          <t>Indiquer uniquement la ville</t>
        </r>
      </text>
    </comment>
    <comment ref="B19" authorId="1" shapeId="0" xr:uid="{AC8590CE-8EE0-44C2-8B58-EEEFE80AB639}">
      <text>
        <r>
          <rPr>
            <b/>
            <sz val="9"/>
            <color indexed="81"/>
            <rFont val="Tahoma"/>
            <family val="2"/>
          </rPr>
          <t>Indiquer si le projet est neuf ou réno
NE MODIFIE QUE LE MONTANT DES OPTIONS</t>
        </r>
      </text>
    </comment>
    <comment ref="C21" authorId="1" shapeId="0" xr:uid="{6C894669-C158-43C9-BC45-68FA6AA01E7C}">
      <text>
        <r>
          <rPr>
            <b/>
            <sz val="9"/>
            <color indexed="81"/>
            <rFont val="Tahoma"/>
            <family val="2"/>
          </rPr>
          <t xml:space="preserve">Indiquer le nom du projet </t>
        </r>
      </text>
    </comment>
    <comment ref="B27" authorId="0" shapeId="0" xr:uid="{5366D145-749D-4406-A67D-E7854C7AC975}">
      <text>
        <r>
          <rPr>
            <b/>
            <sz val="9"/>
            <color indexed="81"/>
            <rFont val="Tahoma"/>
            <family val="2"/>
          </rPr>
          <t>Indiquer la surface à construire ou rénover</t>
        </r>
      </text>
    </comment>
    <comment ref="B31" authorId="1" shapeId="0" xr:uid="{44CFD86B-B202-4322-A231-D9D1F569179A}">
      <text>
        <r>
          <rPr>
            <b/>
            <sz val="9"/>
            <color indexed="81"/>
            <rFont val="Tahoma"/>
            <family val="2"/>
          </rPr>
          <t>Necessaire uniquement pour les construction neuves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Monsieur Plan</author>
    <author>Killerjo</author>
    <author>Creatis Habitat</author>
  </authors>
  <commentList>
    <comment ref="H4" authorId="0" shapeId="0" xr:uid="{21AA3BA6-7EA5-4A26-B572-A3C1AFEA5D31}">
      <text>
        <r>
          <rPr>
            <b/>
            <sz val="9"/>
            <color indexed="81"/>
            <rFont val="Tahoma"/>
            <family val="2"/>
          </rPr>
          <t xml:space="preserve">Laurène Delalande:
</t>
        </r>
        <r>
          <rPr>
            <sz val="9"/>
            <color indexed="81"/>
            <rFont val="Tahoma"/>
            <family val="2"/>
          </rPr>
          <t xml:space="preserve">Si une cellule est verte, cela veut dire que le tarif a été augmenté par rapport au prix initial. Si elle est rouge le prix a été réduit
</t>
        </r>
      </text>
    </comment>
    <comment ref="L5" authorId="1" shapeId="0" xr:uid="{B6184C7B-027B-421C-97EB-174E11BEDFAE}">
      <text>
        <r>
          <rPr>
            <b/>
            <sz val="9"/>
            <color indexed="81"/>
            <rFont val="Tahoma"/>
            <family val="2"/>
          </rPr>
          <t>COMPRIS dans le prix convenu</t>
        </r>
      </text>
    </comment>
    <comment ref="M5" authorId="1" shapeId="0" xr:uid="{56E7A16A-7538-46C8-97DB-10CCF521F306}">
      <text>
        <r>
          <rPr>
            <b/>
            <sz val="9"/>
            <color indexed="81"/>
            <rFont val="Tahoma"/>
            <family val="2"/>
          </rPr>
          <t>COMPRIS dans le prix convenu</t>
        </r>
      </text>
    </comment>
    <comment ref="N5" authorId="1" shapeId="0" xr:uid="{072DD04E-3EBF-4977-B948-CCCDE5DFEA34}">
      <text>
        <r>
          <rPr>
            <b/>
            <sz val="9"/>
            <color indexed="81"/>
            <rFont val="Tahoma"/>
            <family val="2"/>
          </rPr>
          <t>NON COMPRIS dans le prix convenu</t>
        </r>
      </text>
    </comment>
    <comment ref="S5" authorId="1" shapeId="0" xr:uid="{D540911E-E9D5-4718-BAEB-9786C5884444}">
      <text>
        <r>
          <rPr>
            <b/>
            <sz val="9"/>
            <color indexed="81"/>
            <rFont val="Tahoma"/>
            <family val="2"/>
          </rPr>
          <t>Concerne uniquement les ouvrages non compris dans le prix convenu</t>
        </r>
      </text>
    </comment>
    <comment ref="C10" authorId="0" shapeId="0" xr:uid="{25643B7D-88EA-4CFE-859B-28618B567ACA}">
      <text>
        <r>
          <rPr>
            <b/>
            <sz val="9"/>
            <color indexed="81"/>
            <rFont val="Tahoma"/>
            <family val="2"/>
          </rPr>
          <t>Necessaire uniquement pour les construction neuves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 xr:uid="{E0B31B88-C15F-43D2-AD80-76E88EE08BFF}">
      <text>
        <r>
          <rPr>
            <b/>
            <sz val="9"/>
            <color indexed="81"/>
            <rFont val="Tahoma"/>
            <family val="2"/>
          </rPr>
          <t>Necessaire uniquement pour les construction neuves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E1FE4EB-6F8E-47EF-A9A8-2954558DF739}">
      <text>
        <r>
          <rPr>
            <b/>
            <sz val="9"/>
            <color indexed="81"/>
            <rFont val="Tahoma"/>
            <family val="2"/>
          </rPr>
          <t>A mettre par defaut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95414F4E-D83A-493D-925E-5178BED008FD}">
      <text>
        <r>
          <rPr>
            <b/>
            <sz val="9"/>
            <color indexed="81"/>
            <rFont val="Tahoma"/>
            <family val="2"/>
          </rPr>
          <t>A mettre par defaut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 xr:uid="{765BCE5D-D30F-452E-BADA-18B4C039EBB6}">
      <text>
        <r>
          <rPr>
            <b/>
            <sz val="9"/>
            <color indexed="81"/>
            <rFont val="Tahoma"/>
            <family val="2"/>
          </rPr>
          <t>Ne jamais prevoir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E4E3F3A0-5B5A-4073-8F19-2FE5AD3EC1DE}">
      <text>
        <r>
          <rPr>
            <b/>
            <sz val="9"/>
            <color indexed="81"/>
            <rFont val="Tahoma"/>
            <family val="2"/>
          </rPr>
          <t>Indiquer en m² l'emprise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" authorId="0" shapeId="0" xr:uid="{92074F3C-06DD-446F-B682-D08D9CDFAA2C}">
      <text>
        <r>
          <rPr>
            <b/>
            <sz val="9"/>
            <color indexed="81"/>
            <rFont val="Tahoma"/>
            <family val="2"/>
          </rPr>
          <t>Correspond au lineaire de la construction multiplié par 0.50 x 0.50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" authorId="0" shapeId="0" xr:uid="{1F1269C7-C043-46DF-946E-F5FDA8FFEFC2}">
      <text>
        <r>
          <rPr>
            <b/>
            <sz val="9"/>
            <color indexed="81"/>
            <rFont val="Tahoma"/>
            <family val="2"/>
          </rPr>
          <t>Correspond aux terres evacuées pour le terrassement et le decapage du terrain sur 30cm de hauteur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 xr:uid="{EA8AA0AF-2EDC-4D28-BA2F-963CEED84684}">
      <text>
        <r>
          <rPr>
            <b/>
            <sz val="9"/>
            <color indexed="81"/>
            <rFont val="Tahoma"/>
            <family val="2"/>
          </rPr>
          <t>Preferer les semelles filantes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D9B8CFBC-7BF2-4C28-91F1-5FC16CE4BF79}">
      <text>
        <r>
          <rPr>
            <b/>
            <sz val="9"/>
            <color indexed="81"/>
            <rFont val="Tahoma"/>
            <family val="2"/>
          </rPr>
          <t>Correspond au lineaire de la construction multiplié par 0.15 x 0.35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 shapeId="0" xr:uid="{691BB803-ED30-435D-B470-366F5541153C}">
      <text>
        <r>
          <rPr>
            <b/>
            <sz val="9"/>
            <color indexed="81"/>
            <rFont val="Tahoma"/>
            <family val="2"/>
          </rPr>
          <t>Prevoir si la dalle a une grande portée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" authorId="0" shapeId="0" xr:uid="{7941B5A9-EE77-4AA4-B995-9DA1F2A02C23}">
      <text>
        <r>
          <rPr>
            <b/>
            <sz val="9"/>
            <color indexed="81"/>
            <rFont val="Tahoma"/>
            <family val="2"/>
          </rPr>
          <t>Prevoir uniquement pour les construction neuves</t>
        </r>
      </text>
    </comment>
    <comment ref="C25" authorId="0" shapeId="0" xr:uid="{1A8F2802-D4D1-4649-9650-A3ADB0A8DEB2}">
      <text>
        <r>
          <rPr>
            <b/>
            <sz val="9"/>
            <color indexed="81"/>
            <rFont val="Tahoma"/>
            <family val="2"/>
          </rPr>
          <t>Correspond au lineaire de la construction multiplié par la hauteur de 2 parpaings (0.40)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6" authorId="0" shapeId="0" xr:uid="{A4392D85-75D5-4B95-81F6-C22D969BA8C2}">
      <text>
        <r>
          <rPr>
            <b/>
            <sz val="9"/>
            <color indexed="81"/>
            <rFont val="Tahoma"/>
            <family val="2"/>
          </rPr>
          <t>Correspond à la même quantité que les fondations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 xr:uid="{5583A3B5-D882-4638-9398-2F6862128CB9}">
      <text>
        <r>
          <rPr>
            <b/>
            <sz val="9"/>
            <color indexed="81"/>
            <rFont val="Tahoma"/>
            <family val="2"/>
          </rPr>
          <t>Correspond à la même quantité que les fondations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" authorId="0" shapeId="0" xr:uid="{7CCFEDBB-4158-4DFF-B9A0-A63793012306}">
      <text>
        <r>
          <rPr>
            <b/>
            <sz val="9"/>
            <color indexed="81"/>
            <rFont val="Tahoma"/>
            <family val="2"/>
          </rPr>
          <t>Correspond au lineaire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 shapeId="0" xr:uid="{DF4AA35D-3B01-4F2E-8046-609093CB6C18}">
      <text>
        <r>
          <rPr>
            <b/>
            <sz val="9"/>
            <color indexed="81"/>
            <rFont val="Tahoma"/>
            <family val="2"/>
          </rPr>
          <t>Correspond à la même quantité que les fondations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" authorId="0" shapeId="0" xr:uid="{F587CDF0-252A-43F5-9644-62907A620BEF}">
      <text>
        <r>
          <rPr>
            <b/>
            <sz val="9"/>
            <color indexed="81"/>
            <rFont val="Tahoma"/>
            <family val="2"/>
          </rPr>
          <t>Correspond au lineaire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" authorId="0" shapeId="0" xr:uid="{94D1C049-82D4-4181-9A07-685F4D3ED1A0}">
      <text>
        <r>
          <rPr>
            <b/>
            <sz val="9"/>
            <color indexed="81"/>
            <rFont val="Tahoma"/>
            <family val="2"/>
          </rPr>
          <t>Correspond à la surface à l'interieur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2" shapeId="0" xr:uid="{7FA361B2-E503-4FA5-81E3-F25DEDD01C5D}">
      <text>
        <r>
          <rPr>
            <b/>
            <sz val="9"/>
            <color indexed="81"/>
            <rFont val="Tahoma"/>
            <family val="2"/>
          </rPr>
          <t>Creatis Habitat:</t>
        </r>
        <r>
          <rPr>
            <sz val="9"/>
            <color indexed="81"/>
            <rFont val="Tahoma"/>
            <family val="2"/>
          </rPr>
          <t xml:space="preserve">
Correspond au lineaire de la construction
</t>
        </r>
      </text>
    </comment>
    <comment ref="C34" authorId="0" shapeId="0" xr:uid="{C3960DBF-3014-4FF6-A8F7-07E4809F2119}">
      <text>
        <r>
          <rPr>
            <b/>
            <sz val="9"/>
            <color indexed="81"/>
            <rFont val="Tahoma"/>
            <family val="2"/>
          </rPr>
          <t>Correspond à la surface à l'interieur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 xr:uid="{6F437DE4-812D-4623-8FBF-D7541B6E1694}">
      <text>
        <r>
          <rPr>
            <b/>
            <sz val="9"/>
            <color indexed="81"/>
            <rFont val="Tahoma"/>
            <family val="2"/>
          </rPr>
          <t>Correspond à la surface à l'interieur de la construction, sauf dans les garage ou il n'y a pas d'isolation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6" authorId="0" shapeId="0" xr:uid="{64A73469-88E7-4FD5-A9EE-287005CAA0F1}">
      <text>
        <r>
          <rPr>
            <b/>
            <sz val="9"/>
            <color indexed="81"/>
            <rFont val="Tahoma"/>
            <family val="2"/>
          </rPr>
          <t>Correspond à la surface à l'interieur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 shapeId="0" xr:uid="{FA674573-1DC9-4AFA-887D-A642BBF2BCE1}">
      <text>
        <r>
          <rPr>
            <b/>
            <sz val="9"/>
            <color indexed="81"/>
            <rFont val="Tahoma"/>
            <family val="2"/>
          </rPr>
          <t>Correspond à la surface à l'interieur de la construction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" authorId="0" shapeId="0" xr:uid="{26621DB5-DE70-4EFB-8C48-F7854AB93AA9}">
      <text>
        <r>
          <rPr>
            <b/>
            <sz val="9"/>
            <color indexed="81"/>
            <rFont val="Tahoma"/>
            <family val="2"/>
          </rPr>
          <t>Lineaire du mur exterieur jusqu'au point d'evacuation dans la dalle (toilettes, douche ou autre)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 shapeId="0" xr:uid="{CC3C1A30-77CD-4C2D-B0D2-A00E5AAB2F9F}">
      <text>
        <r>
          <rPr>
            <b/>
            <sz val="9"/>
            <color indexed="81"/>
            <rFont val="Tahoma"/>
            <family val="2"/>
          </rPr>
          <t xml:space="preserve">Lineaire du mur exterieur jusqu'à l'endroit de livraison </t>
        </r>
      </text>
    </comment>
    <comment ref="C40" authorId="0" shapeId="0" xr:uid="{42709F5C-302B-46DD-8381-96D1435FC4EE}">
      <text>
        <r>
          <rPr>
            <b/>
            <sz val="9"/>
            <color indexed="81"/>
            <rFont val="Tahoma"/>
            <family val="2"/>
          </rPr>
          <t>Linéaire du mur exterieur jusqu'à l'endroit de livraison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 xr:uid="{EAA13970-917B-4736-93AB-562880C8C639}">
      <text>
        <r>
          <rPr>
            <b/>
            <sz val="9"/>
            <color indexed="81"/>
            <rFont val="Tahoma"/>
            <family val="2"/>
          </rPr>
          <t>Lineaire du mur exterieur jusqu'à l'endroit de livraison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" authorId="0" shapeId="0" xr:uid="{38EC7AA2-70B5-4A3D-8B54-DBCBB3F25A7F}">
      <text>
        <r>
          <rPr>
            <b/>
            <sz val="9"/>
            <color indexed="81"/>
            <rFont val="Tahoma"/>
            <family val="2"/>
          </rPr>
          <t>Correspond aux seuils des portes fenetres et des portes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" authorId="0" shapeId="0" xr:uid="{0179202A-E2E1-4574-ACF1-4501CCDB3093}">
      <text>
        <r>
          <rPr>
            <b/>
            <sz val="9"/>
            <color indexed="81"/>
            <rFont val="Tahoma"/>
            <family val="2"/>
          </rPr>
          <t>Correspond aux appuis de fenêtres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" authorId="0" shapeId="0" xr:uid="{0DB63FD0-D805-4357-8E4F-42DFA63778D6}">
      <text>
        <r>
          <rPr>
            <b/>
            <sz val="9"/>
            <color indexed="81"/>
            <rFont val="Tahoma"/>
            <family val="2"/>
          </rPr>
          <t>Correspond à 2x la hauteur et la largeur de chaque fenêtre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0" shapeId="0" xr:uid="{3CECCF7B-8D74-4129-9DB9-F58D7E05FA31}">
      <text>
        <r>
          <rPr>
            <b/>
            <sz val="9"/>
            <color indexed="81"/>
            <rFont val="Tahoma"/>
            <family val="2"/>
          </rPr>
          <t>Correspond au lineaire de la construction multiplié par 0.20 x 0.20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" authorId="0" shapeId="0" xr:uid="{3B296119-D83F-465B-81B4-B96201DCCF9F}">
      <text>
        <r>
          <rPr>
            <b/>
            <sz val="9"/>
            <color indexed="81"/>
            <rFont val="Tahoma"/>
            <family val="2"/>
          </rPr>
          <t>Prévoir un poteau à chaque angle de la construction, de chaque coté de chaque baie supérieur à 2.40m de large et dans tout mur dont la longueur exède 4m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7" authorId="0" shapeId="0" xr:uid="{ABBC1FAA-B332-4065-8E39-01E9FED005A6}">
      <text>
        <r>
          <rPr>
            <b/>
            <sz val="9"/>
            <color indexed="81"/>
            <rFont val="Tahoma"/>
            <family val="2"/>
          </rPr>
          <t>Correspond à la largeur de chaque ouverture (porte, fenetre ou baie) multiplié par 0.2 x 0.1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8" authorId="0" shapeId="0" xr:uid="{429E7DFD-AA9A-41AB-8E63-CD048AA36AA8}">
      <text>
        <r>
          <rPr>
            <b/>
            <sz val="9"/>
            <color indexed="81"/>
            <rFont val="Tahoma"/>
            <family val="2"/>
          </rPr>
          <t>Correspond à la longueur de chaque poutre multiplié par 0.2 x 0.2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06489509-7468-4A4F-961F-30403F9B6E44}">
      <text>
        <r>
          <rPr>
            <b/>
            <sz val="9"/>
            <color indexed="81"/>
            <rFont val="Tahoma"/>
            <family val="2"/>
          </rPr>
          <t>Uniquement pour les toitures à pentes. Correspond au lineaire de chaque coté de la toiture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" authorId="0" shapeId="0" xr:uid="{9FFB19AA-8626-45B6-9022-BBC670BE2C4D}">
      <text>
        <r>
          <rPr>
            <b/>
            <sz val="9"/>
            <color indexed="81"/>
            <rFont val="Tahoma"/>
            <family val="2"/>
          </rPr>
          <t>Correspond à la longueur de chaque poutre multiplié par 0.2 x 0.2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0" shapeId="0" xr:uid="{4AA593B4-E9CD-4316-BA60-9CB8D81CA175}">
      <text>
        <r>
          <rPr>
            <b/>
            <sz val="9"/>
            <color indexed="81"/>
            <rFont val="Tahoma"/>
            <family val="2"/>
          </rPr>
          <t>Uniquement pour une ouverture inférieure à 90cm de large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8" authorId="2" shapeId="0" xr:uid="{66BA4049-4EEF-4841-AB87-AD6BDE31D4A8}">
      <text>
        <r>
          <rPr>
            <b/>
            <sz val="9"/>
            <color indexed="81"/>
            <rFont val="Tahoma"/>
            <family val="2"/>
          </rPr>
          <t>Creatis Habitat:</t>
        </r>
        <r>
          <rPr>
            <sz val="9"/>
            <color indexed="81"/>
            <rFont val="Tahoma"/>
            <family val="2"/>
          </rPr>
          <t xml:space="preserve">
12 à 48m horiz
16 a 52m verti</t>
        </r>
      </text>
    </comment>
    <comment ref="C89" authorId="2" shapeId="0" xr:uid="{B62E1386-F683-4FBE-A391-C803F06E36A6}">
      <text>
        <r>
          <rPr>
            <b/>
            <sz val="9"/>
            <color indexed="81"/>
            <rFont val="Tahoma"/>
            <family val="2"/>
          </rPr>
          <t>Creatis Habitat:</t>
        </r>
        <r>
          <rPr>
            <sz val="9"/>
            <color indexed="81"/>
            <rFont val="Tahoma"/>
            <family val="2"/>
          </rPr>
          <t xml:space="preserve">
max 15m</t>
        </r>
      </text>
    </comment>
  </commentList>
</comments>
</file>

<file path=xl/sharedStrings.xml><?xml version="1.0" encoding="utf-8"?>
<sst xmlns="http://schemas.openxmlformats.org/spreadsheetml/2006/main" count="263" uniqueCount="186">
  <si>
    <t>Creatis HABITAT</t>
  </si>
  <si>
    <t>Ensemble construisons votre projet</t>
  </si>
  <si>
    <t>Cliquez sur le bouton pour enregistrer en PdF les feuilles souhaitées</t>
  </si>
  <si>
    <t>Selectionnez le taux (en pourcent) pour majorer les prix (marge d'erreur)</t>
  </si>
  <si>
    <t>TYPE DE PROJET</t>
  </si>
  <si>
    <t>Superficie créée</t>
  </si>
  <si>
    <t>TVA</t>
  </si>
  <si>
    <t>TOTAL TTC     DANS LE PRIX CONVENU</t>
  </si>
  <si>
    <r>
      <rPr>
        <sz val="12"/>
        <rFont val="Calibri"/>
        <family val="2"/>
        <scheme val="minor"/>
      </rPr>
      <t xml:space="preserve">TOTAL TTC      </t>
    </r>
    <r>
      <rPr>
        <sz val="11"/>
        <rFont val="Calibri"/>
        <family val="2"/>
        <scheme val="minor"/>
      </rPr>
      <t xml:space="preserve">DES OPTIONS </t>
    </r>
  </si>
  <si>
    <t>Cliquez sur le bouton pour vous rendre sur la page en question</t>
  </si>
  <si>
    <t>Intitulé</t>
  </si>
  <si>
    <t>RENOVATION</t>
  </si>
  <si>
    <t>MACONNERIE</t>
  </si>
  <si>
    <t>EXTENSION</t>
  </si>
  <si>
    <t>NEUF</t>
  </si>
  <si>
    <t>REVETEMENTS DE FACADE</t>
  </si>
  <si>
    <t>CHARPENTE</t>
  </si>
  <si>
    <t>COUVERTURE</t>
  </si>
  <si>
    <t>MENUISERIES EXTERIEURES</t>
  </si>
  <si>
    <t>PLATRERIE</t>
  </si>
  <si>
    <t>ELECTRICITE</t>
  </si>
  <si>
    <t>PLOMBERIE</t>
  </si>
  <si>
    <t>MENUISERIES INTERIEURES</t>
  </si>
  <si>
    <t>SOLS</t>
  </si>
  <si>
    <t>OUVRAGES BOIS</t>
  </si>
  <si>
    <t>PEINTURES</t>
  </si>
  <si>
    <t>CHAUFFAGE</t>
  </si>
  <si>
    <t>VRD</t>
  </si>
  <si>
    <t>AMENAGEMENTS INTERIEURS</t>
  </si>
  <si>
    <t>AMENAGEMENTS EXTERIEURS</t>
  </si>
  <si>
    <t>FRAIS ANNEXES</t>
  </si>
  <si>
    <t>Remarques</t>
  </si>
  <si>
    <t>Pourcentage des honoraires</t>
  </si>
  <si>
    <t>MONTANT TOTAL ESTIME DES TRAVAUX</t>
  </si>
  <si>
    <t>HT</t>
  </si>
  <si>
    <t>TTC</t>
  </si>
  <si>
    <t>HONORAIRES (pourcentage retenu)</t>
  </si>
  <si>
    <r>
      <t xml:space="preserve">MONTANT </t>
    </r>
    <r>
      <rPr>
        <b/>
        <sz val="22"/>
        <color rgb="FFFF0000"/>
        <rFont val="Calibri"/>
        <family val="2"/>
        <scheme val="minor"/>
      </rPr>
      <t>TOTAL</t>
    </r>
    <r>
      <rPr>
        <b/>
        <sz val="22"/>
        <color theme="0"/>
        <rFont val="Calibri"/>
        <family val="2"/>
        <scheme val="minor"/>
      </rPr>
      <t xml:space="preserve"> ESTIME POUR LE PROJET</t>
    </r>
  </si>
  <si>
    <r>
      <t xml:space="preserve">MONTANT TOTAL </t>
    </r>
    <r>
      <rPr>
        <b/>
        <sz val="16"/>
        <color rgb="FFFF0000"/>
        <rFont val="Calibri"/>
        <family val="2"/>
        <scheme val="minor"/>
      </rPr>
      <t xml:space="preserve"> DES OPTIONS</t>
    </r>
    <r>
      <rPr>
        <b/>
        <sz val="16"/>
        <color theme="0"/>
        <rFont val="Calibri"/>
        <family val="2"/>
        <scheme val="minor"/>
      </rPr>
      <t xml:space="preserve"> </t>
    </r>
    <r>
      <rPr>
        <b/>
        <i/>
        <sz val="16"/>
        <color theme="0"/>
        <rFont val="Calibri"/>
        <family val="2"/>
        <scheme val="minor"/>
      </rPr>
      <t>(montants indiqués en italic)</t>
    </r>
  </si>
  <si>
    <t>MONTANT TOTAL  ESTIME POUR LA TOTALITE DES TRAVAUX CITES (PREVUS + OPTIONS)</t>
  </si>
  <si>
    <t>A REMPLIR IMPERATIVEMENT</t>
  </si>
  <si>
    <t>Mettre "1" dans les cellules concernées</t>
  </si>
  <si>
    <r>
      <t xml:space="preserve">MONTANT </t>
    </r>
    <r>
      <rPr>
        <b/>
        <sz val="22"/>
        <color rgb="FFFF0000"/>
        <rFont val="Calibri"/>
        <family val="2"/>
        <scheme val="minor"/>
      </rPr>
      <t>TOTAL</t>
    </r>
    <r>
      <rPr>
        <b/>
        <sz val="22"/>
        <color theme="0"/>
        <rFont val="Calibri"/>
        <family val="2"/>
        <scheme val="minor"/>
      </rPr>
      <t xml:space="preserve"> ESTIME POUR LE PROJET, COMPRIS OPTIONS</t>
    </r>
  </si>
  <si>
    <t>Necessité de démolition</t>
  </si>
  <si>
    <t>Prix au m²</t>
  </si>
  <si>
    <t>Présence de batiment mitoyens</t>
  </si>
  <si>
    <t>Terrain en pente</t>
  </si>
  <si>
    <t>Ce document est une estimation du cout des travaux necessaires à la réalisation de votre projet. Cette estimation peut varier de plus ou moins 5 à 7% de la réalité.</t>
  </si>
  <si>
    <t>Estimation valable 3 Mois</t>
  </si>
  <si>
    <t>Projet en zone ABF</t>
  </si>
  <si>
    <t>MÉMOS</t>
  </si>
  <si>
    <t>PARTIE RESERVEE POUR LA REDACTION DES CONTRATS</t>
  </si>
  <si>
    <t xml:space="preserve">TOTAL NEUF </t>
  </si>
  <si>
    <t>Reporter en C54</t>
  </si>
  <si>
    <t xml:space="preserve">TOTAL RENO </t>
  </si>
  <si>
    <t>Reporter en C56</t>
  </si>
  <si>
    <t>TOTAL TRAVAUX</t>
  </si>
  <si>
    <t>Honoraires Neuf</t>
  </si>
  <si>
    <t>Honoraires Reno</t>
  </si>
  <si>
    <t>Total Honoraires</t>
  </si>
  <si>
    <t xml:space="preserve">TOTAL </t>
  </si>
  <si>
    <t>Honoraires</t>
  </si>
  <si>
    <t>Reporter en C72</t>
  </si>
  <si>
    <t>TOTAL TRAVAUX HT</t>
  </si>
  <si>
    <t>TOTAL TRAVAUX TTC</t>
  </si>
  <si>
    <t>Controler en I351 sur le contrat</t>
  </si>
  <si>
    <t>OUVRAGES ET FOURNITURES</t>
  </si>
  <si>
    <t>COUT DES OUVRAGES TTC non compris dans le convenu</t>
  </si>
  <si>
    <t>Cliquez sur le bouton pour revenir à l'accueil</t>
  </si>
  <si>
    <t>Indiquer les quantités dans les cellules correspondantes sans rien modifier. Si vous rajoutez une ligne, pensez à recopier les formules.</t>
  </si>
  <si>
    <t>Désignation des ouvrages et fournitures</t>
  </si>
  <si>
    <t>Compris dans le prix convenu NEUF et RENO</t>
  </si>
  <si>
    <t>NON compris dans le prix convenu</t>
  </si>
  <si>
    <t>INFOS CELLULES GRISEES</t>
  </si>
  <si>
    <t>TAUX TVA</t>
  </si>
  <si>
    <t>ERREUR</t>
  </si>
  <si>
    <t>Quantité NEUF</t>
  </si>
  <si>
    <t>Quantité RENO</t>
  </si>
  <si>
    <t>Quantité option</t>
  </si>
  <si>
    <t>TARIF HT NEUF</t>
  </si>
  <si>
    <t>TARIF THT RENO</t>
  </si>
  <si>
    <t>MONTANT OPTION</t>
  </si>
  <si>
    <t>Déroulement</t>
  </si>
  <si>
    <t>U</t>
  </si>
  <si>
    <t>PU1</t>
  </si>
  <si>
    <t>PU2</t>
  </si>
  <si>
    <t>PU3</t>
  </si>
  <si>
    <t>PU Moyen</t>
  </si>
  <si>
    <t>(€)</t>
  </si>
  <si>
    <t>ETUDES</t>
  </si>
  <si>
    <t>Superficie</t>
  </si>
  <si>
    <t>Lineaire</t>
  </si>
  <si>
    <t>Etude béton structure</t>
  </si>
  <si>
    <t>f</t>
  </si>
  <si>
    <t>Etude béton extension</t>
  </si>
  <si>
    <t>IMPLANTATION</t>
  </si>
  <si>
    <t>Implantation</t>
  </si>
  <si>
    <t>Installation de chantier et replis</t>
  </si>
  <si>
    <t>Constat d'huissier</t>
  </si>
  <si>
    <t>TERRASSEMENT</t>
  </si>
  <si>
    <t>Décapage terrain</t>
  </si>
  <si>
    <t>m2</t>
  </si>
  <si>
    <t>Terrassement pour fouilles</t>
  </si>
  <si>
    <t>m3</t>
  </si>
  <si>
    <t>Evacuation des terres</t>
  </si>
  <si>
    <t>FONDATIONS</t>
  </si>
  <si>
    <t>Semelles BA 50x30</t>
  </si>
  <si>
    <t>Semelles filantes 15 x 35</t>
  </si>
  <si>
    <t>Plot BA pour renfort dalle</t>
  </si>
  <si>
    <t>u</t>
  </si>
  <si>
    <t>Pose cablette de terre (sans fourniture)</t>
  </si>
  <si>
    <t>Fondations agglo B60 20x50x20</t>
  </si>
  <si>
    <t>Enduit de sous bassement hydrofuge</t>
  </si>
  <si>
    <t>Etancheité en sous bassement</t>
  </si>
  <si>
    <t>Arase etanche</t>
  </si>
  <si>
    <t>ml</t>
  </si>
  <si>
    <t>Delta MS</t>
  </si>
  <si>
    <t>Drain periphérique</t>
  </si>
  <si>
    <t>DALLAGE</t>
  </si>
  <si>
    <t xml:space="preserve"> </t>
  </si>
  <si>
    <t>Terrassement pleine masse pour mise à niveau (reno)</t>
  </si>
  <si>
    <t>Planelles</t>
  </si>
  <si>
    <t>Remblai sur 30cm</t>
  </si>
  <si>
    <t>Isolation sous dallage 80 mm</t>
  </si>
  <si>
    <t>m²</t>
  </si>
  <si>
    <t>Polyane</t>
  </si>
  <si>
    <t>Dalle beton 12cm (y compris planelles)</t>
  </si>
  <si>
    <t>Reseau sous dallage Ø100</t>
  </si>
  <si>
    <t>Fourreau Ø90 EDF sous dallage</t>
  </si>
  <si>
    <t>Fourreau Ø90 AEP sous dallage</t>
  </si>
  <si>
    <t>Fourreau Ø42 PTT sous dallage</t>
  </si>
  <si>
    <t>Arrivée d'air frais pour cheminée Ø200</t>
  </si>
  <si>
    <t>ELEVATIONS</t>
  </si>
  <si>
    <t>Maconnerie agglo creux 20</t>
  </si>
  <si>
    <t>PLANCHER</t>
  </si>
  <si>
    <t>Plancher beton poutrelles hourdis</t>
  </si>
  <si>
    <t>PETITS OUVRAGES</t>
  </si>
  <si>
    <t>Seuils</t>
  </si>
  <si>
    <t>Appuis</t>
  </si>
  <si>
    <t>Bandes de dressement</t>
  </si>
  <si>
    <t>Regard EP</t>
  </si>
  <si>
    <t>Pose coffre VR</t>
  </si>
  <si>
    <t>Surbot pour ossature bois</t>
  </si>
  <si>
    <t>OUVRAGES BETON ARMÉ</t>
  </si>
  <si>
    <t>Chainage beton armé</t>
  </si>
  <si>
    <t>Poteaux raidisseur</t>
  </si>
  <si>
    <t>Linteau beton armé</t>
  </si>
  <si>
    <t>Poutre et poteaux coffrés</t>
  </si>
  <si>
    <t>Rampannage</t>
  </si>
  <si>
    <t>Deriellage</t>
  </si>
  <si>
    <t>OUVERTURES</t>
  </si>
  <si>
    <t>Ouverture mur porteur sur 90cm de large, compris pré linteau BA</t>
  </si>
  <si>
    <t>Ouverture de fenetre dans mur pierre</t>
  </si>
  <si>
    <t>Ouverture mur pierre 50cm sur 1m et HEA</t>
  </si>
  <si>
    <t>Ouverturemur pierre 50 cm sur 3m et HEA</t>
  </si>
  <si>
    <t xml:space="preserve">Ouverture plancher pour pose d'un escalier </t>
  </si>
  <si>
    <t>MURETS</t>
  </si>
  <si>
    <t>Muret en parpaing de 20</t>
  </si>
  <si>
    <t>Fouilles</t>
  </si>
  <si>
    <t>semelles</t>
  </si>
  <si>
    <t>Ouvrages BA</t>
  </si>
  <si>
    <t>ESCALIERS</t>
  </si>
  <si>
    <t>Escalier préfa pour sous sol</t>
  </si>
  <si>
    <t>Escaliers coulés pour l'exterieur</t>
  </si>
  <si>
    <t>DEMOLITION</t>
  </si>
  <si>
    <t>Demolition et evacuation des existants</t>
  </si>
  <si>
    <t>Saignée sol</t>
  </si>
  <si>
    <t>Dépose fenetre salle à manger</t>
  </si>
  <si>
    <t>Modification de l'EU de l'etage</t>
  </si>
  <si>
    <t>Location camion 6x4</t>
  </si>
  <si>
    <t>h</t>
  </si>
  <si>
    <t>Mise en decheterie</t>
  </si>
  <si>
    <t>t</t>
  </si>
  <si>
    <t>Location minipelle</t>
  </si>
  <si>
    <t>j</t>
  </si>
  <si>
    <t>Brouette mecanique</t>
  </si>
  <si>
    <t>Demolition d'une dalle au BRH, compris evacuation</t>
  </si>
  <si>
    <t>DIVERS</t>
  </si>
  <si>
    <t>Remise en etat du terrain apres intervention</t>
  </si>
  <si>
    <t>Plus value pour accès difficile</t>
  </si>
  <si>
    <t>Pompe pour béton</t>
  </si>
  <si>
    <t>Tapis pour toupie beton</t>
  </si>
  <si>
    <t>Piquage mur de pierre et enduit à la chaux</t>
  </si>
  <si>
    <t>m</t>
  </si>
  <si>
    <t>ICI APPARAIT le contenu de la cellule C11 de la feuille Maconnerie</t>
  </si>
  <si>
    <t>ICI la 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</si>
</sst>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%"/>
    <numFmt numFmtId="165" formatCode="#,##0.00\ &quot;€&quot;"/>
    <numFmt numFmtId="166" formatCode="0#&quot; &quot;##&quot; &quot;##&quot; &quot;##&quot; &quot;##"/>
    <numFmt numFmtId="167" formatCode="#,###&quot;m²&quot;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8"/>
      <color rgb="FFFF000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28"/>
      <color theme="0"/>
      <name val="Stingray"/>
      <family val="3"/>
    </font>
    <font>
      <sz val="14"/>
      <color theme="0"/>
      <name val="Stingray"/>
      <family val="3"/>
    </font>
    <font>
      <b/>
      <sz val="24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i/>
      <sz val="20"/>
      <color rgb="FFFF0000"/>
      <name val="Calibri"/>
      <family val="2"/>
      <scheme val="minor"/>
    </font>
    <font>
      <i/>
      <sz val="14"/>
      <color theme="3" tint="0.39997558519241921"/>
      <name val="Calibri"/>
      <family val="2"/>
      <scheme val="minor"/>
    </font>
    <font>
      <i/>
      <sz val="14"/>
      <color rgb="FFFF0000"/>
      <name val="Calibri"/>
      <family val="2"/>
      <scheme val="minor"/>
    </font>
    <font>
      <sz val="20"/>
      <color rgb="FF303030"/>
      <name val="Verdana"/>
      <family val="2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1"/>
      <color theme="3" tint="0.3999755851924192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0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sz val="20"/>
      <color rgb="FFFFFF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theme="1"/>
      <name val="Calibri"/>
      <family val="2"/>
      <scheme val="minor"/>
    </font>
    <font>
      <i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0"/>
      <color indexed="8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  <font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0" xfId="0" applyFont="1"/>
    <xf numFmtId="0" fontId="6" fillId="0" borderId="0" xfId="0" applyFont="1" applyAlignment="1">
      <alignment horizontal="left" vertical="center"/>
    </xf>
    <xf numFmtId="10" fontId="1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44" fontId="1" fillId="0" borderId="0" xfId="0" applyNumberFormat="1" applyFont="1"/>
    <xf numFmtId="0" fontId="9" fillId="2" borderId="0" xfId="0" applyFont="1" applyFill="1" applyAlignment="1">
      <alignment horizontal="center"/>
    </xf>
    <xf numFmtId="164" fontId="1" fillId="0" borderId="0" xfId="0" applyNumberFormat="1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4" fontId="7" fillId="0" borderId="0" xfId="0" applyNumberFormat="1" applyFont="1" applyAlignment="1">
      <alignment horizont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" fillId="3" borderId="0" xfId="0" applyNumberFormat="1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4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9" fontId="1" fillId="4" borderId="0" xfId="0" applyNumberFormat="1" applyFont="1" applyFill="1" applyProtection="1">
      <protection locked="0"/>
    </xf>
    <xf numFmtId="0" fontId="15" fillId="0" borderId="2" xfId="0" applyFont="1" applyBorder="1" applyAlignment="1">
      <alignment horizontal="center" vertical="center"/>
    </xf>
    <xf numFmtId="44" fontId="7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65" fontId="1" fillId="3" borderId="0" xfId="0" applyNumberFormat="1" applyFont="1" applyFill="1" applyAlignment="1" applyProtection="1">
      <alignment horizontal="center"/>
      <protection locked="0"/>
    </xf>
    <xf numFmtId="9" fontId="1" fillId="3" borderId="0" xfId="0" applyNumberFormat="1" applyFont="1" applyFill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7" fillId="0" borderId="0" xfId="0" applyFont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9" fontId="18" fillId="0" borderId="3" xfId="0" applyNumberFormat="1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vertical="center"/>
    </xf>
    <xf numFmtId="0" fontId="18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44" fontId="19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/>
    <xf numFmtId="165" fontId="20" fillId="3" borderId="0" xfId="0" applyNumberFormat="1" applyFont="1" applyFill="1" applyAlignment="1">
      <alignment horizontal="center" vertical="center"/>
    </xf>
    <xf numFmtId="9" fontId="21" fillId="3" borderId="0" xfId="0" applyNumberFormat="1" applyFont="1" applyFill="1" applyAlignment="1">
      <alignment horizontal="center" vertical="center"/>
    </xf>
    <xf numFmtId="44" fontId="21" fillId="0" borderId="0" xfId="0" applyNumberFormat="1" applyFont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 wrapText="1"/>
    </xf>
    <xf numFmtId="44" fontId="24" fillId="0" borderId="0" xfId="0" applyNumberFormat="1" applyFont="1" applyAlignment="1">
      <alignment horizontal="center" wrapText="1"/>
    </xf>
    <xf numFmtId="167" fontId="1" fillId="0" borderId="9" xfId="0" applyNumberFormat="1" applyFont="1" applyBorder="1" applyAlignment="1" applyProtection="1">
      <alignment horizontal="center"/>
      <protection locked="0"/>
    </xf>
    <xf numFmtId="167" fontId="1" fillId="0" borderId="0" xfId="0" applyNumberFormat="1" applyFont="1" applyProtection="1">
      <protection locked="0"/>
    </xf>
    <xf numFmtId="165" fontId="24" fillId="0" borderId="0" xfId="0" applyNumberFormat="1" applyFont="1" applyAlignment="1">
      <alignment horizontal="center" vertical="center" wrapText="1"/>
    </xf>
    <xf numFmtId="0" fontId="25" fillId="0" borderId="0" xfId="0" applyFont="1"/>
    <xf numFmtId="0" fontId="26" fillId="5" borderId="10" xfId="0" applyFont="1" applyFill="1" applyBorder="1" applyAlignment="1">
      <alignment vertical="center"/>
    </xf>
    <xf numFmtId="0" fontId="25" fillId="5" borderId="10" xfId="0" applyFont="1" applyFill="1" applyBorder="1"/>
    <xf numFmtId="165" fontId="27" fillId="3" borderId="10" xfId="0" applyNumberFormat="1" applyFont="1" applyFill="1" applyBorder="1" applyAlignment="1">
      <alignment horizontal="center"/>
    </xf>
    <xf numFmtId="164" fontId="25" fillId="3" borderId="10" xfId="0" applyNumberFormat="1" applyFont="1" applyFill="1" applyBorder="1" applyAlignment="1">
      <alignment horizontal="center"/>
    </xf>
    <xf numFmtId="44" fontId="26" fillId="5" borderId="10" xfId="0" applyNumberFormat="1" applyFont="1" applyFill="1" applyBorder="1"/>
    <xf numFmtId="165" fontId="27" fillId="5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21" fillId="0" borderId="0" xfId="0" applyNumberFormat="1" applyFont="1" applyAlignment="1">
      <alignment horizontal="center"/>
    </xf>
    <xf numFmtId="0" fontId="26" fillId="0" borderId="0" xfId="0" applyFont="1" applyAlignment="1">
      <alignment vertical="center"/>
    </xf>
    <xf numFmtId="165" fontId="27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center"/>
    </xf>
    <xf numFmtId="44" fontId="26" fillId="0" borderId="0" xfId="0" applyNumberFormat="1" applyFont="1"/>
    <xf numFmtId="165" fontId="27" fillId="0" borderId="0" xfId="0" applyNumberFormat="1" applyFont="1" applyAlignment="1">
      <alignment horizontal="center" vertical="center"/>
    </xf>
    <xf numFmtId="0" fontId="28" fillId="0" borderId="0" xfId="0" applyFont="1"/>
    <xf numFmtId="0" fontId="29" fillId="0" borderId="11" xfId="0" applyFont="1" applyBorder="1" applyAlignment="1" applyProtection="1">
      <alignment horizontal="left" vertical="center"/>
      <protection locked="0"/>
    </xf>
    <xf numFmtId="164" fontId="28" fillId="3" borderId="0" xfId="0" applyNumberFormat="1" applyFont="1" applyFill="1" applyAlignment="1">
      <alignment horizontal="center"/>
    </xf>
    <xf numFmtId="44" fontId="28" fillId="0" borderId="0" xfId="0" applyNumberFormat="1" applyFont="1"/>
    <xf numFmtId="165" fontId="28" fillId="0" borderId="0" xfId="0" applyNumberFormat="1" applyFont="1" applyAlignment="1">
      <alignment horizontal="center" vertical="center"/>
    </xf>
    <xf numFmtId="0" fontId="27" fillId="5" borderId="10" xfId="0" applyFont="1" applyFill="1" applyBorder="1"/>
    <xf numFmtId="0" fontId="30" fillId="0" borderId="0" xfId="0" applyFont="1"/>
    <xf numFmtId="164" fontId="30" fillId="3" borderId="0" xfId="0" applyNumberFormat="1" applyFont="1" applyFill="1" applyAlignment="1">
      <alignment horizontal="center"/>
    </xf>
    <xf numFmtId="44" fontId="30" fillId="0" borderId="0" xfId="0" applyNumberFormat="1" applyFont="1"/>
    <xf numFmtId="165" fontId="30" fillId="0" borderId="0" xfId="0" applyNumberFormat="1" applyFont="1" applyAlignment="1">
      <alignment horizontal="center" vertical="center"/>
    </xf>
    <xf numFmtId="165" fontId="27" fillId="5" borderId="10" xfId="0" applyNumberFormat="1" applyFont="1" applyFill="1" applyBorder="1" applyAlignment="1">
      <alignment horizontal="center"/>
    </xf>
    <xf numFmtId="0" fontId="30" fillId="3" borderId="0" xfId="0" applyFont="1" applyFill="1"/>
    <xf numFmtId="165" fontId="30" fillId="0" borderId="0" xfId="0" applyNumberFormat="1" applyFont="1" applyAlignment="1">
      <alignment horizontal="center"/>
    </xf>
    <xf numFmtId="9" fontId="30" fillId="3" borderId="0" xfId="0" applyNumberFormat="1" applyFont="1" applyFill="1" applyAlignment="1">
      <alignment horizontal="center"/>
    </xf>
    <xf numFmtId="0" fontId="31" fillId="0" borderId="0" xfId="0" applyFont="1"/>
    <xf numFmtId="165" fontId="30" fillId="0" borderId="0" xfId="0" applyNumberFormat="1" applyFont="1"/>
    <xf numFmtId="165" fontId="25" fillId="0" borderId="0" xfId="0" applyNumberFormat="1" applyFont="1"/>
    <xf numFmtId="44" fontId="30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right"/>
    </xf>
    <xf numFmtId="10" fontId="32" fillId="3" borderId="0" xfId="0" applyNumberFormat="1" applyFont="1" applyFill="1" applyAlignment="1">
      <alignment horizontal="center"/>
    </xf>
    <xf numFmtId="0" fontId="17" fillId="3" borderId="0" xfId="0" applyFont="1" applyFill="1" applyAlignment="1">
      <alignment horizontal="left"/>
    </xf>
    <xf numFmtId="44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 vertical="center"/>
    </xf>
    <xf numFmtId="44" fontId="21" fillId="0" borderId="0" xfId="0" applyNumberFormat="1" applyFont="1" applyAlignment="1">
      <alignment horizontal="center"/>
    </xf>
    <xf numFmtId="165" fontId="33" fillId="0" borderId="3" xfId="0" applyNumberFormat="1" applyFont="1" applyBorder="1" applyAlignment="1">
      <alignment horizontal="center" vertical="center" wrapText="1"/>
    </xf>
    <xf numFmtId="165" fontId="33" fillId="0" borderId="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12" xfId="0" applyFont="1" applyBorder="1" applyAlignment="1" applyProtection="1">
      <alignment horizontal="left" vertical="top"/>
      <protection locked="0"/>
    </xf>
    <xf numFmtId="0" fontId="35" fillId="0" borderId="11" xfId="0" applyFont="1" applyBorder="1" applyAlignment="1" applyProtection="1">
      <alignment horizontal="left" vertical="top"/>
      <protection locked="0"/>
    </xf>
    <xf numFmtId="0" fontId="35" fillId="0" borderId="13" xfId="0" applyFont="1" applyBorder="1" applyAlignment="1" applyProtection="1">
      <alignment horizontal="left" vertical="top"/>
      <protection locked="0"/>
    </xf>
    <xf numFmtId="165" fontId="33" fillId="0" borderId="14" xfId="0" applyNumberFormat="1" applyFont="1" applyBorder="1" applyAlignment="1">
      <alignment horizontal="center" vertical="center" wrapText="1"/>
    </xf>
    <xf numFmtId="165" fontId="33" fillId="0" borderId="15" xfId="0" applyNumberFormat="1" applyFont="1" applyBorder="1" applyAlignment="1">
      <alignment horizontal="center" vertical="center" wrapText="1"/>
    </xf>
    <xf numFmtId="0" fontId="35" fillId="0" borderId="16" xfId="0" applyFont="1" applyBorder="1" applyAlignment="1" applyProtection="1">
      <alignment horizontal="left" vertical="top"/>
      <protection locked="0"/>
    </xf>
    <xf numFmtId="0" fontId="35" fillId="0" borderId="0" xfId="0" applyFont="1" applyAlignment="1" applyProtection="1">
      <alignment horizontal="left" vertical="top"/>
      <protection locked="0"/>
    </xf>
    <xf numFmtId="0" fontId="35" fillId="0" borderId="17" xfId="0" applyFont="1" applyBorder="1" applyAlignment="1" applyProtection="1">
      <alignment horizontal="left" vertical="top"/>
      <protection locked="0"/>
    </xf>
    <xf numFmtId="10" fontId="36" fillId="0" borderId="12" xfId="0" applyNumberFormat="1" applyFont="1" applyBorder="1" applyAlignment="1">
      <alignment horizontal="center" vertical="center"/>
    </xf>
    <xf numFmtId="10" fontId="36" fillId="0" borderId="13" xfId="0" applyNumberFormat="1" applyFont="1" applyBorder="1" applyAlignment="1">
      <alignment horizontal="center" vertical="center"/>
    </xf>
    <xf numFmtId="0" fontId="35" fillId="0" borderId="18" xfId="0" applyFont="1" applyBorder="1" applyAlignment="1" applyProtection="1">
      <alignment horizontal="left" vertical="top"/>
      <protection locked="0"/>
    </xf>
    <xf numFmtId="0" fontId="35" fillId="0" borderId="10" xfId="0" applyFont="1" applyBorder="1" applyAlignment="1" applyProtection="1">
      <alignment horizontal="left" vertical="top"/>
      <protection locked="0"/>
    </xf>
    <xf numFmtId="0" fontId="35" fillId="0" borderId="19" xfId="0" applyFont="1" applyBorder="1" applyAlignment="1" applyProtection="1">
      <alignment horizontal="left" vertical="top"/>
      <protection locked="0"/>
    </xf>
    <xf numFmtId="0" fontId="21" fillId="0" borderId="0" xfId="0" applyFont="1" applyAlignment="1">
      <alignment horizontal="center"/>
    </xf>
    <xf numFmtId="10" fontId="36" fillId="0" borderId="16" xfId="0" applyNumberFormat="1" applyFont="1" applyBorder="1" applyAlignment="1">
      <alignment horizontal="center" vertical="center"/>
    </xf>
    <xf numFmtId="10" fontId="36" fillId="0" borderId="17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/>
    <xf numFmtId="0" fontId="37" fillId="0" borderId="0" xfId="0" applyFont="1"/>
    <xf numFmtId="10" fontId="36" fillId="0" borderId="18" xfId="0" applyNumberFormat="1" applyFont="1" applyBorder="1" applyAlignment="1">
      <alignment horizontal="center" vertical="center"/>
    </xf>
    <xf numFmtId="10" fontId="36" fillId="0" borderId="19" xfId="0" applyNumberFormat="1" applyFont="1" applyBorder="1" applyAlignment="1">
      <alignment horizontal="center" vertical="center"/>
    </xf>
    <xf numFmtId="0" fontId="38" fillId="6" borderId="20" xfId="0" applyFont="1" applyFill="1" applyBorder="1" applyAlignment="1">
      <alignment vertical="center"/>
    </xf>
    <xf numFmtId="0" fontId="38" fillId="6" borderId="21" xfId="0" applyFont="1" applyFill="1" applyBorder="1"/>
    <xf numFmtId="165" fontId="39" fillId="3" borderId="21" xfId="0" applyNumberFormat="1" applyFont="1" applyFill="1" applyBorder="1" applyAlignment="1">
      <alignment horizontal="center"/>
    </xf>
    <xf numFmtId="9" fontId="40" fillId="3" borderId="21" xfId="0" applyNumberFormat="1" applyFont="1" applyFill="1" applyBorder="1" applyAlignment="1">
      <alignment horizontal="left"/>
    </xf>
    <xf numFmtId="44" fontId="41" fillId="6" borderId="21" xfId="0" applyNumberFormat="1" applyFont="1" applyFill="1" applyBorder="1" applyAlignment="1">
      <alignment horizontal="right"/>
    </xf>
    <xf numFmtId="165" fontId="38" fillId="6" borderId="22" xfId="0" applyNumberFormat="1" applyFont="1" applyFill="1" applyBorder="1" applyAlignment="1">
      <alignment horizontal="left" vertical="center"/>
    </xf>
    <xf numFmtId="10" fontId="38" fillId="6" borderId="21" xfId="0" applyNumberFormat="1" applyFont="1" applyFill="1" applyBorder="1" applyAlignment="1">
      <alignment horizontal="center"/>
    </xf>
    <xf numFmtId="0" fontId="42" fillId="0" borderId="0" xfId="0" applyFont="1"/>
    <xf numFmtId="0" fontId="43" fillId="6" borderId="20" xfId="0" applyFont="1" applyFill="1" applyBorder="1" applyAlignment="1">
      <alignment vertical="center"/>
    </xf>
    <xf numFmtId="0" fontId="43" fillId="6" borderId="21" xfId="0" applyFont="1" applyFill="1" applyBorder="1"/>
    <xf numFmtId="165" fontId="45" fillId="3" borderId="21" xfId="0" applyNumberFormat="1" applyFont="1" applyFill="1" applyBorder="1" applyAlignment="1">
      <alignment horizontal="center"/>
    </xf>
    <xf numFmtId="9" fontId="46" fillId="3" borderId="21" xfId="0" applyNumberFormat="1" applyFont="1" applyFill="1" applyBorder="1" applyAlignment="1">
      <alignment horizontal="left"/>
    </xf>
    <xf numFmtId="44" fontId="47" fillId="6" borderId="21" xfId="0" applyNumberFormat="1" applyFont="1" applyFill="1" applyBorder="1" applyAlignment="1">
      <alignment horizontal="right"/>
    </xf>
    <xf numFmtId="165" fontId="43" fillId="6" borderId="22" xfId="0" applyNumberFormat="1" applyFont="1" applyFill="1" applyBorder="1" applyAlignment="1">
      <alignment horizontal="left" vertical="center"/>
    </xf>
    <xf numFmtId="10" fontId="42" fillId="0" borderId="0" xfId="0" applyNumberFormat="1" applyFont="1"/>
    <xf numFmtId="0" fontId="42" fillId="0" borderId="0" xfId="0" applyFont="1" applyAlignment="1">
      <alignment horizontal="center"/>
    </xf>
    <xf numFmtId="44" fontId="42" fillId="0" borderId="0" xfId="0" applyNumberFormat="1" applyFont="1"/>
    <xf numFmtId="0" fontId="48" fillId="0" borderId="20" xfId="0" applyFont="1" applyBorder="1" applyAlignment="1">
      <alignment vertical="center"/>
    </xf>
    <xf numFmtId="0" fontId="12" fillId="0" borderId="21" xfId="0" applyFont="1" applyBorder="1"/>
    <xf numFmtId="165" fontId="49" fillId="0" borderId="21" xfId="0" applyNumberFormat="1" applyFont="1" applyBorder="1" applyAlignment="1">
      <alignment horizontal="center"/>
    </xf>
    <xf numFmtId="9" fontId="50" fillId="0" borderId="21" xfId="0" applyNumberFormat="1" applyFont="1" applyBorder="1" applyAlignment="1">
      <alignment horizontal="left"/>
    </xf>
    <xf numFmtId="44" fontId="42" fillId="0" borderId="21" xfId="0" applyNumberFormat="1" applyFont="1" applyBorder="1" applyAlignment="1">
      <alignment horizontal="right"/>
    </xf>
    <xf numFmtId="165" fontId="12" fillId="0" borderId="22" xfId="0" applyNumberFormat="1" applyFont="1" applyBorder="1" applyAlignment="1">
      <alignment horizontal="left" vertical="center"/>
    </xf>
    <xf numFmtId="0" fontId="42" fillId="0" borderId="0" xfId="0" applyFont="1" applyAlignment="1">
      <alignment horizontal="center"/>
    </xf>
    <xf numFmtId="0" fontId="38" fillId="7" borderId="20" xfId="0" applyFont="1" applyFill="1" applyBorder="1" applyAlignment="1">
      <alignment vertical="center"/>
    </xf>
    <xf numFmtId="0" fontId="38" fillId="7" borderId="21" xfId="0" applyFont="1" applyFill="1" applyBorder="1"/>
    <xf numFmtId="44" fontId="39" fillId="7" borderId="21" xfId="0" applyNumberFormat="1" applyFont="1" applyFill="1" applyBorder="1" applyAlignment="1">
      <alignment horizontal="center"/>
    </xf>
    <xf numFmtId="9" fontId="40" fillId="7" borderId="21" xfId="0" applyNumberFormat="1" applyFont="1" applyFill="1" applyBorder="1" applyAlignment="1">
      <alignment horizontal="left"/>
    </xf>
    <xf numFmtId="165" fontId="41" fillId="7" borderId="21" xfId="0" applyNumberFormat="1" applyFont="1" applyFill="1" applyBorder="1" applyAlignment="1">
      <alignment horizontal="right"/>
    </xf>
    <xf numFmtId="165" fontId="38" fillId="7" borderId="22" xfId="0" applyNumberFormat="1" applyFont="1" applyFill="1" applyBorder="1" applyAlignment="1">
      <alignment horizontal="left" vertical="center"/>
    </xf>
    <xf numFmtId="165" fontId="42" fillId="0" borderId="0" xfId="0" applyNumberFormat="1" applyFont="1"/>
    <xf numFmtId="0" fontId="38" fillId="7" borderId="3" xfId="0" applyFont="1" applyFill="1" applyBorder="1" applyAlignment="1">
      <alignment vertical="center"/>
    </xf>
    <xf numFmtId="0" fontId="38" fillId="7" borderId="4" xfId="0" applyFont="1" applyFill="1" applyBorder="1"/>
    <xf numFmtId="44" fontId="39" fillId="7" borderId="4" xfId="0" applyNumberFormat="1" applyFont="1" applyFill="1" applyBorder="1" applyAlignment="1">
      <alignment horizontal="center"/>
    </xf>
    <xf numFmtId="9" fontId="40" fillId="7" borderId="4" xfId="0" applyNumberFormat="1" applyFont="1" applyFill="1" applyBorder="1" applyAlignment="1">
      <alignment horizontal="left"/>
    </xf>
    <xf numFmtId="165" fontId="38" fillId="7" borderId="5" xfId="0" applyNumberFormat="1" applyFont="1" applyFill="1" applyBorder="1" applyAlignment="1">
      <alignment horizontal="left" vertical="center"/>
    </xf>
    <xf numFmtId="0" fontId="53" fillId="8" borderId="20" xfId="0" applyFont="1" applyFill="1" applyBorder="1" applyAlignment="1">
      <alignment horizontal="center"/>
    </xf>
    <xf numFmtId="0" fontId="53" fillId="8" borderId="21" xfId="0" applyFont="1" applyFill="1" applyBorder="1" applyAlignment="1">
      <alignment horizontal="center"/>
    </xf>
    <xf numFmtId="0" fontId="53" fillId="8" borderId="22" xfId="0" applyFont="1" applyFill="1" applyBorder="1" applyAlignment="1">
      <alignment horizontal="center"/>
    </xf>
    <xf numFmtId="10" fontId="38" fillId="7" borderId="21" xfId="0" applyNumberFormat="1" applyFont="1" applyFill="1" applyBorder="1" applyAlignment="1">
      <alignment horizontal="center"/>
    </xf>
    <xf numFmtId="0" fontId="54" fillId="0" borderId="20" xfId="0" applyFont="1" applyBorder="1" applyAlignment="1">
      <alignment horizontal="center"/>
    </xf>
    <xf numFmtId="0" fontId="54" fillId="0" borderId="21" xfId="0" applyFont="1" applyBorder="1" applyAlignment="1">
      <alignment horizontal="center"/>
    </xf>
    <xf numFmtId="0" fontId="54" fillId="0" borderId="22" xfId="0" applyFont="1" applyBorder="1" applyAlignment="1">
      <alignment horizontal="center"/>
    </xf>
    <xf numFmtId="0" fontId="43" fillId="7" borderId="20" xfId="0" applyFont="1" applyFill="1" applyBorder="1" applyAlignment="1">
      <alignment vertical="center"/>
    </xf>
    <xf numFmtId="0" fontId="43" fillId="7" borderId="21" xfId="0" applyFont="1" applyFill="1" applyBorder="1"/>
    <xf numFmtId="44" fontId="45" fillId="7" borderId="21" xfId="0" applyNumberFormat="1" applyFont="1" applyFill="1" applyBorder="1" applyAlignment="1">
      <alignment horizontal="center"/>
    </xf>
    <xf numFmtId="9" fontId="46" fillId="7" borderId="21" xfId="0" applyNumberFormat="1" applyFont="1" applyFill="1" applyBorder="1" applyAlignment="1">
      <alignment horizontal="left"/>
    </xf>
    <xf numFmtId="165" fontId="47" fillId="7" borderId="21" xfId="0" applyNumberFormat="1" applyFont="1" applyFill="1" applyBorder="1" applyAlignment="1">
      <alignment horizontal="right"/>
    </xf>
    <xf numFmtId="165" fontId="43" fillId="7" borderId="22" xfId="0" applyNumberFormat="1" applyFont="1" applyFill="1" applyBorder="1" applyAlignment="1">
      <alignment horizontal="left" vertical="center"/>
    </xf>
    <xf numFmtId="0" fontId="55" fillId="3" borderId="23" xfId="0" applyFont="1" applyFill="1" applyBorder="1" applyAlignment="1" applyProtection="1">
      <alignment horizontal="center" vertical="center"/>
      <protection locked="0"/>
    </xf>
    <xf numFmtId="0" fontId="0" fillId="3" borderId="4" xfId="0" applyFill="1" applyBorder="1"/>
    <xf numFmtId="0" fontId="42" fillId="3" borderId="4" xfId="0" applyFont="1" applyFill="1" applyBorder="1"/>
    <xf numFmtId="10" fontId="1" fillId="3" borderId="5" xfId="0" applyNumberFormat="1" applyFont="1" applyFill="1" applyBorder="1"/>
    <xf numFmtId="9" fontId="37" fillId="0" borderId="0" xfId="0" applyNumberFormat="1" applyFont="1" applyAlignment="1">
      <alignment horizontal="center"/>
    </xf>
    <xf numFmtId="44" fontId="37" fillId="0" borderId="0" xfId="0" applyNumberFormat="1" applyFont="1" applyAlignment="1">
      <alignment horizontal="center" vertical="center"/>
    </xf>
    <xf numFmtId="0" fontId="55" fillId="3" borderId="24" xfId="0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10" fontId="1" fillId="3" borderId="15" xfId="0" applyNumberFormat="1" applyFont="1" applyFill="1" applyBorder="1"/>
    <xf numFmtId="10" fontId="32" fillId="3" borderId="0" xfId="0" applyNumberFormat="1" applyFont="1" applyFill="1"/>
    <xf numFmtId="0" fontId="56" fillId="0" borderId="0" xfId="0" applyFont="1"/>
    <xf numFmtId="0" fontId="55" fillId="3" borderId="25" xfId="0" applyFont="1" applyFill="1" applyBorder="1" applyAlignment="1" applyProtection="1">
      <alignment horizontal="center" vertical="center"/>
      <protection locked="0"/>
    </xf>
    <xf numFmtId="0" fontId="0" fillId="3" borderId="7" xfId="0" applyFill="1" applyBorder="1"/>
    <xf numFmtId="0" fontId="1" fillId="3" borderId="7" xfId="0" applyFont="1" applyFill="1" applyBorder="1"/>
    <xf numFmtId="10" fontId="1" fillId="3" borderId="8" xfId="0" applyNumberFormat="1" applyFont="1" applyFill="1" applyBorder="1"/>
    <xf numFmtId="165" fontId="1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4" fontId="41" fillId="8" borderId="20" xfId="0" applyNumberFormat="1" applyFont="1" applyFill="1" applyBorder="1" applyAlignment="1">
      <alignment horizontal="center" vertical="center"/>
    </xf>
    <xf numFmtId="44" fontId="41" fillId="8" borderId="21" xfId="0" applyNumberFormat="1" applyFont="1" applyFill="1" applyBorder="1" applyAlignment="1">
      <alignment horizontal="center" vertical="center"/>
    </xf>
    <xf numFmtId="44" fontId="41" fillId="8" borderId="22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4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0" fillId="3" borderId="0" xfId="0" applyNumberFormat="1" applyFill="1" applyAlignment="1">
      <alignment horizontal="center"/>
    </xf>
    <xf numFmtId="44" fontId="1" fillId="9" borderId="27" xfId="0" applyNumberFormat="1" applyFont="1" applyFill="1" applyBorder="1" applyAlignment="1">
      <alignment horizontal="center" vertical="center"/>
    </xf>
    <xf numFmtId="44" fontId="1" fillId="9" borderId="28" xfId="0" applyNumberFormat="1" applyFont="1" applyFill="1" applyBorder="1" applyAlignment="1">
      <alignment horizontal="center" vertical="center"/>
    </xf>
    <xf numFmtId="44" fontId="1" fillId="10" borderId="28" xfId="0" applyNumberFormat="1" applyFont="1" applyFill="1" applyBorder="1" applyAlignment="1">
      <alignment horizontal="center" vertical="center"/>
    </xf>
    <xf numFmtId="44" fontId="20" fillId="0" borderId="0" xfId="0" applyNumberFormat="1" applyFont="1"/>
    <xf numFmtId="44" fontId="1" fillId="11" borderId="27" xfId="0" applyNumberFormat="1" applyFont="1" applyFill="1" applyBorder="1" applyAlignment="1">
      <alignment horizontal="center" vertical="center"/>
    </xf>
    <xf numFmtId="44" fontId="1" fillId="11" borderId="28" xfId="0" applyNumberFormat="1" applyFont="1" applyFill="1" applyBorder="1" applyAlignment="1">
      <alignment horizontal="center" vertical="center"/>
    </xf>
    <xf numFmtId="44" fontId="1" fillId="7" borderId="28" xfId="0" applyNumberFormat="1" applyFont="1" applyFill="1" applyBorder="1" applyAlignment="1">
      <alignment horizontal="center" vertical="center"/>
    </xf>
    <xf numFmtId="9" fontId="1" fillId="3" borderId="0" xfId="0" applyNumberFormat="1" applyFont="1" applyFill="1" applyAlignment="1">
      <alignment horizontal="center"/>
    </xf>
    <xf numFmtId="9" fontId="1" fillId="3" borderId="17" xfId="0" applyNumberFormat="1" applyFont="1" applyFill="1" applyBorder="1" applyAlignment="1">
      <alignment horizontal="center"/>
    </xf>
    <xf numFmtId="44" fontId="1" fillId="12" borderId="9" xfId="0" applyNumberFormat="1" applyFont="1" applyFill="1" applyBorder="1" applyAlignment="1">
      <alignment horizontal="center" vertical="center"/>
    </xf>
    <xf numFmtId="44" fontId="1" fillId="0" borderId="27" xfId="0" applyNumberFormat="1" applyFont="1" applyBorder="1" applyAlignment="1">
      <alignment horizontal="center" vertical="center"/>
    </xf>
    <xf numFmtId="44" fontId="1" fillId="0" borderId="28" xfId="0" applyNumberFormat="1" applyFont="1" applyBorder="1" applyAlignment="1">
      <alignment horizontal="center" vertical="center"/>
    </xf>
    <xf numFmtId="44" fontId="1" fillId="0" borderId="28" xfId="0" applyNumberFormat="1" applyFont="1" applyBorder="1" applyAlignment="1">
      <alignment horizontal="center" vertical="center"/>
    </xf>
    <xf numFmtId="44" fontId="1" fillId="13" borderId="27" xfId="0" applyNumberFormat="1" applyFont="1" applyFill="1" applyBorder="1" applyAlignment="1">
      <alignment horizontal="center" vertical="center"/>
    </xf>
    <xf numFmtId="44" fontId="1" fillId="13" borderId="28" xfId="0" applyNumberFormat="1" applyFont="1" applyFill="1" applyBorder="1" applyAlignment="1">
      <alignment horizontal="center" vertical="center"/>
    </xf>
    <xf numFmtId="44" fontId="1" fillId="14" borderId="28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/>
    <xf numFmtId="165" fontId="1" fillId="3" borderId="29" xfId="0" applyNumberFormat="1" applyFont="1" applyFill="1" applyBorder="1" applyAlignment="1">
      <alignment horizontal="center"/>
    </xf>
    <xf numFmtId="9" fontId="1" fillId="3" borderId="29" xfId="0" applyNumberFormat="1" applyFont="1" applyFill="1" applyBorder="1" applyAlignment="1">
      <alignment horizontal="center"/>
    </xf>
    <xf numFmtId="44" fontId="1" fillId="0" borderId="29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 vertical="center"/>
    </xf>
    <xf numFmtId="44" fontId="1" fillId="3" borderId="27" xfId="0" applyNumberFormat="1" applyFont="1" applyFill="1" applyBorder="1" applyAlignment="1">
      <alignment horizontal="center" vertical="center"/>
    </xf>
    <xf numFmtId="44" fontId="1" fillId="3" borderId="28" xfId="0" applyNumberFormat="1" applyFont="1" applyFill="1" applyBorder="1" applyAlignment="1">
      <alignment horizontal="center" vertical="center"/>
    </xf>
    <xf numFmtId="44" fontId="1" fillId="11" borderId="28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right"/>
    </xf>
    <xf numFmtId="10" fontId="1" fillId="15" borderId="2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4" fontId="1" fillId="16" borderId="27" xfId="0" applyNumberFormat="1" applyFont="1" applyFill="1" applyBorder="1" applyAlignment="1">
      <alignment horizontal="center" vertical="center"/>
    </xf>
    <xf numFmtId="44" fontId="1" fillId="16" borderId="28" xfId="0" applyNumberFormat="1" applyFont="1" applyFill="1" applyBorder="1" applyAlignment="1">
      <alignment horizontal="center" vertical="center"/>
    </xf>
    <xf numFmtId="44" fontId="1" fillId="17" borderId="27" xfId="0" applyNumberFormat="1" applyFont="1" applyFill="1" applyBorder="1" applyAlignment="1">
      <alignment horizontal="center" vertical="center"/>
    </xf>
    <xf numFmtId="44" fontId="1" fillId="17" borderId="28" xfId="0" applyNumberFormat="1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left" vertical="center"/>
    </xf>
    <xf numFmtId="10" fontId="1" fillId="0" borderId="0" xfId="0" applyNumberFormat="1" applyFont="1" applyAlignment="1">
      <alignment horizontal="center" vertical="center"/>
    </xf>
    <xf numFmtId="0" fontId="58" fillId="0" borderId="3" xfId="0" applyFont="1" applyBorder="1" applyAlignment="1">
      <alignment horizontal="left" vertical="center"/>
    </xf>
    <xf numFmtId="0" fontId="58" fillId="0" borderId="4" xfId="0" applyFont="1" applyBorder="1" applyAlignment="1">
      <alignment horizontal="left" vertical="center"/>
    </xf>
    <xf numFmtId="0" fontId="59" fillId="0" borderId="4" xfId="0" applyFont="1" applyBorder="1" applyAlignment="1">
      <alignment horizontal="center" vertical="top" wrapText="1"/>
    </xf>
    <xf numFmtId="165" fontId="0" fillId="0" borderId="30" xfId="0" applyNumberFormat="1" applyBorder="1" applyAlignment="1">
      <alignment horizontal="center" wrapText="1"/>
    </xf>
    <xf numFmtId="165" fontId="0" fillId="18" borderId="4" xfId="0" applyNumberFormat="1" applyFill="1" applyBorder="1"/>
    <xf numFmtId="0" fontId="7" fillId="19" borderId="4" xfId="0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top" wrapText="1"/>
    </xf>
    <xf numFmtId="0" fontId="58" fillId="0" borderId="14" xfId="0" applyFont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center" vertical="top" wrapText="1"/>
    </xf>
    <xf numFmtId="165" fontId="0" fillId="0" borderId="31" xfId="0" applyNumberFormat="1" applyBorder="1" applyAlignment="1">
      <alignment horizontal="center" wrapText="1"/>
    </xf>
    <xf numFmtId="165" fontId="0" fillId="18" borderId="0" xfId="0" applyNumberFormat="1" applyFill="1"/>
    <xf numFmtId="0" fontId="7" fillId="19" borderId="0" xfId="0" applyFont="1" applyFill="1" applyAlignment="1">
      <alignment horizontal="center" vertical="center" wrapText="1"/>
    </xf>
    <xf numFmtId="165" fontId="4" fillId="9" borderId="0" xfId="0" applyNumberFormat="1" applyFont="1" applyFill="1" applyAlignment="1">
      <alignment horizontal="center" vertical="top" wrapText="1"/>
    </xf>
    <xf numFmtId="9" fontId="0" fillId="0" borderId="0" xfId="0" applyNumberFormat="1"/>
    <xf numFmtId="0" fontId="58" fillId="0" borderId="6" xfId="0" applyFont="1" applyBorder="1" applyAlignment="1">
      <alignment horizontal="left" vertical="center"/>
    </xf>
    <xf numFmtId="0" fontId="58" fillId="0" borderId="7" xfId="0" applyFont="1" applyBorder="1" applyAlignment="1">
      <alignment horizontal="left" vertical="center"/>
    </xf>
    <xf numFmtId="165" fontId="0" fillId="18" borderId="7" xfId="0" applyNumberFormat="1" applyFill="1" applyBorder="1"/>
    <xf numFmtId="0" fontId="7" fillId="19" borderId="7" xfId="0" applyFont="1" applyFill="1" applyBorder="1" applyAlignment="1">
      <alignment horizontal="center" vertical="center" wrapText="1"/>
    </xf>
    <xf numFmtId="165" fontId="4" fillId="9" borderId="7" xfId="0" applyNumberFormat="1" applyFont="1" applyFill="1" applyBorder="1" applyAlignment="1">
      <alignment horizontal="center" vertical="top" wrapText="1"/>
    </xf>
    <xf numFmtId="0" fontId="60" fillId="0" borderId="6" xfId="0" applyFont="1" applyBorder="1"/>
    <xf numFmtId="0" fontId="60" fillId="0" borderId="7" xfId="0" applyFont="1" applyBorder="1"/>
    <xf numFmtId="0" fontId="61" fillId="0" borderId="30" xfId="0" applyFont="1" applyBorder="1" applyAlignment="1">
      <alignment horizontal="center" vertical="center" wrapText="1"/>
    </xf>
    <xf numFmtId="0" fontId="61" fillId="0" borderId="30" xfId="0" applyFont="1" applyBorder="1" applyAlignment="1">
      <alignment horizontal="center" wrapText="1"/>
    </xf>
    <xf numFmtId="0" fontId="3" fillId="20" borderId="3" xfId="0" applyFont="1" applyFill="1" applyBorder="1" applyAlignment="1">
      <alignment horizontal="center"/>
    </xf>
    <xf numFmtId="0" fontId="3" fillId="20" borderId="4" xfId="0" applyFont="1" applyFill="1" applyBorder="1" applyAlignment="1">
      <alignment horizontal="center"/>
    </xf>
    <xf numFmtId="0" fontId="0" fillId="19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14" xfId="0" applyFont="1" applyBorder="1"/>
    <xf numFmtId="0" fontId="61" fillId="0" borderId="31" xfId="0" applyFont="1" applyBorder="1" applyAlignment="1">
      <alignment horizontal="center" vertical="center" wrapText="1"/>
    </xf>
    <xf numFmtId="0" fontId="61" fillId="0" borderId="31" xfId="0" applyFont="1" applyBorder="1" applyAlignment="1">
      <alignment horizontal="center" wrapText="1"/>
    </xf>
    <xf numFmtId="165" fontId="0" fillId="18" borderId="15" xfId="0" applyNumberFormat="1" applyFill="1" applyBorder="1"/>
    <xf numFmtId="0" fontId="62" fillId="19" borderId="3" xfId="0" applyFont="1" applyFill="1" applyBorder="1" applyAlignment="1">
      <alignment horizontal="center" vertical="center" wrapText="1"/>
    </xf>
    <xf numFmtId="0" fontId="62" fillId="19" borderId="30" xfId="0" applyFont="1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0" fontId="0" fillId="19" borderId="14" xfId="0" applyNumberFormat="1" applyFill="1" applyBorder="1" applyAlignment="1" applyProtection="1">
      <alignment horizontal="center" vertical="center" wrapText="1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0" fontId="0" fillId="0" borderId="6" xfId="0" applyBorder="1"/>
    <xf numFmtId="0" fontId="0" fillId="0" borderId="7" xfId="0" applyBorder="1"/>
    <xf numFmtId="0" fontId="61" fillId="0" borderId="32" xfId="0" applyFont="1" applyBorder="1" applyAlignment="1">
      <alignment horizontal="center" vertical="center" wrapText="1"/>
    </xf>
    <xf numFmtId="0" fontId="61" fillId="0" borderId="32" xfId="0" applyFont="1" applyBorder="1" applyAlignment="1">
      <alignment horizontal="center" wrapText="1"/>
    </xf>
    <xf numFmtId="165" fontId="0" fillId="0" borderId="32" xfId="0" applyNumberFormat="1" applyBorder="1" applyAlignment="1">
      <alignment horizontal="center" wrapText="1"/>
    </xf>
    <xf numFmtId="165" fontId="0" fillId="18" borderId="8" xfId="0" applyNumberFormat="1" applyFill="1" applyBorder="1"/>
    <xf numFmtId="0" fontId="62" fillId="19" borderId="6" xfId="0" applyFont="1" applyFill="1" applyBorder="1" applyAlignment="1">
      <alignment horizontal="center" vertical="center" wrapText="1"/>
    </xf>
    <xf numFmtId="0" fontId="62" fillId="19" borderId="32" xfId="0" applyFont="1" applyFill="1" applyBorder="1" applyAlignment="1">
      <alignment horizontal="center" vertical="center" wrapText="1"/>
    </xf>
    <xf numFmtId="0" fontId="0" fillId="19" borderId="7" xfId="0" applyFill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63" fillId="0" borderId="0" xfId="0" applyFont="1"/>
    <xf numFmtId="0" fontId="62" fillId="0" borderId="0" xfId="0" applyFont="1"/>
    <xf numFmtId="44" fontId="64" fillId="0" borderId="0" xfId="0" applyNumberFormat="1" applyFont="1" applyAlignment="1">
      <alignment horizontal="center"/>
    </xf>
    <xf numFmtId="165" fontId="62" fillId="0" borderId="0" xfId="0" applyNumberFormat="1" applyFont="1"/>
    <xf numFmtId="165" fontId="62" fillId="18" borderId="0" xfId="0" applyNumberFormat="1" applyFont="1" applyFill="1"/>
    <xf numFmtId="0" fontId="62" fillId="18" borderId="0" xfId="0" applyFont="1" applyFill="1"/>
    <xf numFmtId="0" fontId="62" fillId="19" borderId="0" xfId="0" applyFont="1" applyFill="1" applyAlignment="1">
      <alignment horizontal="center"/>
    </xf>
    <xf numFmtId="165" fontId="65" fillId="11" borderId="33" xfId="0" applyNumberFormat="1" applyFont="1" applyFill="1" applyBorder="1" applyAlignment="1">
      <alignment horizontal="center"/>
    </xf>
    <xf numFmtId="9" fontId="62" fillId="0" borderId="0" xfId="0" applyNumberFormat="1" applyFont="1"/>
    <xf numFmtId="0" fontId="63" fillId="21" borderId="0" xfId="0" applyFont="1" applyFill="1"/>
    <xf numFmtId="0" fontId="62" fillId="21" borderId="0" xfId="0" applyFont="1" applyFill="1"/>
    <xf numFmtId="165" fontId="66" fillId="22" borderId="0" xfId="0" applyNumberFormat="1" applyFont="1" applyFill="1" applyAlignment="1">
      <alignment horizontal="center" vertical="center"/>
    </xf>
    <xf numFmtId="0" fontId="3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165" fontId="0" fillId="0" borderId="10" xfId="0" applyNumberFormat="1" applyBorder="1"/>
    <xf numFmtId="165" fontId="2" fillId="3" borderId="0" xfId="0" applyNumberFormat="1" applyFont="1" applyFill="1"/>
    <xf numFmtId="0" fontId="2" fillId="4" borderId="33" xfId="0" applyFont="1" applyFill="1" applyBorder="1" applyProtection="1">
      <protection locked="0"/>
    </xf>
    <xf numFmtId="0" fontId="0" fillId="19" borderId="0" xfId="0" applyFill="1" applyAlignment="1" applyProtection="1">
      <alignment horizontal="center"/>
      <protection locked="0"/>
    </xf>
    <xf numFmtId="0" fontId="3" fillId="0" borderId="0" xfId="0" applyFont="1"/>
    <xf numFmtId="165" fontId="0" fillId="0" borderId="0" xfId="0" applyNumberFormat="1"/>
    <xf numFmtId="165" fontId="4" fillId="18" borderId="0" xfId="0" applyNumberFormat="1" applyFont="1" applyFill="1"/>
    <xf numFmtId="165" fontId="65" fillId="0" borderId="0" xfId="0" applyNumberFormat="1" applyFont="1" applyAlignment="1">
      <alignment horizontal="center"/>
    </xf>
    <xf numFmtId="0" fontId="0" fillId="23" borderId="0" xfId="0" applyFill="1"/>
    <xf numFmtId="0" fontId="0" fillId="23" borderId="0" xfId="0" applyFill="1" applyAlignment="1">
      <alignment horizontal="center"/>
    </xf>
    <xf numFmtId="165" fontId="0" fillId="23" borderId="0" xfId="0" applyNumberFormat="1" applyFill="1"/>
    <xf numFmtId="0" fontId="0" fillId="16" borderId="0" xfId="0" applyFill="1" applyAlignment="1" applyProtection="1">
      <alignment horizontal="center"/>
      <protection locked="0"/>
    </xf>
    <xf numFmtId="165" fontId="0" fillId="8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13" Type="http://schemas.openxmlformats.org/officeDocument/2006/relationships/image" Target="../media/image7.emf"/><Relationship Id="rId18" Type="http://schemas.openxmlformats.org/officeDocument/2006/relationships/image" Target="../media/image2.emf"/><Relationship Id="rId3" Type="http://schemas.openxmlformats.org/officeDocument/2006/relationships/image" Target="../media/image17.emf"/><Relationship Id="rId7" Type="http://schemas.openxmlformats.org/officeDocument/2006/relationships/image" Target="../media/image13.emf"/><Relationship Id="rId12" Type="http://schemas.openxmlformats.org/officeDocument/2006/relationships/image" Target="../media/image8.emf"/><Relationship Id="rId17" Type="http://schemas.openxmlformats.org/officeDocument/2006/relationships/image" Target="../media/image3.emf"/><Relationship Id="rId2" Type="http://schemas.openxmlformats.org/officeDocument/2006/relationships/image" Target="../media/image18.emf"/><Relationship Id="rId16" Type="http://schemas.openxmlformats.org/officeDocument/2006/relationships/image" Target="../media/image4.emf"/><Relationship Id="rId1" Type="http://schemas.openxmlformats.org/officeDocument/2006/relationships/image" Target="../media/image19.emf"/><Relationship Id="rId6" Type="http://schemas.openxmlformats.org/officeDocument/2006/relationships/image" Target="../media/image14.emf"/><Relationship Id="rId11" Type="http://schemas.openxmlformats.org/officeDocument/2006/relationships/image" Target="../media/image9.emf"/><Relationship Id="rId5" Type="http://schemas.openxmlformats.org/officeDocument/2006/relationships/image" Target="../media/image15.emf"/><Relationship Id="rId15" Type="http://schemas.openxmlformats.org/officeDocument/2006/relationships/image" Target="../media/image5.emf"/><Relationship Id="rId10" Type="http://schemas.openxmlformats.org/officeDocument/2006/relationships/image" Target="../media/image10.emf"/><Relationship Id="rId19" Type="http://schemas.openxmlformats.org/officeDocument/2006/relationships/image" Target="../media/image1.emf"/><Relationship Id="rId4" Type="http://schemas.openxmlformats.org/officeDocument/2006/relationships/image" Target="../media/image16.emf"/><Relationship Id="rId9" Type="http://schemas.openxmlformats.org/officeDocument/2006/relationships/image" Target="../media/image11.emf"/><Relationship Id="rId14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42</xdr:row>
          <xdr:rowOff>190500</xdr:rowOff>
        </xdr:from>
        <xdr:to>
          <xdr:col>12</xdr:col>
          <xdr:colOff>152400</xdr:colOff>
          <xdr:row>44</xdr:row>
          <xdr:rowOff>38100</xdr:rowOff>
        </xdr:to>
        <xdr:sp macro="" textlink="">
          <xdr:nvSpPr>
            <xdr:cNvPr id="1025" name="CommandButton16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DB21FD8-76FB-4991-9BA8-D879F329F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28</xdr:row>
          <xdr:rowOff>0</xdr:rowOff>
        </xdr:from>
        <xdr:to>
          <xdr:col>12</xdr:col>
          <xdr:colOff>152400</xdr:colOff>
          <xdr:row>29</xdr:row>
          <xdr:rowOff>38100</xdr:rowOff>
        </xdr:to>
        <xdr:sp macro="" textlink="">
          <xdr:nvSpPr>
            <xdr:cNvPr id="1026" name="CommandButton18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A0478A5-7E0D-4D39-8DD1-11373B5675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45</xdr:row>
          <xdr:rowOff>0</xdr:rowOff>
        </xdr:from>
        <xdr:to>
          <xdr:col>12</xdr:col>
          <xdr:colOff>190500</xdr:colOff>
          <xdr:row>46</xdr:row>
          <xdr:rowOff>47625</xdr:rowOff>
        </xdr:to>
        <xdr:sp macro="" textlink="">
          <xdr:nvSpPr>
            <xdr:cNvPr id="1027" name="CommandButton22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6C81C06-87AA-457B-BE60-29319619D9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47</xdr:row>
          <xdr:rowOff>0</xdr:rowOff>
        </xdr:from>
        <xdr:to>
          <xdr:col>12</xdr:col>
          <xdr:colOff>200025</xdr:colOff>
          <xdr:row>48</xdr:row>
          <xdr:rowOff>47625</xdr:rowOff>
        </xdr:to>
        <xdr:sp macro="" textlink="">
          <xdr:nvSpPr>
            <xdr:cNvPr id="1028" name="CommandButton1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5C41519-88BA-43BF-B9A3-D6C06DB222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48</xdr:row>
          <xdr:rowOff>180975</xdr:rowOff>
        </xdr:from>
        <xdr:to>
          <xdr:col>12</xdr:col>
          <xdr:colOff>200025</xdr:colOff>
          <xdr:row>50</xdr:row>
          <xdr:rowOff>28575</xdr:rowOff>
        </xdr:to>
        <xdr:sp macro="" textlink="">
          <xdr:nvSpPr>
            <xdr:cNvPr id="1029" name="CommandButton23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0B65483-42B1-44D4-AA0B-BF8AF84AB5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50</xdr:row>
          <xdr:rowOff>180975</xdr:rowOff>
        </xdr:from>
        <xdr:to>
          <xdr:col>12</xdr:col>
          <xdr:colOff>180975</xdr:colOff>
          <xdr:row>52</xdr:row>
          <xdr:rowOff>0</xdr:rowOff>
        </xdr:to>
        <xdr:sp macro="" textlink="">
          <xdr:nvSpPr>
            <xdr:cNvPr id="1030" name="CommandButton24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BAACD49-D7F9-4A51-A72B-DDD8B579E8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52</xdr:row>
          <xdr:rowOff>180975</xdr:rowOff>
        </xdr:from>
        <xdr:to>
          <xdr:col>12</xdr:col>
          <xdr:colOff>190500</xdr:colOff>
          <xdr:row>54</xdr:row>
          <xdr:rowOff>0</xdr:rowOff>
        </xdr:to>
        <xdr:sp macro="" textlink="">
          <xdr:nvSpPr>
            <xdr:cNvPr id="1031" name="CommandButton25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93837FB-13E4-43D1-8F3F-92E7E663C4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54</xdr:row>
          <xdr:rowOff>171450</xdr:rowOff>
        </xdr:from>
        <xdr:to>
          <xdr:col>12</xdr:col>
          <xdr:colOff>200025</xdr:colOff>
          <xdr:row>56</xdr:row>
          <xdr:rowOff>0</xdr:rowOff>
        </xdr:to>
        <xdr:sp macro="" textlink="">
          <xdr:nvSpPr>
            <xdr:cNvPr id="1032" name="CommandButton26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374E841-5FFF-454D-B2FB-6B2D3283D7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56</xdr:row>
          <xdr:rowOff>171450</xdr:rowOff>
        </xdr:from>
        <xdr:to>
          <xdr:col>12</xdr:col>
          <xdr:colOff>200025</xdr:colOff>
          <xdr:row>58</xdr:row>
          <xdr:rowOff>0</xdr:rowOff>
        </xdr:to>
        <xdr:sp macro="" textlink="">
          <xdr:nvSpPr>
            <xdr:cNvPr id="1033" name="CommandButton27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9A88E5C-F607-476B-80DA-1C21BB119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58</xdr:row>
          <xdr:rowOff>171450</xdr:rowOff>
        </xdr:from>
        <xdr:to>
          <xdr:col>12</xdr:col>
          <xdr:colOff>190500</xdr:colOff>
          <xdr:row>60</xdr:row>
          <xdr:rowOff>0</xdr:rowOff>
        </xdr:to>
        <xdr:sp macro="" textlink="">
          <xdr:nvSpPr>
            <xdr:cNvPr id="1034" name="CommandButton28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54B626F-B1AE-4083-A179-54565FDE52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60</xdr:row>
          <xdr:rowOff>180975</xdr:rowOff>
        </xdr:from>
        <xdr:to>
          <xdr:col>12</xdr:col>
          <xdr:colOff>180975</xdr:colOff>
          <xdr:row>62</xdr:row>
          <xdr:rowOff>0</xdr:rowOff>
        </xdr:to>
        <xdr:sp macro="" textlink="">
          <xdr:nvSpPr>
            <xdr:cNvPr id="1035" name="CommandButton29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4343F70-F366-4BB6-ABC0-6FC6A12A3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62</xdr:row>
          <xdr:rowOff>190500</xdr:rowOff>
        </xdr:from>
        <xdr:to>
          <xdr:col>12</xdr:col>
          <xdr:colOff>200025</xdr:colOff>
          <xdr:row>64</xdr:row>
          <xdr:rowOff>0</xdr:rowOff>
        </xdr:to>
        <xdr:sp macro="" textlink="">
          <xdr:nvSpPr>
            <xdr:cNvPr id="1036" name="CommandButton30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28D5F65C-E2D5-4374-AED7-E938904C92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64</xdr:row>
          <xdr:rowOff>171450</xdr:rowOff>
        </xdr:from>
        <xdr:to>
          <xdr:col>12</xdr:col>
          <xdr:colOff>190500</xdr:colOff>
          <xdr:row>66</xdr:row>
          <xdr:rowOff>0</xdr:rowOff>
        </xdr:to>
        <xdr:sp macro="" textlink="">
          <xdr:nvSpPr>
            <xdr:cNvPr id="1037" name="CommandButton31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E32E94E-D2B4-4D07-93C2-1E79C0D81A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66</xdr:row>
          <xdr:rowOff>180975</xdr:rowOff>
        </xdr:from>
        <xdr:to>
          <xdr:col>12</xdr:col>
          <xdr:colOff>190500</xdr:colOff>
          <xdr:row>68</xdr:row>
          <xdr:rowOff>0</xdr:rowOff>
        </xdr:to>
        <xdr:sp macro="" textlink="">
          <xdr:nvSpPr>
            <xdr:cNvPr id="1038" name="CommandButton32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03218B0-FC23-4D87-8DDF-70D371B59B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68</xdr:row>
          <xdr:rowOff>171450</xdr:rowOff>
        </xdr:from>
        <xdr:to>
          <xdr:col>12</xdr:col>
          <xdr:colOff>180975</xdr:colOff>
          <xdr:row>70</xdr:row>
          <xdr:rowOff>0</xdr:rowOff>
        </xdr:to>
        <xdr:sp macro="" textlink="">
          <xdr:nvSpPr>
            <xdr:cNvPr id="1039" name="CommandButton3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B1D1780-ADB1-4345-BD2F-E63F6159D1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533400</xdr:colOff>
          <xdr:row>70</xdr:row>
          <xdr:rowOff>190500</xdr:rowOff>
        </xdr:from>
        <xdr:to>
          <xdr:col>12</xdr:col>
          <xdr:colOff>171450</xdr:colOff>
          <xdr:row>72</xdr:row>
          <xdr:rowOff>0</xdr:rowOff>
        </xdr:to>
        <xdr:sp macro="" textlink="">
          <xdr:nvSpPr>
            <xdr:cNvPr id="1040" name="CommandButton2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3BDC67F-896A-4DC4-BB4D-812127DE36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72</xdr:row>
          <xdr:rowOff>171450</xdr:rowOff>
        </xdr:from>
        <xdr:to>
          <xdr:col>12</xdr:col>
          <xdr:colOff>180975</xdr:colOff>
          <xdr:row>74</xdr:row>
          <xdr:rowOff>0</xdr:rowOff>
        </xdr:to>
        <xdr:sp macro="" textlink="">
          <xdr:nvSpPr>
            <xdr:cNvPr id="1041" name="CommandButton3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C984E9C5-F1C3-465F-A40C-77F450605D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18</xdr:row>
          <xdr:rowOff>171450</xdr:rowOff>
        </xdr:from>
        <xdr:to>
          <xdr:col>12</xdr:col>
          <xdr:colOff>85725</xdr:colOff>
          <xdr:row>24</xdr:row>
          <xdr:rowOff>47625</xdr:rowOff>
        </xdr:to>
        <xdr:sp macro="" textlink="">
          <xdr:nvSpPr>
            <xdr:cNvPr id="1042" name="CommandButton4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96A5DE7-D452-43C8-ABDE-4DCA6E3E4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723900</xdr:colOff>
      <xdr:row>26</xdr:row>
      <xdr:rowOff>47625</xdr:rowOff>
    </xdr:from>
    <xdr:to>
      <xdr:col>13</xdr:col>
      <xdr:colOff>533400</xdr:colOff>
      <xdr:row>29</xdr:row>
      <xdr:rowOff>0</xdr:rowOff>
    </xdr:to>
    <xdr:sp macro="" textlink="">
      <xdr:nvSpPr>
        <xdr:cNvPr id="20" name="Flèche : courbe vers la gauche 19">
          <a:extLst>
            <a:ext uri="{FF2B5EF4-FFF2-40B4-BE49-F238E27FC236}">
              <a16:creationId xmlns:a16="http://schemas.microsoft.com/office/drawing/2014/main" id="{3ADED19F-BE88-42F6-8BDB-D71D4C0915AC}"/>
            </a:ext>
          </a:extLst>
        </xdr:cNvPr>
        <xdr:cNvSpPr/>
      </xdr:nvSpPr>
      <xdr:spPr>
        <a:xfrm>
          <a:off x="17611725" y="6238875"/>
          <a:ext cx="1171575" cy="6667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304800</xdr:colOff>
          <xdr:row>10</xdr:row>
          <xdr:rowOff>57150</xdr:rowOff>
        </xdr:from>
        <xdr:to>
          <xdr:col>12</xdr:col>
          <xdr:colOff>180975</xdr:colOff>
          <xdr:row>13</xdr:row>
          <xdr:rowOff>0</xdr:rowOff>
        </xdr:to>
        <xdr:sp macro="" textlink="">
          <xdr:nvSpPr>
            <xdr:cNvPr id="1043" name="Bouton 1152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583C294-EFAB-4549-84EB-FF9201049A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Export PDF</a:t>
              </a:r>
            </a:p>
          </xdr:txBody>
        </xdr:sp>
        <xdr:clientData fPrintsWithSheet="0"/>
      </xdr:twoCellAnchor>
    </mc:Choice>
    <mc:Fallback/>
  </mc:AlternateContent>
  <xdr:twoCellAnchor>
    <xdr:from>
      <xdr:col>12</xdr:col>
      <xdr:colOff>390525</xdr:colOff>
      <xdr:row>8</xdr:row>
      <xdr:rowOff>19050</xdr:rowOff>
    </xdr:from>
    <xdr:to>
      <xdr:col>13</xdr:col>
      <xdr:colOff>200025</xdr:colOff>
      <xdr:row>11</xdr:row>
      <xdr:rowOff>76200</xdr:rowOff>
    </xdr:to>
    <xdr:sp macro="" textlink="">
      <xdr:nvSpPr>
        <xdr:cNvPr id="22" name="Flèche : courbe vers la gauche 21">
          <a:extLst>
            <a:ext uri="{FF2B5EF4-FFF2-40B4-BE49-F238E27FC236}">
              <a16:creationId xmlns:a16="http://schemas.microsoft.com/office/drawing/2014/main" id="{F3DC5806-F66F-40E7-927C-FA577928B65D}"/>
            </a:ext>
          </a:extLst>
        </xdr:cNvPr>
        <xdr:cNvSpPr/>
      </xdr:nvSpPr>
      <xdr:spPr>
        <a:xfrm>
          <a:off x="17278350" y="2162175"/>
          <a:ext cx="1171575" cy="6286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150</xdr:row>
      <xdr:rowOff>15875</xdr:rowOff>
    </xdr:from>
    <xdr:to>
      <xdr:col>7</xdr:col>
      <xdr:colOff>0</xdr:colOff>
      <xdr:row>164</xdr:row>
      <xdr:rowOff>0</xdr:rowOff>
    </xdr:to>
    <xdr:sp macro="" textlink="">
      <xdr:nvSpPr>
        <xdr:cNvPr id="23" name="Triangle rectangle 22">
          <a:extLst>
            <a:ext uri="{FF2B5EF4-FFF2-40B4-BE49-F238E27FC236}">
              <a16:creationId xmlns:a16="http://schemas.microsoft.com/office/drawing/2014/main" id="{58755E44-003F-4C78-9610-5C97DDA4BF4D}"/>
            </a:ext>
          </a:extLst>
        </xdr:cNvPr>
        <xdr:cNvSpPr/>
      </xdr:nvSpPr>
      <xdr:spPr>
        <a:xfrm flipH="1">
          <a:off x="762000" y="41497250"/>
          <a:ext cx="12677775" cy="4384675"/>
        </a:xfrm>
        <a:prstGeom prst="rtTriangle">
          <a:avLst/>
        </a:prstGeom>
        <a:gradFill flip="none" rotWithShape="1">
          <a:gsLst>
            <a:gs pos="0">
              <a:srgbClr val="0066CC">
                <a:tint val="66000"/>
                <a:satMod val="160000"/>
              </a:srgbClr>
            </a:gs>
            <a:gs pos="50000">
              <a:srgbClr val="0066CC">
                <a:tint val="44500"/>
                <a:satMod val="160000"/>
              </a:srgbClr>
            </a:gs>
            <a:gs pos="100000">
              <a:srgbClr val="0066CC">
                <a:tint val="23500"/>
                <a:satMod val="160000"/>
              </a:srgbClr>
            </a:gs>
          </a:gsLst>
          <a:path path="circle">
            <a:fillToRect l="100000" b="100000"/>
          </a:path>
          <a:tileRect t="-100000" r="-10000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3857625</xdr:colOff>
      <xdr:row>149</xdr:row>
      <xdr:rowOff>246401</xdr:rowOff>
    </xdr:from>
    <xdr:to>
      <xdr:col>7</xdr:col>
      <xdr:colOff>480360</xdr:colOff>
      <xdr:row>164</xdr:row>
      <xdr:rowOff>287991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F7468352-D1F3-43F2-BE4F-81D066CE5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41413451"/>
          <a:ext cx="5871510" cy="47564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</xdr:row>
      <xdr:rowOff>190500</xdr:rowOff>
    </xdr:from>
    <xdr:to>
      <xdr:col>7</xdr:col>
      <xdr:colOff>52915</xdr:colOff>
      <xdr:row>107</xdr:row>
      <xdr:rowOff>65740</xdr:rowOff>
    </xdr:to>
    <xdr:sp macro="" textlink="">
      <xdr:nvSpPr>
        <xdr:cNvPr id="25" name="Triangle rectangle 24">
          <a:extLst>
            <a:ext uri="{FF2B5EF4-FFF2-40B4-BE49-F238E27FC236}">
              <a16:creationId xmlns:a16="http://schemas.microsoft.com/office/drawing/2014/main" id="{0AF71A20-8D9B-4970-AC0E-A54EFECD0DF8}"/>
            </a:ext>
          </a:extLst>
        </xdr:cNvPr>
        <xdr:cNvSpPr/>
      </xdr:nvSpPr>
      <xdr:spPr>
        <a:xfrm rot="10800000">
          <a:off x="762000" y="24945975"/>
          <a:ext cx="12730690" cy="3085165"/>
        </a:xfrm>
        <a:prstGeom prst="rtTriangle">
          <a:avLst/>
        </a:prstGeom>
        <a:solidFill>
          <a:srgbClr val="0066CC"/>
        </a:solidFill>
        <a:ln>
          <a:solidFill>
            <a:srgbClr val="0066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217207</xdr:colOff>
      <xdr:row>100</xdr:row>
      <xdr:rowOff>280147</xdr:rowOff>
    </xdr:from>
    <xdr:to>
      <xdr:col>5</xdr:col>
      <xdr:colOff>269875</xdr:colOff>
      <xdr:row>104</xdr:row>
      <xdr:rowOff>301625</xdr:rowOff>
    </xdr:to>
    <xdr:sp macro="" textlink="">
      <xdr:nvSpPr>
        <xdr:cNvPr id="26" name="Rectangle : coins arrondis 25">
          <a:extLst>
            <a:ext uri="{FF2B5EF4-FFF2-40B4-BE49-F238E27FC236}">
              <a16:creationId xmlns:a16="http://schemas.microsoft.com/office/drawing/2014/main" id="{39FD0297-E01D-4EF6-B49B-F453301D58F8}"/>
            </a:ext>
          </a:extLst>
        </xdr:cNvPr>
        <xdr:cNvSpPr/>
      </xdr:nvSpPr>
      <xdr:spPr>
        <a:xfrm>
          <a:off x="4408207" y="26045272"/>
          <a:ext cx="5691468" cy="1278778"/>
        </a:xfrm>
        <a:prstGeom prst="roundRect">
          <a:avLst/>
        </a:prstGeom>
        <a:solidFill>
          <a:srgbClr val="0066CC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/>
            <a:t>VOS NOTES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7</xdr:col>
      <xdr:colOff>31749</xdr:colOff>
      <xdr:row>16</xdr:row>
      <xdr:rowOff>118658</xdr:rowOff>
    </xdr:to>
    <xdr:sp macro="" textlink="">
      <xdr:nvSpPr>
        <xdr:cNvPr id="27" name="Triangle rectangle 26">
          <a:extLst>
            <a:ext uri="{FF2B5EF4-FFF2-40B4-BE49-F238E27FC236}">
              <a16:creationId xmlns:a16="http://schemas.microsoft.com/office/drawing/2014/main" id="{0305BBE1-892D-4401-AF48-FC27941A1792}"/>
            </a:ext>
          </a:extLst>
        </xdr:cNvPr>
        <xdr:cNvSpPr/>
      </xdr:nvSpPr>
      <xdr:spPr>
        <a:xfrm rot="10800000">
          <a:off x="762000" y="1133475"/>
          <a:ext cx="12709524" cy="3023783"/>
        </a:xfrm>
        <a:prstGeom prst="rtTriangle">
          <a:avLst/>
        </a:prstGeom>
        <a:solidFill>
          <a:srgbClr val="0066CC"/>
        </a:solidFill>
        <a:ln>
          <a:solidFill>
            <a:srgbClr val="0066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502958</xdr:colOff>
      <xdr:row>5</xdr:row>
      <xdr:rowOff>15564</xdr:rowOff>
    </xdr:from>
    <xdr:to>
      <xdr:col>5</xdr:col>
      <xdr:colOff>555626</xdr:colOff>
      <xdr:row>11</xdr:row>
      <xdr:rowOff>37042</xdr:rowOff>
    </xdr:to>
    <xdr:sp macro="" textlink="">
      <xdr:nvSpPr>
        <xdr:cNvPr id="28" name="Rectangle : coins arrondis 27">
          <a:extLst>
            <a:ext uri="{FF2B5EF4-FFF2-40B4-BE49-F238E27FC236}">
              <a16:creationId xmlns:a16="http://schemas.microsoft.com/office/drawing/2014/main" id="{4294D217-83FD-4C4E-842A-4453BA4FF21F}"/>
            </a:ext>
          </a:extLst>
        </xdr:cNvPr>
        <xdr:cNvSpPr/>
      </xdr:nvSpPr>
      <xdr:spPr>
        <a:xfrm>
          <a:off x="4693958" y="1463364"/>
          <a:ext cx="5691468" cy="1288303"/>
        </a:xfrm>
        <a:prstGeom prst="roundRect">
          <a:avLst/>
        </a:prstGeom>
        <a:solidFill>
          <a:srgbClr val="0066CC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/>
            <a:t>VOTRE ESTIMATION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2815167</xdr:colOff>
      <xdr:row>8</xdr:row>
      <xdr:rowOff>143965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5EDA98A1-7C2D-4323-97A7-01362C701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815167" cy="22870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1</xdr:row>
          <xdr:rowOff>47625</xdr:rowOff>
        </xdr:from>
        <xdr:to>
          <xdr:col>12</xdr:col>
          <xdr:colOff>85725</xdr:colOff>
          <xdr:row>4</xdr:row>
          <xdr:rowOff>114300</xdr:rowOff>
        </xdr:to>
        <xdr:sp macro="" textlink="">
          <xdr:nvSpPr>
            <xdr:cNvPr id="1044" name="CommandButton5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C335C84D-EB22-454F-BBD4-B799877AC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2933700</xdr:colOff>
      <xdr:row>30</xdr:row>
      <xdr:rowOff>304800</xdr:rowOff>
    </xdr:from>
    <xdr:to>
      <xdr:col>2</xdr:col>
      <xdr:colOff>838200</xdr:colOff>
      <xdr:row>33</xdr:row>
      <xdr:rowOff>171450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F87E050B-68EE-4954-9FDD-2DDAACB7738B}"/>
            </a:ext>
          </a:extLst>
        </xdr:cNvPr>
        <xdr:cNvCxnSpPr/>
      </xdr:nvCxnSpPr>
      <xdr:spPr>
        <a:xfrm flipH="1" flipV="1">
          <a:off x="3695700" y="7543800"/>
          <a:ext cx="1333500" cy="866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95251</xdr:colOff>
      <xdr:row>31</xdr:row>
      <xdr:rowOff>66676</xdr:rowOff>
    </xdr:from>
    <xdr:to>
      <xdr:col>6</xdr:col>
      <xdr:colOff>904875</xdr:colOff>
      <xdr:row>35</xdr:row>
      <xdr:rowOff>304800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445AFB3C-0724-4178-A5FD-A277027F7402}"/>
            </a:ext>
          </a:extLst>
        </xdr:cNvPr>
        <xdr:cNvCxnSpPr/>
      </xdr:nvCxnSpPr>
      <xdr:spPr>
        <a:xfrm flipH="1" flipV="1">
          <a:off x="11639551" y="7639051"/>
          <a:ext cx="809624" cy="15716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0</xdr:row>
          <xdr:rowOff>0</xdr:rowOff>
        </xdr:from>
        <xdr:to>
          <xdr:col>13</xdr:col>
          <xdr:colOff>156127</xdr:colOff>
          <xdr:row>3</xdr:row>
          <xdr:rowOff>19050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2947B14-4C3D-422F-B9BF-86E29FA72F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561975</xdr:colOff>
      <xdr:row>0</xdr:row>
      <xdr:rowOff>104775</xdr:rowOff>
    </xdr:from>
    <xdr:to>
      <xdr:col>10</xdr:col>
      <xdr:colOff>581025</xdr:colOff>
      <xdr:row>2</xdr:row>
      <xdr:rowOff>133350</xdr:rowOff>
    </xdr:to>
    <xdr:sp macro="" textlink="">
      <xdr:nvSpPr>
        <xdr:cNvPr id="3" name="Flèche : gauche 2">
          <a:extLst>
            <a:ext uri="{FF2B5EF4-FFF2-40B4-BE49-F238E27FC236}">
              <a16:creationId xmlns:a16="http://schemas.microsoft.com/office/drawing/2014/main" id="{BE8E8FE0-6D82-4291-90BF-7268F82EB083}"/>
            </a:ext>
          </a:extLst>
        </xdr:cNvPr>
        <xdr:cNvSpPr/>
      </xdr:nvSpPr>
      <xdr:spPr>
        <a:xfrm>
          <a:off x="10734675" y="104775"/>
          <a:ext cx="800100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</xdr:col>
      <xdr:colOff>3124200</xdr:colOff>
      <xdr:row>12</xdr:row>
      <xdr:rowOff>95250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09D460F-1115-4547-AF54-8CC7D0B98A88}"/>
            </a:ext>
          </a:extLst>
        </xdr:cNvPr>
        <xdr:cNvSpPr txBox="1"/>
      </xdr:nvSpPr>
      <xdr:spPr>
        <a:xfrm>
          <a:off x="4152900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115957</xdr:colOff>
      <xdr:row>13</xdr:row>
      <xdr:rowOff>140804</xdr:rowOff>
    </xdr:from>
    <xdr:to>
      <xdr:col>9</xdr:col>
      <xdr:colOff>298174</xdr:colOff>
      <xdr:row>18</xdr:row>
      <xdr:rowOff>173934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0DC12DA-A95D-4E93-B255-85D30A14868C}"/>
            </a:ext>
          </a:extLst>
        </xdr:cNvPr>
        <xdr:cNvSpPr txBox="1"/>
      </xdr:nvSpPr>
      <xdr:spPr>
        <a:xfrm>
          <a:off x="8133522" y="2625587"/>
          <a:ext cx="2335695" cy="985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Je met une quantité dans</a:t>
          </a:r>
          <a:r>
            <a:rPr lang="fr-FR" sz="1100" baseline="0"/>
            <a:t> 1 des 3 cellules sur X lignes</a:t>
          </a:r>
          <a:endParaRPr lang="fr-FR" sz="1100"/>
        </a:p>
      </xdr:txBody>
    </xdr:sp>
    <xdr:clientData/>
  </xdr:twoCellAnchor>
  <xdr:twoCellAnchor>
    <xdr:from>
      <xdr:col>9</xdr:col>
      <xdr:colOff>298174</xdr:colOff>
      <xdr:row>10</xdr:row>
      <xdr:rowOff>66260</xdr:rowOff>
    </xdr:from>
    <xdr:to>
      <xdr:col>11</xdr:col>
      <xdr:colOff>662609</xdr:colOff>
      <xdr:row>16</xdr:row>
      <xdr:rowOff>62119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1DB94494-FBF4-4498-8D16-9B3A0534CA13}"/>
            </a:ext>
          </a:extLst>
        </xdr:cNvPr>
        <xdr:cNvCxnSpPr>
          <a:stCxn id="2" idx="3"/>
        </xdr:cNvCxnSpPr>
      </xdr:nvCxnSpPr>
      <xdr:spPr>
        <a:xfrm flipV="1">
          <a:off x="10469217" y="1979543"/>
          <a:ext cx="1830457" cy="113885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14</xdr:row>
      <xdr:rowOff>74543</xdr:rowOff>
    </xdr:from>
    <xdr:to>
      <xdr:col>11</xdr:col>
      <xdr:colOff>530087</xdr:colOff>
      <xdr:row>17</xdr:row>
      <xdr:rowOff>53838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B5F5AA19-6676-4329-BA52-C5E2E5BF4A9A}"/>
            </a:ext>
          </a:extLst>
        </xdr:cNvPr>
        <xdr:cNvCxnSpPr/>
      </xdr:nvCxnSpPr>
      <xdr:spPr>
        <a:xfrm flipV="1">
          <a:off x="10552043" y="2749826"/>
          <a:ext cx="1615109" cy="5507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%20Chantier%20XXX%202020.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E"/>
      <sheetName val="NOTES"/>
      <sheetName val="RECAP"/>
      <sheetName val="PdG"/>
      <sheetName val="Etapes"/>
      <sheetName val="Plans"/>
      <sheetName val="Planning"/>
      <sheetName val="Planning_eclaté"/>
      <sheetName val="Contrat Pdg"/>
      <sheetName val="CONTRAT"/>
      <sheetName val="COMPARATIF"/>
      <sheetName val="Estimation"/>
      <sheetName val="ACCUEIL"/>
      <sheetName val="Estimvisite"/>
      <sheetName val="Maconnerie"/>
      <sheetName val="Revets_facade"/>
      <sheetName val="Charpente"/>
      <sheetName val="Couverture"/>
      <sheetName val="Menuiseries_exterieures"/>
      <sheetName val="Platrerie"/>
      <sheetName val="Electricité"/>
      <sheetName val="Plomberie"/>
      <sheetName val="Menuiseries_intérieures"/>
      <sheetName val="Sols"/>
      <sheetName val="Ouvrages_bois"/>
      <sheetName val="Peintures"/>
      <sheetName val="Chauffage"/>
      <sheetName val="VRD"/>
      <sheetName val="Amenag_int"/>
      <sheetName val="Amenag_ext"/>
      <sheetName val="Frais_annexes"/>
      <sheetName val="DONNEES CHANTIER"/>
      <sheetName val="Planning EXE"/>
      <sheetName val="SUIVI €"/>
      <sheetName val="FA"/>
      <sheetName val="GENERAL"/>
      <sheetName val="RECAPITULATIF DE"/>
      <sheetName val="RECAPITULATIF FA"/>
      <sheetName val="DECOMPTE"/>
      <sheetName val="FACTURATION"/>
      <sheetName val="Repartition des heures"/>
      <sheetName val="RECEPTION"/>
      <sheetName val="Reception MEXT"/>
      <sheetName val="PRE Reception"/>
      <sheetName val="Liste PRE reception"/>
      <sheetName val="Recept FINALE"/>
      <sheetName val="Liste reserves UNIQUE"/>
      <sheetName val="Liste des reserves"/>
      <sheetName val="HONO"/>
      <sheetName val="PARTENAIRES"/>
      <sheetName val="POCHETTE"/>
      <sheetName val="Choix_clients"/>
      <sheetName val="CONTRAT_VIERGE"/>
      <sheetName val="ENTREPRISES"/>
    </sheetNames>
    <definedNames>
      <definedName name="pdfUniqu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8">
          <cell r="C88">
            <v>0</v>
          </cell>
          <cell r="E88">
            <v>0</v>
          </cell>
          <cell r="K88">
            <v>0</v>
          </cell>
          <cell r="M88">
            <v>0</v>
          </cell>
        </row>
        <row r="92">
          <cell r="E92">
            <v>0</v>
          </cell>
          <cell r="M92">
            <v>0</v>
          </cell>
        </row>
        <row r="93">
          <cell r="C93">
            <v>0</v>
          </cell>
          <cell r="K93">
            <v>0</v>
          </cell>
        </row>
      </sheetData>
      <sheetData sheetId="11"/>
      <sheetData sheetId="12">
        <row r="15">
          <cell r="L15">
            <v>1.1200000000000001</v>
          </cell>
        </row>
        <row r="29">
          <cell r="F29">
            <v>0</v>
          </cell>
        </row>
      </sheetData>
      <sheetData sheetId="13"/>
      <sheetData sheetId="14">
        <row r="7">
          <cell r="O7">
            <v>0</v>
          </cell>
          <cell r="P7">
            <v>0</v>
          </cell>
          <cell r="Q7">
            <v>0</v>
          </cell>
        </row>
      </sheetData>
      <sheetData sheetId="15">
        <row r="7">
          <cell r="O7">
            <v>0</v>
          </cell>
          <cell r="P7">
            <v>0</v>
          </cell>
          <cell r="Q7">
            <v>0</v>
          </cell>
        </row>
      </sheetData>
      <sheetData sheetId="16">
        <row r="7">
          <cell r="O7">
            <v>0</v>
          </cell>
          <cell r="P7">
            <v>0</v>
          </cell>
          <cell r="Q7">
            <v>0</v>
          </cell>
        </row>
      </sheetData>
      <sheetData sheetId="17">
        <row r="7">
          <cell r="O7">
            <v>0</v>
          </cell>
          <cell r="P7">
            <v>0</v>
          </cell>
          <cell r="Q7">
            <v>0</v>
          </cell>
        </row>
      </sheetData>
      <sheetData sheetId="18">
        <row r="7">
          <cell r="O7">
            <v>0</v>
          </cell>
          <cell r="P7">
            <v>0</v>
          </cell>
          <cell r="Q7">
            <v>0</v>
          </cell>
        </row>
      </sheetData>
      <sheetData sheetId="19">
        <row r="7">
          <cell r="O7">
            <v>0</v>
          </cell>
          <cell r="P7">
            <v>0</v>
          </cell>
          <cell r="Q7">
            <v>0</v>
          </cell>
        </row>
      </sheetData>
      <sheetData sheetId="20">
        <row r="7">
          <cell r="O7">
            <v>0</v>
          </cell>
          <cell r="P7">
            <v>0</v>
          </cell>
          <cell r="Q7">
            <v>0</v>
          </cell>
        </row>
      </sheetData>
      <sheetData sheetId="21">
        <row r="7">
          <cell r="O7">
            <v>0</v>
          </cell>
          <cell r="P7">
            <v>0</v>
          </cell>
          <cell r="Q7">
            <v>0</v>
          </cell>
        </row>
      </sheetData>
      <sheetData sheetId="22">
        <row r="7">
          <cell r="O7">
            <v>0</v>
          </cell>
          <cell r="P7">
            <v>0</v>
          </cell>
          <cell r="Q7">
            <v>0</v>
          </cell>
        </row>
      </sheetData>
      <sheetData sheetId="23">
        <row r="7">
          <cell r="O7">
            <v>0</v>
          </cell>
          <cell r="P7">
            <v>0</v>
          </cell>
          <cell r="Q7">
            <v>0</v>
          </cell>
        </row>
      </sheetData>
      <sheetData sheetId="24">
        <row r="7">
          <cell r="O7">
            <v>0</v>
          </cell>
          <cell r="P7">
            <v>0</v>
          </cell>
          <cell r="Q7">
            <v>0</v>
          </cell>
        </row>
      </sheetData>
      <sheetData sheetId="25">
        <row r="7">
          <cell r="O7">
            <v>0</v>
          </cell>
          <cell r="P7">
            <v>0</v>
          </cell>
          <cell r="Q7">
            <v>0</v>
          </cell>
        </row>
      </sheetData>
      <sheetData sheetId="26">
        <row r="7">
          <cell r="O7">
            <v>0</v>
          </cell>
          <cell r="P7">
            <v>0</v>
          </cell>
          <cell r="Q7">
            <v>0</v>
          </cell>
        </row>
      </sheetData>
      <sheetData sheetId="27">
        <row r="7">
          <cell r="O7">
            <v>0</v>
          </cell>
          <cell r="P7">
            <v>0</v>
          </cell>
          <cell r="Q7">
            <v>0</v>
          </cell>
        </row>
      </sheetData>
      <sheetData sheetId="28">
        <row r="7">
          <cell r="O7">
            <v>0</v>
          </cell>
          <cell r="P7">
            <v>0</v>
          </cell>
          <cell r="Q7">
            <v>0</v>
          </cell>
        </row>
      </sheetData>
      <sheetData sheetId="29">
        <row r="7">
          <cell r="O7">
            <v>0</v>
          </cell>
          <cell r="P7">
            <v>0</v>
          </cell>
          <cell r="Q7">
            <v>0</v>
          </cell>
        </row>
      </sheetData>
      <sheetData sheetId="30">
        <row r="7">
          <cell r="N7">
            <v>0</v>
          </cell>
          <cell r="O7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6">
          <cell r="S6">
            <v>0</v>
          </cell>
          <cell r="T6">
            <v>18</v>
          </cell>
        </row>
        <row r="7">
          <cell r="S7">
            <v>5000</v>
          </cell>
          <cell r="T7">
            <v>16</v>
          </cell>
        </row>
        <row r="8">
          <cell r="S8">
            <v>10000</v>
          </cell>
          <cell r="T8">
            <v>14</v>
          </cell>
        </row>
        <row r="9">
          <cell r="S9">
            <v>35000</v>
          </cell>
          <cell r="T9">
            <v>11.5</v>
          </cell>
        </row>
        <row r="10">
          <cell r="S10">
            <v>50000</v>
          </cell>
          <cell r="T10">
            <v>11.1</v>
          </cell>
          <cell r="U10">
            <v>11.3</v>
          </cell>
        </row>
        <row r="11">
          <cell r="S11">
            <v>75000</v>
          </cell>
          <cell r="T11">
            <v>10.55</v>
          </cell>
          <cell r="U11">
            <v>10.8</v>
          </cell>
        </row>
        <row r="12">
          <cell r="S12">
            <v>100000</v>
          </cell>
          <cell r="T12">
            <v>10</v>
          </cell>
          <cell r="U12">
            <v>10.3</v>
          </cell>
        </row>
        <row r="13">
          <cell r="S13">
            <v>150000</v>
          </cell>
          <cell r="T13">
            <v>9.65</v>
          </cell>
          <cell r="U13">
            <v>9.9499999999999993</v>
          </cell>
        </row>
        <row r="14">
          <cell r="S14">
            <v>200000</v>
          </cell>
          <cell r="T14">
            <v>9.3000000000000007</v>
          </cell>
          <cell r="U14">
            <v>9.6</v>
          </cell>
        </row>
        <row r="15">
          <cell r="S15">
            <v>250000</v>
          </cell>
          <cell r="T15">
            <v>8.9499999999999993</v>
          </cell>
          <cell r="U15">
            <v>9.1999999999999993</v>
          </cell>
        </row>
        <row r="16">
          <cell r="S16">
            <v>300000</v>
          </cell>
          <cell r="T16">
            <v>8.6</v>
          </cell>
          <cell r="U16">
            <v>8.8000000000000007</v>
          </cell>
        </row>
      </sheetData>
      <sheetData sheetId="49">
        <row r="5">
          <cell r="D5" t="str">
            <v>Terrassement</v>
          </cell>
        </row>
        <row r="6">
          <cell r="D6" t="str">
            <v>Maconnerie</v>
          </cell>
        </row>
        <row r="7">
          <cell r="D7" t="str">
            <v>Enduits</v>
          </cell>
        </row>
        <row r="8">
          <cell r="D8" t="str">
            <v>ITE</v>
          </cell>
        </row>
        <row r="9">
          <cell r="D9" t="str">
            <v>Charpente</v>
          </cell>
        </row>
        <row r="10">
          <cell r="D10" t="str">
            <v>Couverture</v>
          </cell>
        </row>
        <row r="11">
          <cell r="D11" t="str">
            <v>Menuis_Ext</v>
          </cell>
        </row>
        <row r="12">
          <cell r="D12" t="str">
            <v>Platrerie</v>
          </cell>
        </row>
        <row r="13">
          <cell r="D13" t="str">
            <v>Electricite</v>
          </cell>
        </row>
        <row r="14">
          <cell r="D14" t="str">
            <v>Plomberie</v>
          </cell>
        </row>
        <row r="15">
          <cell r="D15" t="str">
            <v>Chauffage</v>
          </cell>
        </row>
        <row r="16">
          <cell r="D16" t="str">
            <v>Peintures</v>
          </cell>
        </row>
        <row r="17">
          <cell r="D17" t="str">
            <v>Sols</v>
          </cell>
        </row>
        <row r="18">
          <cell r="D18" t="str">
            <v>Faiences</v>
          </cell>
        </row>
        <row r="19">
          <cell r="D19" t="str">
            <v>Cuisine</v>
          </cell>
        </row>
        <row r="20">
          <cell r="D20" t="str">
            <v>Escalier_Metallerie</v>
          </cell>
        </row>
        <row r="21">
          <cell r="D21" t="str">
            <v>Menuis_int</v>
          </cell>
        </row>
        <row r="22">
          <cell r="D22" t="str">
            <v>Etude_thermique</v>
          </cell>
        </row>
        <row r="23">
          <cell r="D23" t="str">
            <v>Etude_de_sol</v>
          </cell>
        </row>
        <row r="24">
          <cell r="D24" t="str">
            <v>Amenagements_ext</v>
          </cell>
        </row>
      </sheetData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5.xml"/><Relationship Id="rId18" Type="http://schemas.openxmlformats.org/officeDocument/2006/relationships/image" Target="../media/image7.emf"/><Relationship Id="rId26" Type="http://schemas.openxmlformats.org/officeDocument/2006/relationships/image" Target="../media/image11.emf"/><Relationship Id="rId39" Type="http://schemas.openxmlformats.org/officeDocument/2006/relationships/control" Target="../activeX/activeX18.xml"/><Relationship Id="rId21" Type="http://schemas.openxmlformats.org/officeDocument/2006/relationships/control" Target="../activeX/activeX9.xml"/><Relationship Id="rId34" Type="http://schemas.openxmlformats.org/officeDocument/2006/relationships/image" Target="../media/image15.emf"/><Relationship Id="rId42" Type="http://schemas.openxmlformats.org/officeDocument/2006/relationships/image" Target="../media/image19.emf"/><Relationship Id="rId7" Type="http://schemas.openxmlformats.org/officeDocument/2006/relationships/control" Target="../activeX/activeX2.xml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20" Type="http://schemas.openxmlformats.org/officeDocument/2006/relationships/image" Target="../media/image8.emf"/><Relationship Id="rId29" Type="http://schemas.openxmlformats.org/officeDocument/2006/relationships/control" Target="../activeX/activeX13.xml"/><Relationship Id="rId41" Type="http://schemas.openxmlformats.org/officeDocument/2006/relationships/control" Target="../activeX/activeX19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24" Type="http://schemas.openxmlformats.org/officeDocument/2006/relationships/image" Target="../media/image10.emf"/><Relationship Id="rId32" Type="http://schemas.openxmlformats.org/officeDocument/2006/relationships/image" Target="../media/image14.emf"/><Relationship Id="rId37" Type="http://schemas.openxmlformats.org/officeDocument/2006/relationships/control" Target="../activeX/activeX17.xml"/><Relationship Id="rId40" Type="http://schemas.openxmlformats.org/officeDocument/2006/relationships/image" Target="../media/image18.emf"/><Relationship Id="rId5" Type="http://schemas.openxmlformats.org/officeDocument/2006/relationships/control" Target="../activeX/activeX1.xml"/><Relationship Id="rId15" Type="http://schemas.openxmlformats.org/officeDocument/2006/relationships/control" Target="../activeX/activeX6.xml"/><Relationship Id="rId23" Type="http://schemas.openxmlformats.org/officeDocument/2006/relationships/control" Target="../activeX/activeX10.xml"/><Relationship Id="rId28" Type="http://schemas.openxmlformats.org/officeDocument/2006/relationships/image" Target="../media/image12.emf"/><Relationship Id="rId36" Type="http://schemas.openxmlformats.org/officeDocument/2006/relationships/image" Target="../media/image16.emf"/><Relationship Id="rId10" Type="http://schemas.openxmlformats.org/officeDocument/2006/relationships/image" Target="../media/image3.emf"/><Relationship Id="rId19" Type="http://schemas.openxmlformats.org/officeDocument/2006/relationships/control" Target="../activeX/activeX8.xml"/><Relationship Id="rId31" Type="http://schemas.openxmlformats.org/officeDocument/2006/relationships/control" Target="../activeX/activeX14.xml"/><Relationship Id="rId44" Type="http://schemas.openxmlformats.org/officeDocument/2006/relationships/comments" Target="../comments1.xml"/><Relationship Id="rId4" Type="http://schemas.openxmlformats.org/officeDocument/2006/relationships/vmlDrawing" Target="../drawings/vmlDrawing2.vml"/><Relationship Id="rId9" Type="http://schemas.openxmlformats.org/officeDocument/2006/relationships/control" Target="../activeX/activeX3.xml"/><Relationship Id="rId14" Type="http://schemas.openxmlformats.org/officeDocument/2006/relationships/image" Target="../media/image5.emf"/><Relationship Id="rId22" Type="http://schemas.openxmlformats.org/officeDocument/2006/relationships/image" Target="../media/image9.emf"/><Relationship Id="rId27" Type="http://schemas.openxmlformats.org/officeDocument/2006/relationships/control" Target="../activeX/activeX12.xml"/><Relationship Id="rId30" Type="http://schemas.openxmlformats.org/officeDocument/2006/relationships/image" Target="../media/image13.emf"/><Relationship Id="rId35" Type="http://schemas.openxmlformats.org/officeDocument/2006/relationships/control" Target="../activeX/activeX16.xml"/><Relationship Id="rId43" Type="http://schemas.openxmlformats.org/officeDocument/2006/relationships/ctrlProp" Target="../ctrlProps/ctrlProp1.xml"/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12" Type="http://schemas.openxmlformats.org/officeDocument/2006/relationships/image" Target="../media/image4.emf"/><Relationship Id="rId17" Type="http://schemas.openxmlformats.org/officeDocument/2006/relationships/control" Target="../activeX/activeX7.xml"/><Relationship Id="rId25" Type="http://schemas.openxmlformats.org/officeDocument/2006/relationships/control" Target="../activeX/activeX11.xml"/><Relationship Id="rId33" Type="http://schemas.openxmlformats.org/officeDocument/2006/relationships/control" Target="../activeX/activeX15.xml"/><Relationship Id="rId38" Type="http://schemas.openxmlformats.org/officeDocument/2006/relationships/image" Target="../media/image17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23.emf"/><Relationship Id="rId5" Type="http://schemas.openxmlformats.org/officeDocument/2006/relationships/control" Target="../activeX/activeX20.xml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F8DC-B64C-4E3A-8E1A-E5414557B063}">
  <sheetPr codeName="Feuil11"/>
  <dimension ref="B1:R172"/>
  <sheetViews>
    <sheetView showGridLines="0" showZeros="0" tabSelected="1" topLeftCell="A22" zoomScaleNormal="100" zoomScalePageLayoutView="25" workbookViewId="0">
      <selection activeCell="H38" sqref="H38"/>
    </sheetView>
  </sheetViews>
  <sheetFormatPr baseColWidth="10" defaultColWidth="11.42578125" defaultRowHeight="15.75" x14ac:dyDescent="0.25"/>
  <cols>
    <col min="1" max="1" width="11.42578125" style="1"/>
    <col min="2" max="2" width="51.42578125" style="13" customWidth="1"/>
    <col min="3" max="3" width="84.5703125" style="1" customWidth="1"/>
    <col min="4" max="4" width="25.7109375" style="21" hidden="1" customWidth="1"/>
    <col min="5" max="5" width="10.85546875" style="22" hidden="1" customWidth="1"/>
    <col min="6" max="6" width="25.7109375" style="23" customWidth="1"/>
    <col min="7" max="7" width="28.42578125" style="24" customWidth="1"/>
    <col min="8" max="8" width="8.7109375" style="94" customWidth="1"/>
    <col min="9" max="9" width="11.42578125" style="1"/>
    <col min="10" max="10" width="8.42578125" style="5" customWidth="1"/>
    <col min="11" max="11" width="10" style="1" customWidth="1"/>
    <col min="12" max="12" width="13.140625" style="1" bestFit="1" customWidth="1"/>
    <col min="13" max="13" width="20.42578125" style="1" bestFit="1" customWidth="1"/>
    <col min="14" max="17" width="11.42578125" style="1"/>
    <col min="18" max="18" width="14.28515625" style="1" customWidth="1"/>
    <col min="19" max="16384" width="11.42578125" style="1"/>
  </cols>
  <sheetData>
    <row r="1" spans="2:18" ht="15" customHeight="1" x14ac:dyDescent="0.25">
      <c r="B1" s="2"/>
      <c r="C1" s="2"/>
      <c r="D1" s="2"/>
      <c r="E1" s="2"/>
      <c r="F1" s="2"/>
      <c r="G1" s="2"/>
      <c r="H1" s="3">
        <f>IF(I1&lt;&gt;"",1,0)</f>
        <v>0</v>
      </c>
      <c r="I1" s="4" t="str">
        <f>IF(D29&lt;&gt;0,B29,"")</f>
        <v/>
      </c>
      <c r="K1" s="6"/>
      <c r="L1" s="6"/>
    </row>
    <row r="2" spans="2:18" ht="24.95" customHeight="1" x14ac:dyDescent="0.25">
      <c r="B2" s="2"/>
      <c r="C2" s="2"/>
      <c r="D2" s="7" t="s">
        <v>0</v>
      </c>
      <c r="E2" s="7"/>
      <c r="F2" s="7"/>
      <c r="G2" s="7"/>
      <c r="H2" s="3">
        <f t="shared" ref="H2:H17" si="0">IF(I2&lt;&gt;"",1,0)</f>
        <v>0</v>
      </c>
      <c r="I2" s="4" t="str">
        <f>IF(D44&lt;&gt;0,B44,"")</f>
        <v/>
      </c>
      <c r="K2" s="6"/>
      <c r="L2" s="6"/>
      <c r="O2" s="8"/>
    </row>
    <row r="3" spans="2:18" ht="24.95" customHeight="1" x14ac:dyDescent="0.25">
      <c r="B3" s="2"/>
      <c r="C3" s="9" t="s">
        <v>1</v>
      </c>
      <c r="D3" s="9"/>
      <c r="E3" s="9"/>
      <c r="F3" s="9"/>
      <c r="G3" s="7"/>
      <c r="H3" s="3">
        <f t="shared" si="0"/>
        <v>0</v>
      </c>
      <c r="I3" s="4" t="str">
        <f>IF(D46&lt;&gt;0,B46,"")</f>
        <v/>
      </c>
      <c r="K3" s="6"/>
      <c r="L3" s="6"/>
    </row>
    <row r="4" spans="2:18" ht="24.95" customHeight="1" x14ac:dyDescent="0.25">
      <c r="B4" s="2"/>
      <c r="C4" s="9"/>
      <c r="D4" s="9"/>
      <c r="E4" s="9"/>
      <c r="F4" s="9"/>
      <c r="G4" s="2"/>
      <c r="H4" s="3">
        <f t="shared" si="0"/>
        <v>0</v>
      </c>
      <c r="I4" s="4" t="str">
        <f>IF(D48&lt;&gt;0,B48,"")</f>
        <v/>
      </c>
      <c r="K4" s="6"/>
      <c r="L4" s="6"/>
      <c r="R4" s="10">
        <v>5.5E-2</v>
      </c>
    </row>
    <row r="5" spans="2:18" ht="24.95" customHeight="1" x14ac:dyDescent="0.65">
      <c r="B5"/>
      <c r="C5" s="11"/>
      <c r="D5" s="11"/>
      <c r="E5" s="11"/>
      <c r="F5" s="11"/>
      <c r="G5"/>
      <c r="H5" s="3">
        <f t="shared" si="0"/>
        <v>0</v>
      </c>
      <c r="I5" s="4" t="str">
        <f>IF(D50&lt;&gt;0,B50,"")</f>
        <v/>
      </c>
      <c r="K5" s="6"/>
      <c r="L5" s="6"/>
      <c r="P5" s="10">
        <f>ACCUEIL!E60</f>
        <v>0.2</v>
      </c>
      <c r="R5" s="10">
        <v>0.1</v>
      </c>
    </row>
    <row r="6" spans="2:18" ht="24.95" customHeight="1" x14ac:dyDescent="0.25">
      <c r="B6"/>
      <c r="C6"/>
      <c r="D6"/>
      <c r="E6"/>
      <c r="F6"/>
      <c r="G6"/>
      <c r="H6" s="3">
        <f t="shared" si="0"/>
        <v>0</v>
      </c>
      <c r="I6" s="4" t="str">
        <f>IF(D52&lt;&gt;0,B52,"")</f>
        <v/>
      </c>
      <c r="K6" s="12"/>
      <c r="L6" s="12"/>
      <c r="P6" s="10"/>
      <c r="R6" s="10">
        <v>0.2</v>
      </c>
    </row>
    <row r="7" spans="2:18" ht="15" customHeight="1" x14ac:dyDescent="0.25">
      <c r="D7" s="14"/>
      <c r="E7" s="14"/>
      <c r="F7" s="15"/>
      <c r="G7" s="16"/>
      <c r="H7" s="3">
        <f t="shared" si="0"/>
        <v>0</v>
      </c>
      <c r="I7" s="4" t="str">
        <f>IF(D54&lt;&gt;0,B54,"")</f>
        <v/>
      </c>
      <c r="K7" s="17" t="s">
        <v>2</v>
      </c>
      <c r="L7" s="17"/>
      <c r="M7" s="17"/>
      <c r="P7" s="10"/>
      <c r="R7" s="10"/>
    </row>
    <row r="8" spans="2:18" ht="15" customHeight="1" x14ac:dyDescent="0.25">
      <c r="D8" s="14"/>
      <c r="E8" s="14"/>
      <c r="F8" s="15"/>
      <c r="G8" s="16"/>
      <c r="H8" s="3">
        <f t="shared" si="0"/>
        <v>0</v>
      </c>
      <c r="I8" s="4" t="str">
        <f>IF(D56&lt;&gt;0,B56,"")</f>
        <v/>
      </c>
      <c r="K8" s="17"/>
      <c r="L8" s="17"/>
      <c r="M8" s="17"/>
      <c r="P8" s="10"/>
      <c r="R8" s="10"/>
    </row>
    <row r="9" spans="2:18" ht="15" customHeight="1" x14ac:dyDescent="0.25">
      <c r="D9" s="14"/>
      <c r="E9" s="14"/>
      <c r="F9" s="15"/>
      <c r="G9" s="16"/>
      <c r="H9" s="3">
        <f t="shared" si="0"/>
        <v>0</v>
      </c>
      <c r="I9" s="4" t="str">
        <f>IF(D58&lt;&gt;0,B58,"")</f>
        <v/>
      </c>
      <c r="K9" s="12"/>
      <c r="L9" s="12"/>
      <c r="P9" s="10"/>
      <c r="R9" s="10"/>
    </row>
    <row r="10" spans="2:18" ht="15" customHeight="1" x14ac:dyDescent="0.25">
      <c r="D10" s="14"/>
      <c r="E10" s="14"/>
      <c r="F10" s="15"/>
      <c r="G10" s="16"/>
      <c r="H10" s="3">
        <f t="shared" si="0"/>
        <v>0</v>
      </c>
      <c r="I10" s="4" t="str">
        <f>IF(D60&lt;&gt;0,B60,"")</f>
        <v/>
      </c>
    </row>
    <row r="11" spans="2:18" ht="15" customHeight="1" x14ac:dyDescent="0.25">
      <c r="D11" s="14"/>
      <c r="E11" s="14"/>
      <c r="F11" s="15"/>
      <c r="G11" s="16"/>
      <c r="H11" s="3">
        <f t="shared" si="0"/>
        <v>0</v>
      </c>
      <c r="I11" s="4" t="str">
        <f>IF(D62&lt;&gt;0,B62,"")</f>
        <v/>
      </c>
      <c r="R11" s="1">
        <v>1.05</v>
      </c>
    </row>
    <row r="12" spans="2:18" ht="15" customHeight="1" x14ac:dyDescent="0.25">
      <c r="D12" s="14"/>
      <c r="E12" s="14"/>
      <c r="F12" s="15"/>
      <c r="G12" s="16"/>
      <c r="H12" s="3">
        <f t="shared" si="0"/>
        <v>0</v>
      </c>
      <c r="I12" s="4" t="str">
        <f>IF(D64&lt;&gt;0,B64,"")</f>
        <v/>
      </c>
      <c r="R12" s="1">
        <v>1.0649999999999999</v>
      </c>
    </row>
    <row r="13" spans="2:18" ht="24.95" customHeight="1" x14ac:dyDescent="0.25">
      <c r="C13" s="15"/>
      <c r="D13" s="18"/>
      <c r="E13" s="18"/>
      <c r="F13" s="18"/>
      <c r="G13" s="19"/>
      <c r="H13" s="3">
        <f t="shared" si="0"/>
        <v>0</v>
      </c>
      <c r="I13" s="4" t="str">
        <f>IF(D66&lt;&gt;0,B66,"")</f>
        <v/>
      </c>
      <c r="R13" s="1">
        <v>1.07</v>
      </c>
    </row>
    <row r="14" spans="2:18" ht="15" customHeight="1" x14ac:dyDescent="0.25">
      <c r="C14" s="20"/>
      <c r="H14" s="3">
        <f t="shared" si="0"/>
        <v>0</v>
      </c>
      <c r="I14" s="4" t="str">
        <f>IF(D68&lt;&gt;0,B68,"")</f>
        <v/>
      </c>
      <c r="R14" s="1">
        <v>1.08</v>
      </c>
    </row>
    <row r="15" spans="2:18" ht="24.95" customHeight="1" x14ac:dyDescent="0.25">
      <c r="C15" s="25" t="str">
        <f>CONCATENATE([1]RECAP!C16, " ", [1]RECAP!C17)</f>
        <v xml:space="preserve"> </v>
      </c>
      <c r="D15" s="25"/>
      <c r="E15" s="25"/>
      <c r="F15" s="25"/>
      <c r="H15" s="3">
        <f t="shared" si="0"/>
        <v>0</v>
      </c>
      <c r="I15" s="4" t="str">
        <f>IF(D70&lt;&gt;0,B70,"")</f>
        <v/>
      </c>
      <c r="J15" s="26"/>
      <c r="L15" s="27">
        <v>1.1200000000000001</v>
      </c>
      <c r="R15" s="1">
        <v>1.0900000000000001</v>
      </c>
    </row>
    <row r="16" spans="2:18" ht="24.95" customHeight="1" x14ac:dyDescent="0.25">
      <c r="C16" s="28">
        <f>[1]RECAP!C18</f>
        <v>0</v>
      </c>
      <c r="D16" s="28"/>
      <c r="E16" s="28"/>
      <c r="F16" s="28"/>
      <c r="H16" s="3">
        <f t="shared" si="0"/>
        <v>0</v>
      </c>
      <c r="I16" s="4" t="str">
        <f>IF(D72&lt;&gt;0,B72,"")</f>
        <v/>
      </c>
      <c r="K16" s="29" t="s">
        <v>3</v>
      </c>
      <c r="L16" s="29"/>
      <c r="M16" s="29"/>
      <c r="R16" s="1">
        <v>1.1000000000000001</v>
      </c>
    </row>
    <row r="17" spans="2:18" ht="24.95" customHeight="1" x14ac:dyDescent="0.25">
      <c r="B17" s="30"/>
      <c r="C17" s="28">
        <f>[1]RECAP!C20</f>
        <v>0</v>
      </c>
      <c r="D17" s="28"/>
      <c r="E17" s="28"/>
      <c r="F17" s="28"/>
      <c r="H17" s="3">
        <f t="shared" si="0"/>
        <v>0</v>
      </c>
      <c r="I17" s="4" t="str">
        <f>IF(D74&lt;&gt;0,B74,"")</f>
        <v/>
      </c>
      <c r="K17" s="29"/>
      <c r="L17" s="29"/>
      <c r="M17" s="29"/>
      <c r="R17">
        <v>1.1200000000000001</v>
      </c>
    </row>
    <row r="18" spans="2:18" ht="24.95" customHeight="1" x14ac:dyDescent="0.25">
      <c r="B18" s="31" t="s">
        <v>4</v>
      </c>
      <c r="D18" s="32"/>
      <c r="E18" s="33"/>
      <c r="H18" s="3"/>
      <c r="I18" s="34"/>
      <c r="K18" s="29"/>
      <c r="L18" s="29"/>
      <c r="M18" s="29"/>
      <c r="R18">
        <v>1.1299999999999999</v>
      </c>
    </row>
    <row r="19" spans="2:18" ht="15" customHeight="1" x14ac:dyDescent="0.25">
      <c r="B19" s="35"/>
      <c r="D19" s="36"/>
      <c r="E19" s="36"/>
      <c r="F19" s="37"/>
      <c r="H19" s="3"/>
      <c r="I19" s="34"/>
      <c r="K19" s="23"/>
      <c r="R19">
        <v>1.1399999999999999</v>
      </c>
    </row>
    <row r="20" spans="2:18" ht="15" customHeight="1" thickBot="1" x14ac:dyDescent="0.3">
      <c r="B20" s="38"/>
      <c r="D20" s="36"/>
      <c r="E20" s="36"/>
      <c r="F20" s="37"/>
      <c r="H20" s="3"/>
      <c r="I20" s="34"/>
      <c r="K20" s="23"/>
      <c r="R20">
        <v>1.1499999999999999</v>
      </c>
    </row>
    <row r="21" spans="2:18" ht="15" customHeight="1" x14ac:dyDescent="0.25">
      <c r="B21" s="38"/>
      <c r="C21" s="39">
        <f>[1]RECAP!C44</f>
        <v>0</v>
      </c>
      <c r="D21" s="40"/>
      <c r="E21" s="40"/>
      <c r="F21" s="41"/>
      <c r="H21" s="3"/>
      <c r="I21" s="34"/>
      <c r="K21" s="23"/>
      <c r="R21" s="1">
        <v>1.1599999999999999</v>
      </c>
    </row>
    <row r="22" spans="2:18" ht="15" customHeight="1" thickBot="1" x14ac:dyDescent="0.3">
      <c r="B22" s="42"/>
      <c r="C22" s="43"/>
      <c r="D22" s="44"/>
      <c r="E22" s="44"/>
      <c r="F22" s="45"/>
      <c r="H22" s="3"/>
      <c r="I22" s="34"/>
      <c r="K22" s="23"/>
      <c r="R22" s="1">
        <v>1.17</v>
      </c>
    </row>
    <row r="23" spans="2:18" ht="15" customHeight="1" x14ac:dyDescent="0.25">
      <c r="B23" s="42"/>
      <c r="D23" s="36"/>
      <c r="E23" s="36"/>
      <c r="F23" s="37"/>
      <c r="H23" s="46"/>
      <c r="I23" s="34"/>
      <c r="K23" s="23"/>
      <c r="R23" s="1">
        <v>1.18</v>
      </c>
    </row>
    <row r="24" spans="2:18" ht="15" customHeight="1" x14ac:dyDescent="0.25">
      <c r="B24" s="42"/>
      <c r="D24" s="36"/>
      <c r="E24" s="36"/>
      <c r="F24" s="37"/>
      <c r="H24" s="46"/>
      <c r="I24" s="34"/>
      <c r="K24" s="23"/>
      <c r="R24" s="1">
        <v>1.19</v>
      </c>
    </row>
    <row r="25" spans="2:18" ht="15" customHeight="1" x14ac:dyDescent="0.25">
      <c r="B25" s="42"/>
      <c r="D25" s="36"/>
      <c r="E25" s="36"/>
      <c r="F25" s="37"/>
      <c r="H25" s="46"/>
      <c r="I25" s="34"/>
      <c r="K25" s="23"/>
      <c r="R25" s="1">
        <v>1.2</v>
      </c>
    </row>
    <row r="26" spans="2:18" ht="15" customHeight="1" x14ac:dyDescent="0.25">
      <c r="B26" s="47" t="s">
        <v>5</v>
      </c>
      <c r="C26" s="48"/>
      <c r="D26" s="49"/>
      <c r="E26" s="50" t="s">
        <v>6</v>
      </c>
      <c r="F26" s="51" t="s">
        <v>7</v>
      </c>
      <c r="G26" s="52" t="s">
        <v>8</v>
      </c>
      <c r="H26" s="53"/>
      <c r="I26" s="34"/>
      <c r="J26" s="23"/>
      <c r="K26" s="17" t="s">
        <v>9</v>
      </c>
      <c r="L26" s="17"/>
      <c r="M26" s="17"/>
    </row>
    <row r="27" spans="2:18" ht="15" customHeight="1" x14ac:dyDescent="0.25">
      <c r="B27" s="54">
        <f>[1]RECAP!C50+[1]RECAP!C49</f>
        <v>0</v>
      </c>
      <c r="C27" s="55"/>
      <c r="D27" s="49"/>
      <c r="E27" s="50"/>
      <c r="F27" s="51"/>
      <c r="G27" s="56"/>
      <c r="H27" s="53"/>
      <c r="I27" s="34"/>
      <c r="J27" s="1"/>
      <c r="K27" s="17"/>
      <c r="L27" s="17"/>
      <c r="M27" s="17"/>
    </row>
    <row r="28" spans="2:18" ht="15" customHeight="1" x14ac:dyDescent="0.25">
      <c r="C28" s="1" t="s">
        <v>10</v>
      </c>
      <c r="D28" s="49"/>
      <c r="E28" s="50"/>
      <c r="F28" s="51"/>
      <c r="G28" s="56"/>
      <c r="H28" s="53"/>
      <c r="I28" s="34"/>
      <c r="R28" t="s">
        <v>11</v>
      </c>
    </row>
    <row r="29" spans="2:18" s="57" customFormat="1" ht="26.25" x14ac:dyDescent="0.4">
      <c r="B29" s="58" t="s">
        <v>12</v>
      </c>
      <c r="C29" s="59"/>
      <c r="D29" s="60">
        <f>ROUNDUP([1]Maconnerie!O7+[1]Maconnerie!P7*L15,-2)</f>
        <v>0</v>
      </c>
      <c r="E29" s="61">
        <f>IF($B$19="RENOVATION",0.1,0.2)</f>
        <v>0.2</v>
      </c>
      <c r="F29" s="62">
        <f>ROUND((([1]Maconnerie!O7*1.2+[1]Maconnerie!P7*1.1)*L15),-2)</f>
        <v>0</v>
      </c>
      <c r="G29" s="63">
        <f>ROUNDUP([1]Maconnerie!Q7,-2)</f>
        <v>0</v>
      </c>
      <c r="I29" s="64"/>
      <c r="J29" s="65" t="str">
        <f>IF(F29&lt;&gt;0,F29/$F$84,"")</f>
        <v/>
      </c>
      <c r="R29" t="s">
        <v>13</v>
      </c>
    </row>
    <row r="30" spans="2:18" s="57" customFormat="1" ht="26.25" x14ac:dyDescent="0.4">
      <c r="B30" s="66"/>
      <c r="D30" s="67"/>
      <c r="E30" s="68"/>
      <c r="F30" s="69"/>
      <c r="G30" s="70"/>
      <c r="I30" s="64"/>
      <c r="J30" s="65"/>
      <c r="R30"/>
    </row>
    <row r="31" spans="2:18" s="57" customFormat="1" ht="26.25" x14ac:dyDescent="0.4">
      <c r="B31" s="306" t="s">
        <v>94</v>
      </c>
      <c r="D31" s="67"/>
      <c r="E31" s="68"/>
      <c r="F31" s="306">
        <v>1</v>
      </c>
      <c r="G31" s="70"/>
      <c r="I31" s="64"/>
      <c r="J31" s="65"/>
      <c r="R31"/>
    </row>
    <row r="32" spans="2:18" s="57" customFormat="1" ht="26.25" x14ac:dyDescent="0.4">
      <c r="B32" s="66"/>
      <c r="D32" s="67"/>
      <c r="E32" s="68"/>
      <c r="F32" s="69"/>
      <c r="G32" s="70"/>
      <c r="I32" s="64"/>
      <c r="J32" s="65"/>
      <c r="R32"/>
    </row>
    <row r="33" spans="2:18" s="57" customFormat="1" ht="26.25" x14ac:dyDescent="0.4">
      <c r="B33" s="66"/>
      <c r="D33" s="67"/>
      <c r="E33" s="68"/>
      <c r="F33" s="69"/>
      <c r="G33" s="70"/>
      <c r="I33" s="64"/>
      <c r="J33" s="65"/>
      <c r="R33"/>
    </row>
    <row r="34" spans="2:18" s="57" customFormat="1" ht="26.25" x14ac:dyDescent="0.4">
      <c r="B34" s="66"/>
      <c r="D34" s="67"/>
      <c r="E34" s="68"/>
      <c r="F34" s="69"/>
      <c r="G34" s="70"/>
      <c r="I34" s="64"/>
      <c r="J34" s="65"/>
      <c r="R34"/>
    </row>
    <row r="35" spans="2:18" s="57" customFormat="1" ht="26.25" x14ac:dyDescent="0.4">
      <c r="B35" s="66"/>
      <c r="C35" s="57" t="s">
        <v>184</v>
      </c>
      <c r="D35" s="67"/>
      <c r="E35" s="68"/>
      <c r="F35" s="69"/>
      <c r="G35" s="70"/>
      <c r="I35" s="64"/>
      <c r="J35" s="65"/>
      <c r="R35"/>
    </row>
    <row r="36" spans="2:18" s="57" customFormat="1" ht="26.25" x14ac:dyDescent="0.4">
      <c r="B36" s="66"/>
      <c r="D36" s="67"/>
      <c r="E36" s="68"/>
      <c r="F36" s="69"/>
      <c r="G36" s="70"/>
      <c r="I36" s="64"/>
      <c r="J36" s="65"/>
      <c r="R36"/>
    </row>
    <row r="37" spans="2:18" s="57" customFormat="1" ht="26.25" x14ac:dyDescent="0.4">
      <c r="B37" s="66"/>
      <c r="D37" s="67"/>
      <c r="E37" s="68"/>
      <c r="F37" s="69"/>
      <c r="G37" s="70" t="s">
        <v>185</v>
      </c>
      <c r="I37" s="64"/>
      <c r="J37" s="65"/>
      <c r="R37"/>
    </row>
    <row r="38" spans="2:18" s="57" customFormat="1" ht="26.25" x14ac:dyDescent="0.4">
      <c r="B38" s="66"/>
      <c r="D38" s="67"/>
      <c r="E38" s="68"/>
      <c r="F38" s="69"/>
      <c r="G38" s="70"/>
      <c r="I38" s="64"/>
      <c r="J38" s="65"/>
      <c r="R38"/>
    </row>
    <row r="39" spans="2:18" s="57" customFormat="1" ht="26.25" x14ac:dyDescent="0.4">
      <c r="B39" s="66"/>
      <c r="D39" s="67"/>
      <c r="E39" s="68"/>
      <c r="F39" s="69"/>
      <c r="G39" s="70"/>
      <c r="I39" s="64"/>
      <c r="J39" s="65"/>
      <c r="R39"/>
    </row>
    <row r="40" spans="2:18" s="57" customFormat="1" ht="26.25" x14ac:dyDescent="0.4">
      <c r="B40" s="66"/>
      <c r="D40" s="67"/>
      <c r="E40" s="68"/>
      <c r="F40" s="69"/>
      <c r="G40" s="70"/>
      <c r="I40" s="64"/>
      <c r="J40" s="65"/>
      <c r="R40"/>
    </row>
    <row r="41" spans="2:18" s="57" customFormat="1" ht="26.25" x14ac:dyDescent="0.4">
      <c r="B41" s="66"/>
      <c r="D41" s="67"/>
      <c r="E41" s="68"/>
      <c r="F41" s="69"/>
      <c r="G41" s="70"/>
      <c r="I41" s="64"/>
      <c r="J41" s="65"/>
      <c r="R41"/>
    </row>
    <row r="42" spans="2:18" s="57" customFormat="1" ht="26.25" x14ac:dyDescent="0.4">
      <c r="B42" s="66"/>
      <c r="D42" s="67"/>
      <c r="E42" s="68"/>
      <c r="F42" s="69"/>
      <c r="G42" s="70"/>
      <c r="I42" s="64"/>
      <c r="J42" s="65"/>
      <c r="R42"/>
    </row>
    <row r="43" spans="2:18" s="71" customFormat="1" ht="15" customHeight="1" x14ac:dyDescent="0.4">
      <c r="B43" s="72"/>
      <c r="C43" s="72"/>
      <c r="D43" s="72"/>
      <c r="E43" s="73"/>
      <c r="F43" s="74"/>
      <c r="G43" s="75"/>
      <c r="J43" s="65" t="str">
        <f>IF(F43&lt;&gt;0,F43/$F$84,"")</f>
        <v/>
      </c>
      <c r="R43" t="s">
        <v>14</v>
      </c>
    </row>
    <row r="44" spans="2:18" s="57" customFormat="1" ht="26.25" x14ac:dyDescent="0.4">
      <c r="B44" s="58" t="s">
        <v>15</v>
      </c>
      <c r="C44" s="76"/>
      <c r="D44" s="60">
        <f>ROUNDUP([1]Revets_facade!O7+[1]Revets_facade!P7*L15,-2)</f>
        <v>0</v>
      </c>
      <c r="E44" s="61">
        <f>IF($B$19="RENOVATION",0.1,0.2)</f>
        <v>0.2</v>
      </c>
      <c r="F44" s="62">
        <f>ROUNDUP(([1]Revets_facade!O7*1.2+[1]Revets_facade!P7*1.1)*L15,-2)</f>
        <v>0</v>
      </c>
      <c r="G44" s="63">
        <f>ROUNDUP([1]Revets_facade!Q7,-2)</f>
        <v>0</v>
      </c>
      <c r="J44" s="65" t="str">
        <f>IF(F44&lt;&gt;0,F44/$F$84,"")</f>
        <v/>
      </c>
    </row>
    <row r="45" spans="2:18" s="77" customFormat="1" ht="15" customHeight="1" x14ac:dyDescent="0.3">
      <c r="B45" s="72"/>
      <c r="C45" s="72"/>
      <c r="D45" s="72"/>
      <c r="E45" s="78"/>
      <c r="F45" s="79"/>
      <c r="G45" s="80"/>
      <c r="J45" s="65" t="str">
        <f>IF(F45&lt;&gt;0,F45/$F$84,"")</f>
        <v/>
      </c>
    </row>
    <row r="46" spans="2:18" s="57" customFormat="1" ht="26.25" x14ac:dyDescent="0.4">
      <c r="B46" s="58" t="s">
        <v>16</v>
      </c>
      <c r="C46" s="76"/>
      <c r="D46" s="60">
        <f>ROUNDUP(([1]Charpente!$O$7+[1]Charpente!$P$7)*$L$15,-2)</f>
        <v>0</v>
      </c>
      <c r="E46" s="61">
        <f>IF($B$19="RENOVATION",0.1,0.2)</f>
        <v>0.2</v>
      </c>
      <c r="F46" s="62">
        <f>ROUNDUP(([1]Charpente!$O$7*1.2+[1]Charpente!$P$7*1.1)*$L$15,-2)</f>
        <v>0</v>
      </c>
      <c r="G46" s="81">
        <f>ROUNDUP([1]Charpente!$Q$7,-2)</f>
        <v>0</v>
      </c>
      <c r="J46" s="65" t="str">
        <f>IF(F46&lt;&gt;0,F46/$F$84,"")</f>
        <v/>
      </c>
    </row>
    <row r="47" spans="2:18" s="77" customFormat="1" ht="15" customHeight="1" x14ac:dyDescent="0.3">
      <c r="B47" s="72"/>
      <c r="C47" s="72"/>
      <c r="D47" s="72"/>
      <c r="E47" s="82"/>
      <c r="J47" s="65" t="str">
        <f>IF(F47&lt;&gt;0,F47/$F$84,"")</f>
        <v/>
      </c>
      <c r="R47" s="83" t="str">
        <f>IF($D$46="-",(ROUNDUP([1]Charpente!$O$7*$L$15,-2)),"")</f>
        <v/>
      </c>
    </row>
    <row r="48" spans="2:18" s="57" customFormat="1" ht="26.25" x14ac:dyDescent="0.4">
      <c r="B48" s="58" t="s">
        <v>17</v>
      </c>
      <c r="C48" s="76"/>
      <c r="D48" s="60">
        <f>ROUNDUP(([1]Couverture!O7+[1]Couverture!P7)*$L$15,-2)</f>
        <v>0</v>
      </c>
      <c r="E48" s="61">
        <f>IF($B$19="RENOVATION",0.1,0.2)</f>
        <v>0.2</v>
      </c>
      <c r="F48" s="62">
        <f>ROUNDUP(([1]Couverture!O7*1.2+[1]Couverture!P7*1.1)*$L$15,-2)</f>
        <v>0</v>
      </c>
      <c r="G48" s="81">
        <f>ROUNDUP([1]Couverture!Q7,-2)</f>
        <v>0</v>
      </c>
      <c r="J48" s="65" t="str">
        <f>IF(F48&lt;&gt;0,F48/$F$84,"")</f>
        <v/>
      </c>
    </row>
    <row r="49" spans="2:18" s="77" customFormat="1" ht="15" customHeight="1" x14ac:dyDescent="0.3">
      <c r="B49" s="72"/>
      <c r="C49" s="72"/>
      <c r="D49" s="72"/>
      <c r="E49" s="84"/>
      <c r="F49" s="79"/>
      <c r="G49" s="80"/>
      <c r="J49" s="65" t="str">
        <f>IF(F49&lt;&gt;0,F49/$F$84,"")</f>
        <v/>
      </c>
    </row>
    <row r="50" spans="2:18" s="57" customFormat="1" ht="26.25" x14ac:dyDescent="0.4">
      <c r="B50" s="58" t="s">
        <v>18</v>
      </c>
      <c r="C50" s="76"/>
      <c r="D50" s="60">
        <f>ROUNDUP(([1]Menuiseries_exterieures!$O$7+[1]Menuiseries_exterieures!$P$7)*$L$15,-2)</f>
        <v>0</v>
      </c>
      <c r="E50" s="61">
        <f>IF($B$19="RENOVATION",0.055,0.2)</f>
        <v>0.2</v>
      </c>
      <c r="F50" s="62">
        <f>ROUNDUP(([1]Menuiseries_exterieures!$O$7*1.2+[1]Menuiseries_exterieures!$P$7*1.1)*$L$15,-2)</f>
        <v>0</v>
      </c>
      <c r="G50" s="81">
        <f>ROUNDUP([1]Menuiseries_exterieures!Q7,-2)</f>
        <v>0</v>
      </c>
      <c r="J50" s="65" t="str">
        <f>IF(F50&lt;&gt;0,F50/$F$84,"")</f>
        <v/>
      </c>
    </row>
    <row r="51" spans="2:18" s="77" customFormat="1" ht="15" customHeight="1" x14ac:dyDescent="0.3">
      <c r="B51" s="72"/>
      <c r="C51" s="72"/>
      <c r="D51" s="72"/>
      <c r="E51" s="82"/>
      <c r="J51" s="65" t="str">
        <f>IF(F51&lt;&gt;0,F51/$F$84,"")</f>
        <v/>
      </c>
      <c r="R51" s="83" t="str">
        <f>IF($D$50="-",(ROUNDUP([1]Menuiseries_exterieures!#REF!*$L$15,-2)),"")</f>
        <v/>
      </c>
    </row>
    <row r="52" spans="2:18" s="57" customFormat="1" ht="26.25" x14ac:dyDescent="0.4">
      <c r="B52" s="58" t="s">
        <v>19</v>
      </c>
      <c r="C52" s="76"/>
      <c r="D52" s="60">
        <f>ROUNDUP(([1]Platrerie!$O$7+[1]Platrerie!$P$7)*$L$15,-2)</f>
        <v>0</v>
      </c>
      <c r="E52" s="61">
        <f>IF($B$19="RENOVATION",0.1,0.2)</f>
        <v>0.2</v>
      </c>
      <c r="F52" s="62">
        <f>ROUNDUP(([1]Platrerie!$O$7*1.2+[1]Platrerie!$P$7*1.1)*$L$15,-2)</f>
        <v>0</v>
      </c>
      <c r="G52" s="81">
        <f>ROUNDUP([1]Platrerie!Q7,-2)</f>
        <v>0</v>
      </c>
      <c r="J52" s="65" t="str">
        <f>IF(F52&lt;&gt;0,F52/$F$84,"")</f>
        <v/>
      </c>
    </row>
    <row r="53" spans="2:18" s="77" customFormat="1" ht="15" customHeight="1" x14ac:dyDescent="0.3">
      <c r="B53" s="72"/>
      <c r="C53" s="72"/>
      <c r="D53" s="72"/>
      <c r="E53" s="84"/>
      <c r="F53" s="79"/>
      <c r="G53" s="80"/>
      <c r="J53" s="65" t="str">
        <f>IF(F53&lt;&gt;0,F53/$F$84,"")</f>
        <v/>
      </c>
    </row>
    <row r="54" spans="2:18" s="57" customFormat="1" ht="26.25" x14ac:dyDescent="0.4">
      <c r="B54" s="58" t="s">
        <v>20</v>
      </c>
      <c r="C54" s="76"/>
      <c r="D54" s="60">
        <f>ROUNDUP(([1]Electricité!$O$7+[1]Electricité!$P$7)*$L$15,-2)</f>
        <v>0</v>
      </c>
      <c r="E54" s="61">
        <f>IF($B$19="RENOVATION",0.1,0.2)</f>
        <v>0.2</v>
      </c>
      <c r="F54" s="62">
        <f>ROUNDUP(([1]Electricité!$O$7*1.2+[1]Electricité!$P$7*1.1)*$L$15,-2)</f>
        <v>0</v>
      </c>
      <c r="G54" s="81">
        <f>ROUNDUP([1]Electricité!Q7,-2)</f>
        <v>0</v>
      </c>
      <c r="J54" s="65" t="str">
        <f>IF(F54&lt;&gt;0,F54/$F$84,"")</f>
        <v/>
      </c>
    </row>
    <row r="55" spans="2:18" s="77" customFormat="1" ht="15" customHeight="1" x14ac:dyDescent="0.3">
      <c r="B55" s="72"/>
      <c r="C55" s="72"/>
      <c r="D55" s="72"/>
      <c r="E55" s="84"/>
      <c r="F55" s="79"/>
      <c r="G55" s="80"/>
      <c r="J55" s="65" t="str">
        <f>IF(F55&lt;&gt;0,F55/$F$84,"")</f>
        <v/>
      </c>
    </row>
    <row r="56" spans="2:18" s="57" customFormat="1" ht="26.25" x14ac:dyDescent="0.4">
      <c r="B56" s="58" t="s">
        <v>21</v>
      </c>
      <c r="C56" s="76"/>
      <c r="D56" s="60">
        <f>ROUNDUP(([1]Plomberie!$O$7+[1]Plomberie!$P$7)*$L$15,-2)</f>
        <v>0</v>
      </c>
      <c r="E56" s="61">
        <f>IF($B$19="RENOVATION",0.1,0.2)</f>
        <v>0.2</v>
      </c>
      <c r="F56" s="62">
        <f>ROUNDUP(([1]Plomberie!$O$7*1.2+[1]Plomberie!$P$7*1.1)*$L$15,-2)</f>
        <v>0</v>
      </c>
      <c r="G56" s="81">
        <f>ROUNDUP([1]Plomberie!Q7,-2)</f>
        <v>0</v>
      </c>
      <c r="J56" s="65" t="str">
        <f>IF(F56&lt;&gt;0,F56/$F$84,"")</f>
        <v/>
      </c>
    </row>
    <row r="57" spans="2:18" s="77" customFormat="1" ht="15" customHeight="1" x14ac:dyDescent="0.3">
      <c r="B57" s="72"/>
      <c r="C57" s="72"/>
      <c r="D57" s="72"/>
      <c r="E57" s="84"/>
      <c r="F57" s="79"/>
      <c r="G57" s="80"/>
      <c r="J57" s="65" t="str">
        <f>IF(F57&lt;&gt;0,F57/$F$84,"")</f>
        <v/>
      </c>
    </row>
    <row r="58" spans="2:18" s="57" customFormat="1" ht="26.25" x14ac:dyDescent="0.4">
      <c r="B58" s="58" t="s">
        <v>22</v>
      </c>
      <c r="C58" s="76"/>
      <c r="D58" s="60">
        <f>ROUNDUP(([1]Menuiseries_intérieures!$O$7+[1]Menuiseries_intérieures!$P$7)*$L$15,-2)</f>
        <v>0</v>
      </c>
      <c r="E58" s="61">
        <f>IF($B$19="RENOVATION",0.1,0.2)</f>
        <v>0.2</v>
      </c>
      <c r="F58" s="62">
        <f>ROUNDUP(([1]Menuiseries_intérieures!$O$7*1.2+[1]Menuiseries_intérieures!$P$7*1.1)*$L$15,-2)</f>
        <v>0</v>
      </c>
      <c r="G58" s="81">
        <f>ROUNDUP([1]Menuiseries_intérieures!Q7,-2)</f>
        <v>0</v>
      </c>
      <c r="J58" s="65" t="str">
        <f>IF(F58&lt;&gt;0,F58/$F$84,"")</f>
        <v/>
      </c>
    </row>
    <row r="59" spans="2:18" s="77" customFormat="1" ht="15" customHeight="1" x14ac:dyDescent="0.3">
      <c r="B59" s="72"/>
      <c r="C59" s="72"/>
      <c r="D59" s="72"/>
      <c r="E59" s="84"/>
      <c r="F59" s="79"/>
      <c r="G59" s="80"/>
      <c r="J59" s="65" t="str">
        <f>IF(F59&lt;&gt;0,F59/$F$84,"")</f>
        <v/>
      </c>
    </row>
    <row r="60" spans="2:18" s="57" customFormat="1" ht="26.25" x14ac:dyDescent="0.4">
      <c r="B60" s="58" t="s">
        <v>23</v>
      </c>
      <c r="C60" s="76"/>
      <c r="D60" s="60">
        <f>ROUNDUP(([1]Sols!$O$7+[1]Sols!$P$7)*$L$15,-2)</f>
        <v>0</v>
      </c>
      <c r="E60" s="61">
        <f>IF($B$19="RENOVATION",0.1,0.2)</f>
        <v>0.2</v>
      </c>
      <c r="F60" s="62">
        <f>ROUNDUP(([1]Sols!$O$7*1.2+[1]Sols!$P$7*1.1)*$L$15,-2)</f>
        <v>0</v>
      </c>
      <c r="G60" s="81">
        <f>ROUNDUP([1]Sols!Q7,-2)</f>
        <v>0</v>
      </c>
      <c r="J60" s="65" t="str">
        <f>IF(F60&lt;&gt;0,F60/$F$84,"")</f>
        <v/>
      </c>
    </row>
    <row r="61" spans="2:18" s="77" customFormat="1" ht="15" customHeight="1" x14ac:dyDescent="0.3">
      <c r="B61" s="72"/>
      <c r="C61" s="72"/>
      <c r="D61" s="72"/>
      <c r="E61" s="84"/>
      <c r="F61" s="79"/>
      <c r="G61" s="80"/>
      <c r="J61" s="65" t="str">
        <f>IF(F61&lt;&gt;0,F61/$F$84,"")</f>
        <v/>
      </c>
    </row>
    <row r="62" spans="2:18" s="57" customFormat="1" ht="26.25" x14ac:dyDescent="0.4">
      <c r="B62" s="58" t="s">
        <v>24</v>
      </c>
      <c r="C62" s="76"/>
      <c r="D62" s="60">
        <f>ROUNDUP(([1]Ouvrages_bois!$O$7+[1]Ouvrages_bois!$P$7)*$L$15,-2)</f>
        <v>0</v>
      </c>
      <c r="E62" s="61">
        <f>IF($B$19="RENOVATION",0.1,0.2)</f>
        <v>0.2</v>
      </c>
      <c r="F62" s="62">
        <f>ROUNDUP(([1]Ouvrages_bois!$O$7*1.2+[1]Ouvrages_bois!$P$7*1.1)*$L$15,-2)</f>
        <v>0</v>
      </c>
      <c r="G62" s="81">
        <f>ROUNDUP([1]Ouvrages_bois!Q7,-2)</f>
        <v>0</v>
      </c>
      <c r="J62" s="65" t="str">
        <f>IF(F62&lt;&gt;0,F62/$F$84,"")</f>
        <v/>
      </c>
    </row>
    <row r="63" spans="2:18" s="77" customFormat="1" ht="15" customHeight="1" x14ac:dyDescent="0.3">
      <c r="B63" s="72"/>
      <c r="C63" s="72"/>
      <c r="D63" s="72"/>
      <c r="E63" s="84"/>
      <c r="F63" s="79"/>
      <c r="G63" s="80"/>
      <c r="J63" s="65" t="str">
        <f>IF(F63&lt;&gt;0,F63/$F$84,"")</f>
        <v/>
      </c>
    </row>
    <row r="64" spans="2:18" s="57" customFormat="1" ht="26.25" x14ac:dyDescent="0.4">
      <c r="B64" s="58" t="s">
        <v>25</v>
      </c>
      <c r="C64" s="76"/>
      <c r="D64" s="60">
        <f>ROUNDUP(([1]Peintures!$O$7+[1]Peintures!$P$7)*$L$15,-2)</f>
        <v>0</v>
      </c>
      <c r="E64" s="61">
        <f>IF($B$19="RENOVATION",0.1,0.2)</f>
        <v>0.2</v>
      </c>
      <c r="F64" s="62">
        <f>ROUNDUP(([1]Peintures!$O$7*1.2+[1]Peintures!$P$7*1.1)*$L$15,-2)</f>
        <v>0</v>
      </c>
      <c r="G64" s="81">
        <f>ROUNDUP([1]Peintures!Q7,-2)</f>
        <v>0</v>
      </c>
      <c r="J64" s="65" t="str">
        <f>IF(F64&lt;&gt;0,F64/$F$84,"")</f>
        <v/>
      </c>
    </row>
    <row r="65" spans="2:14" s="77" customFormat="1" ht="15" customHeight="1" x14ac:dyDescent="0.3">
      <c r="B65" s="72"/>
      <c r="C65" s="72"/>
      <c r="D65" s="72"/>
      <c r="E65" s="84"/>
      <c r="F65" s="79"/>
      <c r="G65" s="80"/>
      <c r="J65" s="65" t="str">
        <f>IF(F65&lt;&gt;0,F65/$F$84,"")</f>
        <v/>
      </c>
    </row>
    <row r="66" spans="2:14" s="57" customFormat="1" ht="26.25" x14ac:dyDescent="0.4">
      <c r="B66" s="58" t="s">
        <v>26</v>
      </c>
      <c r="C66" s="59"/>
      <c r="D66" s="60">
        <f>ROUNDUP(([1]Chauffage!$O$7+[1]Chauffage!$P$7)*$L$15,-2)</f>
        <v>0</v>
      </c>
      <c r="E66" s="61">
        <f>IF($B$19="RENOVATION",0.1,0.2)</f>
        <v>0.2</v>
      </c>
      <c r="F66" s="62">
        <f>ROUNDUP(([1]Chauffage!$O$7*1.2+[1]Chauffage!$P$7*1.1)*$L$15,-2)</f>
        <v>0</v>
      </c>
      <c r="G66" s="81">
        <f>ROUNDUP([1]Chauffage!Q7,-2)</f>
        <v>0</v>
      </c>
      <c r="J66" s="65" t="str">
        <f>IF(F66&lt;&gt;0,F66/$F$84,"")</f>
        <v/>
      </c>
    </row>
    <row r="67" spans="2:14" s="77" customFormat="1" ht="15" customHeight="1" x14ac:dyDescent="0.3">
      <c r="B67" s="72"/>
      <c r="C67" s="72"/>
      <c r="D67" s="72"/>
      <c r="E67" s="84"/>
      <c r="F67" s="79"/>
      <c r="G67" s="80"/>
      <c r="J67" s="65" t="str">
        <f>IF(F67&lt;&gt;0,F67/$F$84,"")</f>
        <v/>
      </c>
    </row>
    <row r="68" spans="2:14" s="57" customFormat="1" ht="26.25" x14ac:dyDescent="0.4">
      <c r="B68" s="58" t="s">
        <v>27</v>
      </c>
      <c r="C68" s="59"/>
      <c r="D68" s="60">
        <f>ROUNDUP(([1]VRD!$O$7+[1]VRD!$P$7)*$L$15,-2)</f>
        <v>0</v>
      </c>
      <c r="E68" s="61">
        <f>IF($B$19="RENOVATION",0.1,0.2)</f>
        <v>0.2</v>
      </c>
      <c r="F68" s="62">
        <f>ROUNDUP(([1]VRD!$O$7*1.2+[1]VRD!$P$7*1.1)*$L$15,-2)</f>
        <v>0</v>
      </c>
      <c r="G68" s="81">
        <f>ROUNDUP([1]VRD!Q7,-2)</f>
        <v>0</v>
      </c>
      <c r="J68" s="65" t="str">
        <f>IF(F68&lt;&gt;0,F68/$F$84,"")</f>
        <v/>
      </c>
      <c r="K68" s="85"/>
    </row>
    <row r="69" spans="2:14" s="77" customFormat="1" ht="15" customHeight="1" x14ac:dyDescent="0.3">
      <c r="B69" s="72"/>
      <c r="C69" s="72"/>
      <c r="D69" s="72"/>
      <c r="E69" s="82"/>
      <c r="J69" s="65" t="str">
        <f>IF(F69&lt;&gt;0,F69/$F$84,"")</f>
        <v/>
      </c>
      <c r="N69" s="86"/>
    </row>
    <row r="70" spans="2:14" s="57" customFormat="1" ht="26.25" x14ac:dyDescent="0.4">
      <c r="B70" s="58" t="s">
        <v>28</v>
      </c>
      <c r="C70" s="59"/>
      <c r="D70" s="60">
        <f>ROUNDUP(([1]Amenag_int!$O$7+[1]Amenag_int!$P$7)*$L$15,-2)</f>
        <v>0</v>
      </c>
      <c r="E70" s="61">
        <f>IF($B$19="RENOVATION",0.055,0.2)</f>
        <v>0.2</v>
      </c>
      <c r="F70" s="62">
        <f>ROUNDUP(([1]Amenag_int!$O$7*1.2+[1]Amenag_int!$P$7*1.1)*$L$15,-2)</f>
        <v>0</v>
      </c>
      <c r="G70" s="81">
        <f>ROUNDUP([1]Amenag_int!Q7,-2)</f>
        <v>0</v>
      </c>
      <c r="J70" s="65" t="str">
        <f>IF(F70&lt;&gt;0,F70/$F$84,"")</f>
        <v/>
      </c>
      <c r="K70" s="85"/>
    </row>
    <row r="71" spans="2:14" s="77" customFormat="1" ht="15" customHeight="1" x14ac:dyDescent="0.3">
      <c r="B71" s="72"/>
      <c r="C71" s="72"/>
      <c r="D71" s="72"/>
      <c r="E71" s="84"/>
      <c r="F71" s="79"/>
      <c r="G71" s="80"/>
      <c r="J71" s="65" t="str">
        <f>IF(F71&lt;&gt;0,F71/$F$84,"")</f>
        <v/>
      </c>
      <c r="N71" s="86"/>
    </row>
    <row r="72" spans="2:14" s="57" customFormat="1" ht="26.25" x14ac:dyDescent="0.4">
      <c r="B72" s="58" t="s">
        <v>29</v>
      </c>
      <c r="C72" s="59"/>
      <c r="D72" s="60">
        <f>ROUNDUP(([1]Amenag_ext!$O$7+[1]Amenag_ext!$P$7)*$L$15,-2)</f>
        <v>0</v>
      </c>
      <c r="E72" s="61">
        <f>IF($B$19="RENOVATION",0.1,0.2)</f>
        <v>0.2</v>
      </c>
      <c r="F72" s="62">
        <f>ROUNDUP(([1]Amenag_ext!$O$7*1.2+[1]Amenag_ext!$P$7*1.1)*$L$15,-2)</f>
        <v>0</v>
      </c>
      <c r="G72" s="81">
        <f>ROUNDUP([1]Amenag_ext!Q7,-2)</f>
        <v>0</v>
      </c>
      <c r="J72" s="65" t="str">
        <f>IF(F72&lt;&gt;0,F72/$F$84,"")</f>
        <v/>
      </c>
      <c r="N72" s="87"/>
    </row>
    <row r="73" spans="2:14" s="77" customFormat="1" ht="15" customHeight="1" x14ac:dyDescent="0.3">
      <c r="B73" s="72"/>
      <c r="C73" s="72"/>
      <c r="D73" s="72"/>
      <c r="E73" s="84"/>
      <c r="F73" s="88"/>
      <c r="G73" s="80"/>
      <c r="J73" s="65" t="str">
        <f>IF(F73&lt;&gt;0,F73/$F$84,"")</f>
        <v/>
      </c>
      <c r="N73" s="86"/>
    </row>
    <row r="74" spans="2:14" s="57" customFormat="1" ht="26.25" x14ac:dyDescent="0.4">
      <c r="B74" s="58" t="s">
        <v>30</v>
      </c>
      <c r="C74" s="59"/>
      <c r="D74" s="60">
        <f>ROUNDUP([1]Frais_annexes!$N$7*$L$15,-2)</f>
        <v>0</v>
      </c>
      <c r="E74" s="61">
        <v>0.2</v>
      </c>
      <c r="F74" s="62">
        <f>ROUNDUP(([1]Frais_annexes!$N$7*1.2)*$L$15,-2)</f>
        <v>0</v>
      </c>
      <c r="G74" s="81">
        <f>ROUNDUP([1]Frais_annexes!O7*$L$15,-2)</f>
        <v>0</v>
      </c>
      <c r="J74" s="65" t="str">
        <f>IF(F74&lt;&gt;0,F74/$F$84,"")</f>
        <v/>
      </c>
      <c r="N74" s="87"/>
    </row>
    <row r="75" spans="2:14" s="77" customFormat="1" ht="15" customHeight="1" thickBot="1" x14ac:dyDescent="0.35">
      <c r="B75" s="72"/>
      <c r="C75" s="72"/>
      <c r="D75" s="72"/>
      <c r="E75" s="84"/>
      <c r="F75" s="88"/>
      <c r="G75" s="80"/>
      <c r="J75" s="65"/>
      <c r="N75" s="86"/>
    </row>
    <row r="76" spans="2:14" ht="21.75" customHeight="1" x14ac:dyDescent="0.25">
      <c r="B76" s="13" t="s">
        <v>31</v>
      </c>
      <c r="C76" s="89"/>
      <c r="D76" s="90"/>
      <c r="E76" s="91"/>
      <c r="F76" s="92"/>
      <c r="G76" s="93"/>
      <c r="J76" s="5">
        <f>SUM(J29:J74)</f>
        <v>0</v>
      </c>
      <c r="K76" s="95" t="s">
        <v>32</v>
      </c>
      <c r="L76" s="96"/>
      <c r="M76" s="97"/>
    </row>
    <row r="77" spans="2:14" ht="15.75" customHeight="1" x14ac:dyDescent="0.25">
      <c r="B77" s="98"/>
      <c r="C77" s="99"/>
      <c r="D77" s="99"/>
      <c r="E77" s="99"/>
      <c r="F77" s="99"/>
      <c r="G77" s="100"/>
      <c r="K77" s="101"/>
      <c r="L77" s="102"/>
    </row>
    <row r="78" spans="2:14" ht="16.5" customHeight="1" x14ac:dyDescent="0.25">
      <c r="B78" s="103"/>
      <c r="C78" s="104"/>
      <c r="D78" s="104"/>
      <c r="E78" s="104"/>
      <c r="F78" s="104"/>
      <c r="G78" s="105"/>
      <c r="K78" s="101"/>
      <c r="L78" s="102"/>
    </row>
    <row r="79" spans="2:14" x14ac:dyDescent="0.25">
      <c r="B79" s="103"/>
      <c r="C79" s="104"/>
      <c r="D79" s="104"/>
      <c r="E79" s="104"/>
      <c r="F79" s="104"/>
      <c r="G79" s="105"/>
      <c r="K79" s="101"/>
      <c r="L79" s="102"/>
    </row>
    <row r="80" spans="2:14" ht="15.75" customHeight="1" x14ac:dyDescent="0.25">
      <c r="B80" s="103"/>
      <c r="C80" s="104"/>
      <c r="D80" s="104"/>
      <c r="E80" s="104"/>
      <c r="F80" s="104"/>
      <c r="G80" s="105"/>
      <c r="K80" s="106">
        <f>((IF(B19="NEUF",VLOOKUP(F84,[1]HONO!S6:U15,3,TRUE),VLOOKUP(F84,[1]HONO!S6:U16,2,TRUE)))/100)+M95</f>
        <v>0.18</v>
      </c>
      <c r="L80" s="107"/>
    </row>
    <row r="81" spans="2:18" ht="15.75" customHeight="1" x14ac:dyDescent="0.25">
      <c r="B81" s="108"/>
      <c r="C81" s="109"/>
      <c r="D81" s="109"/>
      <c r="E81" s="109"/>
      <c r="F81" s="109"/>
      <c r="G81" s="110"/>
      <c r="H81" s="111"/>
      <c r="J81" s="1"/>
      <c r="K81" s="112"/>
      <c r="L81" s="113"/>
    </row>
    <row r="82" spans="2:18" ht="15.75" customHeight="1" x14ac:dyDescent="0.25">
      <c r="B82" s="114"/>
      <c r="D82" s="115"/>
      <c r="E82" s="115"/>
      <c r="F82" s="116"/>
      <c r="G82" s="1"/>
      <c r="H82" s="111"/>
      <c r="K82" s="117"/>
      <c r="L82" s="118"/>
    </row>
    <row r="83" spans="2:18" ht="16.5" thickBot="1" x14ac:dyDescent="0.3">
      <c r="B83" s="114"/>
      <c r="D83" s="115"/>
      <c r="E83" s="115"/>
      <c r="F83" s="116"/>
      <c r="G83" s="1"/>
      <c r="H83" s="111"/>
    </row>
    <row r="84" spans="2:18" ht="21.75" collapsed="1" thickBot="1" x14ac:dyDescent="0.4">
      <c r="B84" s="119" t="s">
        <v>33</v>
      </c>
      <c r="C84" s="120"/>
      <c r="D84" s="121">
        <f>SUM(D73+D71+D69+D67+D65+D63+D61+D59+D57+D55+D53+D51+D49+D47+D45+D43+D28)</f>
        <v>0</v>
      </c>
      <c r="E84" s="122" t="s">
        <v>34</v>
      </c>
      <c r="F84" s="123">
        <f>F29+F44+F46+F48+F50+F52+F54+F56+F58+F60+F62+F64+F66+F70+F68+F72+F74</f>
        <v>0</v>
      </c>
      <c r="G84" s="124" t="s">
        <v>35</v>
      </c>
    </row>
    <row r="85" spans="2:18" ht="21.75" collapsed="1" thickBot="1" x14ac:dyDescent="0.4">
      <c r="B85" s="119" t="s">
        <v>36</v>
      </c>
      <c r="C85" s="125">
        <f>K80</f>
        <v>0.18</v>
      </c>
      <c r="D85" s="121"/>
      <c r="E85" s="122"/>
      <c r="F85" s="123">
        <f>ROUND(F84*K80,-2)</f>
        <v>0</v>
      </c>
      <c r="G85" s="124" t="s">
        <v>35</v>
      </c>
    </row>
    <row r="86" spans="2:18" s="126" customFormat="1" ht="29.25" thickBot="1" x14ac:dyDescent="0.5">
      <c r="B86" s="127" t="s">
        <v>37</v>
      </c>
      <c r="C86" s="128"/>
      <c r="D86" s="129">
        <f>SUM(D74+D72+D70+D68+D66+D64+D62+D60+D58+D56+D54+D52+D50+D48+D46+D44+D29)</f>
        <v>0</v>
      </c>
      <c r="E86" s="130" t="s">
        <v>34</v>
      </c>
      <c r="F86" s="131">
        <f>F85+F84</f>
        <v>0</v>
      </c>
      <c r="G86" s="132" t="s">
        <v>35</v>
      </c>
      <c r="H86" s="46"/>
      <c r="J86" s="133"/>
      <c r="L86" s="134">
        <v>1</v>
      </c>
      <c r="M86" s="134"/>
      <c r="R86" s="135"/>
    </row>
    <row r="87" spans="2:18" s="126" customFormat="1" ht="9" customHeight="1" thickBot="1" x14ac:dyDescent="0.45">
      <c r="B87" s="136"/>
      <c r="C87" s="137"/>
      <c r="D87" s="138"/>
      <c r="E87" s="139"/>
      <c r="F87" s="140"/>
      <c r="G87" s="141"/>
      <c r="H87" s="46"/>
      <c r="J87" s="133"/>
      <c r="L87" s="142"/>
      <c r="M87" s="142"/>
      <c r="R87" s="135"/>
    </row>
    <row r="88" spans="2:18" s="126" customFormat="1" ht="27" thickBot="1" x14ac:dyDescent="0.45">
      <c r="B88" s="143" t="s">
        <v>38</v>
      </c>
      <c r="C88" s="144"/>
      <c r="D88" s="145">
        <v>22880</v>
      </c>
      <c r="E88" s="146" t="s">
        <v>34</v>
      </c>
      <c r="F88" s="147">
        <f>SUM(G29:G74)</f>
        <v>0</v>
      </c>
      <c r="G88" s="148" t="s">
        <v>35</v>
      </c>
      <c r="H88" s="46"/>
      <c r="J88" s="133"/>
      <c r="M88" s="149"/>
      <c r="R88" s="135"/>
    </row>
    <row r="89" spans="2:18" s="126" customFormat="1" ht="27" thickBot="1" x14ac:dyDescent="0.45">
      <c r="B89" s="150" t="s">
        <v>39</v>
      </c>
      <c r="C89" s="151"/>
      <c r="D89" s="152" t="e">
        <f>IF($D$88&gt;($D$86/10),#REF!+#REF!,D86+D88)</f>
        <v>#REF!</v>
      </c>
      <c r="E89" s="153" t="s">
        <v>34</v>
      </c>
      <c r="F89" s="147">
        <f>F84+F88</f>
        <v>0</v>
      </c>
      <c r="G89" s="154" t="s">
        <v>35</v>
      </c>
      <c r="H89" s="46"/>
      <c r="I89" s="155" t="s">
        <v>40</v>
      </c>
      <c r="J89" s="156"/>
      <c r="K89" s="156"/>
      <c r="L89" s="156"/>
      <c r="M89" s="157"/>
      <c r="R89" s="135"/>
    </row>
    <row r="90" spans="2:18" s="126" customFormat="1" ht="27" thickBot="1" x14ac:dyDescent="0.45">
      <c r="B90" s="143" t="s">
        <v>36</v>
      </c>
      <c r="C90" s="158">
        <f>K80</f>
        <v>0.18</v>
      </c>
      <c r="D90" s="145"/>
      <c r="E90" s="146"/>
      <c r="F90" s="147">
        <f>ROUND(F89*K80,-2)</f>
        <v>0</v>
      </c>
      <c r="G90" s="154" t="s">
        <v>35</v>
      </c>
      <c r="H90" s="46"/>
      <c r="I90" s="159" t="s">
        <v>41</v>
      </c>
      <c r="J90" s="160"/>
      <c r="K90" s="160"/>
      <c r="L90" s="160"/>
      <c r="M90" s="161"/>
      <c r="R90" s="135"/>
    </row>
    <row r="91" spans="2:18" s="126" customFormat="1" ht="29.25" thickBot="1" x14ac:dyDescent="0.5">
      <c r="B91" s="162" t="s">
        <v>42</v>
      </c>
      <c r="C91" s="163"/>
      <c r="D91" s="164"/>
      <c r="E91" s="165"/>
      <c r="F91" s="166">
        <f>F89+F90</f>
        <v>0</v>
      </c>
      <c r="G91" s="167" t="s">
        <v>35</v>
      </c>
      <c r="H91" s="46"/>
      <c r="I91" s="168"/>
      <c r="J91" s="169" t="s">
        <v>43</v>
      </c>
      <c r="K91" s="170"/>
      <c r="L91" s="170"/>
      <c r="M91" s="171">
        <f>I91*0.003</f>
        <v>0</v>
      </c>
      <c r="R91" s="135"/>
    </row>
    <row r="92" spans="2:18" x14ac:dyDescent="0.25">
      <c r="F92" s="172" t="s">
        <v>44</v>
      </c>
      <c r="G92" s="173">
        <f>IFERROR((F86-F68-F72-F74)/B27,0)</f>
        <v>0</v>
      </c>
      <c r="I92" s="174"/>
      <c r="J92" s="175" t="s">
        <v>45</v>
      </c>
      <c r="K92" s="115"/>
      <c r="L92" s="115"/>
      <c r="M92" s="176">
        <f>I92*0.003</f>
        <v>0</v>
      </c>
    </row>
    <row r="93" spans="2:18" x14ac:dyDescent="0.25">
      <c r="G93" s="173">
        <f>IFERROR((F91-F68-F72-F74)/B27,0)</f>
        <v>0</v>
      </c>
      <c r="I93" s="174"/>
      <c r="J93" s="175" t="s">
        <v>46</v>
      </c>
      <c r="K93" s="115"/>
      <c r="L93" s="177"/>
      <c r="M93" s="176">
        <f t="shared" ref="M93" si="1">I93*0.003</f>
        <v>0</v>
      </c>
    </row>
    <row r="94" spans="2:18" ht="16.5" thickBot="1" x14ac:dyDescent="0.3">
      <c r="B94" s="42" t="s">
        <v>47</v>
      </c>
      <c r="F94" s="116"/>
      <c r="G94" s="178" t="s">
        <v>48</v>
      </c>
      <c r="I94" s="179"/>
      <c r="J94" s="180" t="s">
        <v>49</v>
      </c>
      <c r="K94" s="181"/>
      <c r="L94" s="181"/>
      <c r="M94" s="182">
        <f>I94*0.003</f>
        <v>0</v>
      </c>
    </row>
    <row r="95" spans="2:18" x14ac:dyDescent="0.25">
      <c r="M95" s="5">
        <f>SUM(M91:M94)</f>
        <v>0</v>
      </c>
      <c r="R95" s="183"/>
    </row>
    <row r="96" spans="2:18" x14ac:dyDescent="0.25">
      <c r="B96" s="184"/>
      <c r="C96" s="184"/>
      <c r="D96" s="184"/>
      <c r="E96" s="184"/>
      <c r="F96" s="184"/>
      <c r="G96" s="184"/>
    </row>
    <row r="97" spans="2:14" ht="16.5" thickBot="1" x14ac:dyDescent="0.3"/>
    <row r="98" spans="2:14" ht="15.75" customHeight="1" thickBot="1" x14ac:dyDescent="0.3">
      <c r="B98" s="185" t="s">
        <v>50</v>
      </c>
      <c r="C98" s="185"/>
      <c r="D98" s="185"/>
      <c r="E98" s="185"/>
      <c r="F98" s="185"/>
      <c r="G98" s="185"/>
      <c r="I98" s="186" t="s">
        <v>51</v>
      </c>
      <c r="J98" s="187"/>
      <c r="K98" s="187"/>
      <c r="L98" s="187"/>
      <c r="M98" s="187"/>
      <c r="N98" s="188"/>
    </row>
    <row r="99" spans="2:14" x14ac:dyDescent="0.25">
      <c r="B99" s="185"/>
      <c r="C99" s="185"/>
      <c r="D99" s="185"/>
      <c r="E99" s="185"/>
      <c r="F99" s="185"/>
      <c r="G99" s="185"/>
    </row>
    <row r="100" spans="2:14" x14ac:dyDescent="0.25">
      <c r="J100" s="21"/>
      <c r="K100" s="22"/>
      <c r="L100" s="189" t="s">
        <v>34</v>
      </c>
      <c r="M100" s="190" t="s">
        <v>35</v>
      </c>
      <c r="N100" s="94"/>
    </row>
    <row r="101" spans="2:14" ht="24.95" customHeight="1" x14ac:dyDescent="0.25">
      <c r="I101" s="191" t="s">
        <v>52</v>
      </c>
      <c r="J101" s="192"/>
      <c r="K101" s="193">
        <f>[1]COMPARATIF!C93-[1]COMPARATIF!C88</f>
        <v>0</v>
      </c>
      <c r="L101" s="194"/>
      <c r="M101" s="195">
        <f>[1]COMPARATIF!E92</f>
        <v>0</v>
      </c>
      <c r="N101" s="196" t="s">
        <v>53</v>
      </c>
    </row>
    <row r="102" spans="2:14" ht="24.95" customHeight="1" x14ac:dyDescent="0.25">
      <c r="I102" s="191" t="s">
        <v>54</v>
      </c>
      <c r="J102" s="21"/>
      <c r="K102" s="197">
        <f>[1]COMPARATIF!K93-[1]COMPARATIF!K88</f>
        <v>0</v>
      </c>
      <c r="L102" s="198"/>
      <c r="M102" s="199">
        <f>[1]COMPARATIF!M92</f>
        <v>0</v>
      </c>
      <c r="N102" s="196" t="s">
        <v>55</v>
      </c>
    </row>
    <row r="103" spans="2:14" ht="24.95" customHeight="1" x14ac:dyDescent="0.25">
      <c r="I103" s="191" t="s">
        <v>56</v>
      </c>
      <c r="J103" s="21"/>
      <c r="K103" s="200"/>
      <c r="L103" s="201"/>
      <c r="M103" s="202">
        <f>M102+M101</f>
        <v>0</v>
      </c>
      <c r="N103" s="196"/>
    </row>
    <row r="104" spans="2:14" ht="24.95" customHeight="1" x14ac:dyDescent="0.25">
      <c r="I104" s="191" t="s">
        <v>57</v>
      </c>
      <c r="J104" s="21"/>
      <c r="K104" s="203">
        <f>[1]COMPARATIF!C88</f>
        <v>0</v>
      </c>
      <c r="L104" s="204"/>
      <c r="M104" s="205">
        <f>ROUND([1]COMPARATIF!E88,-3)</f>
        <v>0</v>
      </c>
      <c r="N104" s="196"/>
    </row>
    <row r="105" spans="2:14" ht="24.95" customHeight="1" x14ac:dyDescent="0.25">
      <c r="I105" s="191" t="s">
        <v>58</v>
      </c>
      <c r="J105" s="21"/>
      <c r="K105" s="203">
        <f>[1]COMPARATIF!K88</f>
        <v>0</v>
      </c>
      <c r="L105" s="204"/>
      <c r="M105" s="205">
        <f>ROUND([1]COMPARATIF!M88,-3)</f>
        <v>0</v>
      </c>
      <c r="N105" s="196"/>
    </row>
    <row r="106" spans="2:14" ht="24.95" customHeight="1" x14ac:dyDescent="0.25">
      <c r="I106" s="191" t="s">
        <v>59</v>
      </c>
      <c r="J106" s="21"/>
      <c r="K106" s="206">
        <f>K105+K104</f>
        <v>0</v>
      </c>
      <c r="L106" s="207"/>
      <c r="M106" s="208">
        <f>M105+M104</f>
        <v>0</v>
      </c>
      <c r="N106" s="196"/>
    </row>
    <row r="107" spans="2:14" ht="24.95" customHeight="1" x14ac:dyDescent="0.25">
      <c r="B107" s="209"/>
      <c r="C107" s="210"/>
      <c r="D107" s="211"/>
      <c r="E107" s="212"/>
      <c r="F107" s="213"/>
      <c r="G107" s="214"/>
      <c r="I107" s="191" t="s">
        <v>60</v>
      </c>
      <c r="J107" s="192"/>
      <c r="K107" s="215">
        <f>K106+K101+K102</f>
        <v>0</v>
      </c>
      <c r="L107" s="216"/>
      <c r="M107" s="217">
        <f>ROUND(M101+M102+M106,-2)</f>
        <v>0</v>
      </c>
      <c r="N107" s="196"/>
    </row>
    <row r="108" spans="2:14" ht="24.95" customHeight="1" x14ac:dyDescent="0.25">
      <c r="B108" s="209"/>
      <c r="C108" s="210"/>
      <c r="D108" s="211"/>
      <c r="E108" s="212"/>
      <c r="F108" s="213"/>
      <c r="G108" s="214"/>
      <c r="I108" s="218" t="s">
        <v>61</v>
      </c>
      <c r="J108" s="21"/>
      <c r="K108" s="200"/>
      <c r="L108" s="201"/>
      <c r="M108" s="219">
        <f>K80</f>
        <v>0.18</v>
      </c>
      <c r="N108" s="196" t="s">
        <v>62</v>
      </c>
    </row>
    <row r="109" spans="2:14" ht="24.95" customHeight="1" x14ac:dyDescent="0.25">
      <c r="B109" s="209"/>
      <c r="C109" s="210"/>
      <c r="D109" s="211"/>
      <c r="E109" s="212"/>
      <c r="F109" s="213"/>
      <c r="G109" s="214"/>
      <c r="I109" s="220" t="s">
        <v>63</v>
      </c>
      <c r="J109" s="21"/>
      <c r="K109" s="221">
        <f>K101+K102</f>
        <v>0</v>
      </c>
      <c r="L109" s="222"/>
      <c r="M109" s="24"/>
      <c r="N109" s="94"/>
    </row>
    <row r="110" spans="2:14" ht="24.95" customHeight="1" x14ac:dyDescent="0.25">
      <c r="B110" s="209"/>
      <c r="C110" s="210"/>
      <c r="D110" s="211"/>
      <c r="E110" s="212"/>
      <c r="F110" s="213"/>
      <c r="G110" s="214"/>
      <c r="I110" s="220" t="s">
        <v>64</v>
      </c>
      <c r="J110" s="21"/>
      <c r="K110" s="223">
        <f>M101+M102</f>
        <v>0</v>
      </c>
      <c r="L110" s="224"/>
      <c r="M110" s="225" t="s">
        <v>65</v>
      </c>
      <c r="N110" s="94"/>
    </row>
    <row r="111" spans="2:14" ht="24.95" customHeight="1" x14ac:dyDescent="0.25">
      <c r="B111" s="209"/>
      <c r="C111" s="210"/>
      <c r="D111" s="211"/>
      <c r="E111" s="212"/>
      <c r="F111" s="213"/>
      <c r="G111" s="214"/>
    </row>
    <row r="112" spans="2:14" ht="24.95" customHeight="1" x14ac:dyDescent="0.25">
      <c r="B112" s="209"/>
      <c r="C112" s="210"/>
      <c r="D112" s="211"/>
      <c r="E112" s="212"/>
      <c r="F112" s="213"/>
      <c r="G112" s="214"/>
    </row>
    <row r="113" spans="2:8" ht="24.95" customHeight="1" x14ac:dyDescent="0.25">
      <c r="B113" s="209"/>
      <c r="C113" s="210"/>
      <c r="D113" s="211"/>
      <c r="E113" s="212"/>
      <c r="F113" s="213"/>
      <c r="G113" s="214"/>
      <c r="H113" s="65"/>
    </row>
    <row r="114" spans="2:8" ht="24.95" customHeight="1" x14ac:dyDescent="0.25">
      <c r="B114" s="209"/>
      <c r="C114" s="210"/>
      <c r="D114" s="211"/>
      <c r="E114" s="212"/>
      <c r="F114" s="213"/>
      <c r="G114" s="214"/>
      <c r="H114" s="65"/>
    </row>
    <row r="115" spans="2:8" ht="24.95" customHeight="1" x14ac:dyDescent="0.25">
      <c r="B115" s="209"/>
      <c r="C115" s="210"/>
      <c r="D115" s="211"/>
      <c r="E115" s="212"/>
      <c r="F115" s="213"/>
      <c r="G115" s="214"/>
      <c r="H115" s="65"/>
    </row>
    <row r="116" spans="2:8" ht="24.95" customHeight="1" x14ac:dyDescent="0.25">
      <c r="B116" s="209"/>
      <c r="C116" s="210"/>
      <c r="D116" s="211"/>
      <c r="E116" s="212"/>
      <c r="F116" s="213"/>
      <c r="G116" s="214"/>
      <c r="H116" s="65"/>
    </row>
    <row r="117" spans="2:8" ht="24.95" customHeight="1" x14ac:dyDescent="0.25">
      <c r="B117" s="209"/>
      <c r="C117" s="210"/>
      <c r="D117" s="211"/>
      <c r="E117" s="212"/>
      <c r="F117" s="213"/>
      <c r="G117" s="214"/>
      <c r="H117" s="65"/>
    </row>
    <row r="118" spans="2:8" ht="24.95" customHeight="1" x14ac:dyDescent="0.25">
      <c r="B118" s="209"/>
      <c r="C118" s="210"/>
      <c r="D118" s="211"/>
      <c r="E118" s="212"/>
      <c r="F118" s="213"/>
      <c r="G118" s="214"/>
      <c r="H118" s="226"/>
    </row>
    <row r="119" spans="2:8" ht="24.95" customHeight="1" x14ac:dyDescent="0.25">
      <c r="B119" s="209"/>
      <c r="C119" s="210"/>
      <c r="D119" s="211"/>
      <c r="E119" s="212"/>
      <c r="F119" s="213"/>
      <c r="G119" s="214"/>
    </row>
    <row r="120" spans="2:8" ht="24.95" customHeight="1" x14ac:dyDescent="0.25">
      <c r="B120" s="209"/>
      <c r="C120" s="210"/>
      <c r="D120" s="211"/>
      <c r="E120" s="212"/>
      <c r="F120" s="213"/>
      <c r="G120" s="214"/>
    </row>
    <row r="121" spans="2:8" ht="24.95" customHeight="1" x14ac:dyDescent="0.25">
      <c r="B121" s="209"/>
      <c r="C121" s="210"/>
      <c r="D121" s="211"/>
      <c r="E121" s="212"/>
      <c r="F121" s="213"/>
      <c r="G121" s="214"/>
    </row>
    <row r="122" spans="2:8" ht="24.95" customHeight="1" x14ac:dyDescent="0.25">
      <c r="B122" s="209"/>
      <c r="C122" s="210"/>
      <c r="D122" s="211"/>
      <c r="E122" s="212"/>
      <c r="F122" s="213"/>
      <c r="G122" s="214"/>
    </row>
    <row r="123" spans="2:8" ht="24.95" customHeight="1" x14ac:dyDescent="0.25">
      <c r="B123" s="209"/>
      <c r="C123" s="210"/>
      <c r="D123" s="211"/>
      <c r="E123" s="212"/>
      <c r="F123" s="213"/>
      <c r="G123" s="214"/>
    </row>
    <row r="124" spans="2:8" ht="24.95" customHeight="1" x14ac:dyDescent="0.25">
      <c r="B124" s="209"/>
      <c r="C124" s="210"/>
      <c r="D124" s="211"/>
      <c r="E124" s="212"/>
      <c r="F124" s="213"/>
      <c r="G124" s="214"/>
    </row>
    <row r="125" spans="2:8" ht="24.95" customHeight="1" x14ac:dyDescent="0.25">
      <c r="B125" s="209"/>
      <c r="C125" s="210"/>
      <c r="D125" s="211"/>
      <c r="E125" s="212"/>
      <c r="F125" s="213"/>
      <c r="G125" s="214"/>
    </row>
    <row r="126" spans="2:8" ht="24.95" customHeight="1" x14ac:dyDescent="0.25">
      <c r="B126" s="209"/>
      <c r="C126" s="210"/>
      <c r="D126" s="211"/>
      <c r="E126" s="212"/>
      <c r="F126" s="213"/>
      <c r="G126" s="214"/>
    </row>
    <row r="127" spans="2:8" ht="24.95" customHeight="1" x14ac:dyDescent="0.25">
      <c r="B127" s="209"/>
      <c r="C127" s="210"/>
      <c r="D127" s="211"/>
      <c r="E127" s="212"/>
      <c r="F127" s="213"/>
      <c r="G127" s="214"/>
    </row>
    <row r="128" spans="2:8" ht="24.95" customHeight="1" x14ac:dyDescent="0.25">
      <c r="B128" s="209"/>
      <c r="C128" s="210"/>
      <c r="D128" s="211"/>
      <c r="E128" s="212"/>
      <c r="F128" s="213"/>
      <c r="G128" s="214"/>
    </row>
    <row r="129" spans="2:7" ht="24.95" customHeight="1" x14ac:dyDescent="0.25">
      <c r="B129" s="209"/>
      <c r="C129" s="210"/>
      <c r="D129" s="211"/>
      <c r="E129" s="212"/>
      <c r="F129" s="213"/>
      <c r="G129" s="214"/>
    </row>
    <row r="130" spans="2:7" ht="24.95" customHeight="1" x14ac:dyDescent="0.25">
      <c r="B130" s="209"/>
      <c r="C130" s="210"/>
      <c r="D130" s="211"/>
      <c r="E130" s="212"/>
      <c r="F130" s="213"/>
      <c r="G130" s="214"/>
    </row>
    <row r="131" spans="2:7" ht="24.95" customHeight="1" x14ac:dyDescent="0.25">
      <c r="B131" s="209"/>
      <c r="C131" s="210"/>
      <c r="D131" s="211"/>
      <c r="E131" s="212"/>
      <c r="F131" s="213"/>
      <c r="G131" s="214"/>
    </row>
    <row r="132" spans="2:7" ht="24.95" customHeight="1" x14ac:dyDescent="0.25">
      <c r="B132" s="209"/>
      <c r="C132" s="210"/>
      <c r="D132" s="211"/>
      <c r="E132" s="212"/>
      <c r="F132" s="213"/>
      <c r="G132" s="214"/>
    </row>
    <row r="133" spans="2:7" ht="24.95" customHeight="1" x14ac:dyDescent="0.25">
      <c r="B133" s="209"/>
      <c r="C133" s="210"/>
      <c r="D133" s="211"/>
      <c r="E133" s="212"/>
      <c r="F133" s="213"/>
      <c r="G133" s="214"/>
    </row>
    <row r="134" spans="2:7" ht="24.95" customHeight="1" x14ac:dyDescent="0.25">
      <c r="B134" s="209"/>
      <c r="C134" s="210"/>
      <c r="D134" s="211"/>
      <c r="E134" s="212"/>
      <c r="F134" s="213"/>
      <c r="G134" s="214"/>
    </row>
    <row r="135" spans="2:7" ht="24.95" customHeight="1" x14ac:dyDescent="0.25">
      <c r="B135" s="209"/>
      <c r="C135" s="210"/>
      <c r="D135" s="211"/>
      <c r="E135" s="212"/>
      <c r="F135" s="213"/>
      <c r="G135" s="214"/>
    </row>
    <row r="136" spans="2:7" ht="24.95" customHeight="1" x14ac:dyDescent="0.25">
      <c r="B136" s="209"/>
      <c r="C136" s="210"/>
      <c r="D136" s="211"/>
      <c r="E136" s="212"/>
      <c r="F136" s="213"/>
      <c r="G136" s="214"/>
    </row>
    <row r="137" spans="2:7" ht="24.95" customHeight="1" x14ac:dyDescent="0.25">
      <c r="B137" s="209"/>
      <c r="C137" s="210"/>
      <c r="D137" s="211"/>
      <c r="E137" s="212"/>
      <c r="F137" s="213"/>
      <c r="G137" s="214"/>
    </row>
    <row r="138" spans="2:7" ht="24.95" customHeight="1" x14ac:dyDescent="0.25">
      <c r="B138" s="209"/>
      <c r="C138" s="210"/>
      <c r="D138" s="211"/>
      <c r="E138" s="212"/>
      <c r="F138" s="213"/>
      <c r="G138" s="214"/>
    </row>
    <row r="139" spans="2:7" ht="24.95" customHeight="1" x14ac:dyDescent="0.25">
      <c r="B139" s="209"/>
      <c r="C139" s="210"/>
      <c r="D139" s="211"/>
      <c r="E139" s="212"/>
      <c r="F139" s="213"/>
      <c r="G139" s="214"/>
    </row>
    <row r="140" spans="2:7" ht="24.95" customHeight="1" x14ac:dyDescent="0.25">
      <c r="B140" s="209"/>
      <c r="C140" s="210"/>
      <c r="D140" s="211"/>
      <c r="E140" s="212"/>
      <c r="F140" s="213"/>
      <c r="G140" s="214"/>
    </row>
    <row r="141" spans="2:7" ht="24.95" customHeight="1" x14ac:dyDescent="0.25">
      <c r="B141" s="209"/>
      <c r="C141" s="210"/>
      <c r="D141" s="211"/>
      <c r="E141" s="212"/>
      <c r="F141" s="213"/>
      <c r="G141" s="214"/>
    </row>
    <row r="142" spans="2:7" ht="24.95" customHeight="1" x14ac:dyDescent="0.25">
      <c r="B142" s="209"/>
      <c r="C142" s="210"/>
      <c r="D142" s="211"/>
      <c r="E142" s="212"/>
      <c r="F142" s="213"/>
      <c r="G142" s="214"/>
    </row>
    <row r="143" spans="2:7" ht="24.95" customHeight="1" x14ac:dyDescent="0.25">
      <c r="B143" s="209"/>
      <c r="C143" s="210"/>
      <c r="D143" s="211"/>
      <c r="E143" s="212"/>
      <c r="F143" s="213"/>
      <c r="G143" s="214"/>
    </row>
    <row r="144" spans="2:7" ht="24.95" customHeight="1" x14ac:dyDescent="0.25">
      <c r="B144" s="209"/>
      <c r="C144" s="210"/>
      <c r="D144" s="211"/>
      <c r="E144" s="212"/>
      <c r="F144" s="213"/>
      <c r="G144" s="214"/>
    </row>
    <row r="145" spans="2:7" ht="24.95" customHeight="1" x14ac:dyDescent="0.25">
      <c r="B145" s="209"/>
      <c r="C145" s="210"/>
      <c r="D145" s="211"/>
      <c r="E145" s="212"/>
      <c r="F145" s="213"/>
      <c r="G145" s="214"/>
    </row>
    <row r="146" spans="2:7" ht="24.95" customHeight="1" x14ac:dyDescent="0.25">
      <c r="B146" s="209"/>
      <c r="C146" s="210"/>
      <c r="D146" s="211"/>
      <c r="E146" s="212"/>
      <c r="F146" s="213"/>
      <c r="G146" s="214"/>
    </row>
    <row r="147" spans="2:7" ht="24.95" customHeight="1" x14ac:dyDescent="0.25">
      <c r="B147" s="209"/>
      <c r="C147" s="210"/>
      <c r="D147" s="211"/>
      <c r="E147" s="212"/>
      <c r="F147" s="213"/>
      <c r="G147" s="214"/>
    </row>
    <row r="148" spans="2:7" ht="24.95" customHeight="1" x14ac:dyDescent="0.25">
      <c r="B148" s="209"/>
      <c r="C148" s="210"/>
      <c r="D148" s="211"/>
      <c r="E148" s="212"/>
      <c r="F148" s="213"/>
      <c r="G148" s="214"/>
    </row>
    <row r="149" spans="2:7" ht="24.95" customHeight="1" x14ac:dyDescent="0.25">
      <c r="B149" s="209"/>
      <c r="C149" s="210"/>
      <c r="D149" s="211"/>
      <c r="E149" s="212"/>
      <c r="F149" s="213"/>
      <c r="G149" s="214"/>
    </row>
    <row r="150" spans="2:7" ht="24.95" customHeight="1" x14ac:dyDescent="0.25">
      <c r="B150" s="209"/>
      <c r="C150" s="210"/>
      <c r="D150" s="211"/>
      <c r="E150" s="212"/>
      <c r="F150" s="213"/>
      <c r="G150" s="214"/>
    </row>
    <row r="151" spans="2:7" ht="24.95" customHeight="1" x14ac:dyDescent="0.25">
      <c r="B151" s="209"/>
      <c r="C151" s="210"/>
      <c r="D151" s="211"/>
      <c r="E151" s="212"/>
      <c r="F151" s="213"/>
      <c r="G151" s="214"/>
    </row>
    <row r="152" spans="2:7" ht="24.95" customHeight="1" x14ac:dyDescent="0.25">
      <c r="B152" s="209"/>
      <c r="C152" s="210"/>
      <c r="D152" s="211"/>
      <c r="E152" s="212"/>
      <c r="F152" s="213"/>
      <c r="G152" s="214"/>
    </row>
    <row r="153" spans="2:7" ht="24.95" customHeight="1" x14ac:dyDescent="0.25">
      <c r="B153" s="209"/>
      <c r="C153" s="210"/>
      <c r="D153" s="211"/>
      <c r="E153" s="212"/>
      <c r="F153" s="213"/>
      <c r="G153" s="214"/>
    </row>
    <row r="154" spans="2:7" ht="24.95" customHeight="1" x14ac:dyDescent="0.25">
      <c r="B154" s="209"/>
      <c r="C154" s="210"/>
      <c r="D154" s="211"/>
      <c r="E154" s="212"/>
      <c r="F154" s="213"/>
      <c r="G154" s="214"/>
    </row>
    <row r="155" spans="2:7" ht="24.95" customHeight="1" x14ac:dyDescent="0.25">
      <c r="B155" s="209"/>
      <c r="C155" s="210"/>
      <c r="D155" s="211"/>
      <c r="E155" s="212"/>
      <c r="F155" s="213"/>
      <c r="G155" s="214"/>
    </row>
    <row r="156" spans="2:7" ht="24.95" customHeight="1" x14ac:dyDescent="0.25">
      <c r="B156" s="209"/>
      <c r="C156" s="210"/>
      <c r="D156" s="211"/>
      <c r="E156" s="212"/>
      <c r="F156" s="213"/>
      <c r="G156" s="214"/>
    </row>
    <row r="157" spans="2:7" ht="24.95" customHeight="1" x14ac:dyDescent="0.25">
      <c r="B157" s="209"/>
      <c r="C157" s="210"/>
      <c r="D157" s="211"/>
      <c r="E157" s="212"/>
      <c r="F157" s="213"/>
      <c r="G157" s="214"/>
    </row>
    <row r="158" spans="2:7" ht="24.95" customHeight="1" x14ac:dyDescent="0.25">
      <c r="B158" s="209"/>
      <c r="C158" s="210"/>
      <c r="D158" s="211"/>
      <c r="E158" s="212"/>
      <c r="F158" s="213"/>
      <c r="G158" s="214"/>
    </row>
    <row r="159" spans="2:7" ht="24.95" customHeight="1" x14ac:dyDescent="0.25">
      <c r="B159" s="209"/>
      <c r="C159" s="210"/>
      <c r="D159" s="211"/>
      <c r="E159" s="212"/>
      <c r="F159" s="213"/>
      <c r="G159" s="214"/>
    </row>
    <row r="160" spans="2:7" ht="24.95" customHeight="1" x14ac:dyDescent="0.25">
      <c r="B160" s="209"/>
      <c r="C160" s="210"/>
      <c r="D160" s="211"/>
      <c r="E160" s="212"/>
      <c r="F160" s="213"/>
      <c r="G160" s="214"/>
    </row>
    <row r="161" spans="2:7" ht="24.95" customHeight="1" x14ac:dyDescent="0.25">
      <c r="B161" s="209"/>
      <c r="C161" s="210"/>
      <c r="D161" s="211"/>
      <c r="E161" s="212"/>
      <c r="F161" s="213"/>
      <c r="G161" s="214"/>
    </row>
    <row r="162" spans="2:7" ht="24.95" customHeight="1" x14ac:dyDescent="0.25"/>
    <row r="163" spans="2:7" ht="24.95" customHeight="1" x14ac:dyDescent="0.25"/>
    <row r="164" spans="2:7" ht="24.95" customHeight="1" x14ac:dyDescent="0.25"/>
    <row r="165" spans="2:7" ht="24.95" customHeight="1" x14ac:dyDescent="0.25"/>
    <row r="166" spans="2:7" ht="24.95" customHeight="1" x14ac:dyDescent="0.25"/>
    <row r="167" spans="2:7" ht="24.95" customHeight="1" x14ac:dyDescent="0.25"/>
    <row r="168" spans="2:7" ht="24.95" customHeight="1" x14ac:dyDescent="0.25"/>
    <row r="169" spans="2:7" ht="24.95" customHeight="1" x14ac:dyDescent="0.25"/>
    <row r="170" spans="2:7" ht="24.95" customHeight="1" x14ac:dyDescent="0.25"/>
    <row r="171" spans="2:7" ht="24.95" customHeight="1" x14ac:dyDescent="0.25"/>
    <row r="172" spans="2:7" ht="24.95" customHeight="1" x14ac:dyDescent="0.25"/>
  </sheetData>
  <sheetProtection selectLockedCells="1"/>
  <mergeCells count="51">
    <mergeCell ref="K107:L107"/>
    <mergeCell ref="K108:L108"/>
    <mergeCell ref="K109:L109"/>
    <mergeCell ref="K110:L110"/>
    <mergeCell ref="K101:L101"/>
    <mergeCell ref="K102:L102"/>
    <mergeCell ref="K103:L103"/>
    <mergeCell ref="K104:L104"/>
    <mergeCell ref="K105:L105"/>
    <mergeCell ref="K106:L106"/>
    <mergeCell ref="L86:M86"/>
    <mergeCell ref="I89:M89"/>
    <mergeCell ref="I90:M90"/>
    <mergeCell ref="B96:G96"/>
    <mergeCell ref="B98:G99"/>
    <mergeCell ref="I98:N98"/>
    <mergeCell ref="B67:D67"/>
    <mergeCell ref="B69:D69"/>
    <mergeCell ref="B71:D71"/>
    <mergeCell ref="B73:D73"/>
    <mergeCell ref="B75:D75"/>
    <mergeCell ref="K76:L79"/>
    <mergeCell ref="B77:G81"/>
    <mergeCell ref="K80:L82"/>
    <mergeCell ref="B55:D55"/>
    <mergeCell ref="B57:D57"/>
    <mergeCell ref="B59:D59"/>
    <mergeCell ref="B61:D61"/>
    <mergeCell ref="B63:D63"/>
    <mergeCell ref="B65:D65"/>
    <mergeCell ref="B43:D43"/>
    <mergeCell ref="B45:D45"/>
    <mergeCell ref="B47:D47"/>
    <mergeCell ref="B49:D49"/>
    <mergeCell ref="B51:D51"/>
    <mergeCell ref="B53:D53"/>
    <mergeCell ref="C16:F16"/>
    <mergeCell ref="K16:M18"/>
    <mergeCell ref="C17:F17"/>
    <mergeCell ref="C21:F22"/>
    <mergeCell ref="D26:D28"/>
    <mergeCell ref="E26:E28"/>
    <mergeCell ref="F26:F28"/>
    <mergeCell ref="G26:G28"/>
    <mergeCell ref="K26:M27"/>
    <mergeCell ref="K1:L5"/>
    <mergeCell ref="C3:F4"/>
    <mergeCell ref="C5:F5"/>
    <mergeCell ref="K7:M8"/>
    <mergeCell ref="D13:F13"/>
    <mergeCell ref="C15:F15"/>
  </mergeCells>
  <dataValidations count="3">
    <dataValidation type="list" allowBlank="1" showInputMessage="1" showErrorMessage="1" sqref="L15" xr:uid="{CC9A4712-E232-4CE0-A2B9-A16F981683F8}">
      <formula1>$R$11:$R$25</formula1>
    </dataValidation>
    <dataValidation type="list" allowBlank="1" showInputMessage="1" showErrorMessage="1" sqref="B19" xr:uid="{C625A191-449F-4363-A19B-362CFED69B63}">
      <formula1>$R$28:$R$43</formula1>
    </dataValidation>
    <dataValidation type="list" allowBlank="1" showInputMessage="1" showErrorMessage="1" sqref="E45 E43" xr:uid="{5C6AB7EA-243B-4125-A7EB-99B136011416}">
      <formula1>$R$4:$R$9</formula1>
    </dataValidation>
  </dataValidations>
  <pageMargins left="0.70866141732283472" right="0.70866141732283472" top="0.74803149606299213" bottom="0.74803149606299213" header="0.31496062992125984" footer="0.31496062992125984"/>
  <pageSetup paperSize="9" scale="45" fitToWidth="0" fitToHeight="0" orientation="portrait" r:id="rId1"/>
  <headerFooter>
    <oddFooter xml:space="preserve">&amp;CDocument non contractuel. La reproduction partielle ou intégrale de ce document est formellement interdite, sans l’accord écrit et préalable de Creatis Habitat  </oddFooter>
  </headerFooter>
  <rowBreaks count="1" manualBreakCount="1">
    <brk id="96" min="1" max="6" man="1"/>
  </rowBreaks>
  <drawing r:id="rId2"/>
  <legacyDrawing r:id="rId3"/>
  <legacyDrawingHF r:id="rId4"/>
  <controls>
    <mc:AlternateContent xmlns:mc="http://schemas.openxmlformats.org/markup-compatibility/2006">
      <mc:Choice Requires="x14">
        <control shapeId="1044" r:id="rId5" name="CommandButton5">
          <controlPr defaultSize="0" autoLine="0" r:id="rId6">
            <anchor moveWithCells="1" sizeWithCells="1">
              <from>
                <xdr:col>9</xdr:col>
                <xdr:colOff>542925</xdr:colOff>
                <xdr:row>1</xdr:row>
                <xdr:rowOff>47625</xdr:rowOff>
              </from>
              <to>
                <xdr:col>12</xdr:col>
                <xdr:colOff>85725</xdr:colOff>
                <xdr:row>4</xdr:row>
                <xdr:rowOff>114300</xdr:rowOff>
              </to>
            </anchor>
          </controlPr>
        </control>
      </mc:Choice>
      <mc:Fallback>
        <control shapeId="1044" r:id="rId5" name="CommandButton5"/>
      </mc:Fallback>
    </mc:AlternateContent>
    <mc:AlternateContent xmlns:mc="http://schemas.openxmlformats.org/markup-compatibility/2006">
      <mc:Choice Requires="x14">
        <control shapeId="1042" r:id="rId7" name="CommandButton4">
          <controlPr defaultSize="0" autoLine="0" r:id="rId8">
            <anchor moveWithCells="1" sizeWithCells="1">
              <from>
                <xdr:col>9</xdr:col>
                <xdr:colOff>542925</xdr:colOff>
                <xdr:row>18</xdr:row>
                <xdr:rowOff>171450</xdr:rowOff>
              </from>
              <to>
                <xdr:col>12</xdr:col>
                <xdr:colOff>85725</xdr:colOff>
                <xdr:row>24</xdr:row>
                <xdr:rowOff>47625</xdr:rowOff>
              </to>
            </anchor>
          </controlPr>
        </control>
      </mc:Choice>
      <mc:Fallback>
        <control shapeId="1042" r:id="rId7" name="CommandButton4"/>
      </mc:Fallback>
    </mc:AlternateContent>
    <mc:AlternateContent xmlns:mc="http://schemas.openxmlformats.org/markup-compatibility/2006">
      <mc:Choice Requires="x14">
        <control shapeId="1041" r:id="rId9" name="CommandButton3">
          <controlPr defaultSize="0" autoLine="0" r:id="rId10">
            <anchor moveWithCells="1" sizeWithCells="1">
              <from>
                <xdr:col>9</xdr:col>
                <xdr:colOff>542925</xdr:colOff>
                <xdr:row>72</xdr:row>
                <xdr:rowOff>171450</xdr:rowOff>
              </from>
              <to>
                <xdr:col>12</xdr:col>
                <xdr:colOff>180975</xdr:colOff>
                <xdr:row>74</xdr:row>
                <xdr:rowOff>0</xdr:rowOff>
              </to>
            </anchor>
          </controlPr>
        </control>
      </mc:Choice>
      <mc:Fallback>
        <control shapeId="1041" r:id="rId9" name="CommandButton3"/>
      </mc:Fallback>
    </mc:AlternateContent>
    <mc:AlternateContent xmlns:mc="http://schemas.openxmlformats.org/markup-compatibility/2006">
      <mc:Choice Requires="x14">
        <control shapeId="1040" r:id="rId11" name="CommandButton2">
          <controlPr defaultSize="0" autoLine="0" r:id="rId12">
            <anchor moveWithCells="1" sizeWithCells="1">
              <from>
                <xdr:col>9</xdr:col>
                <xdr:colOff>533400</xdr:colOff>
                <xdr:row>70</xdr:row>
                <xdr:rowOff>190500</xdr:rowOff>
              </from>
              <to>
                <xdr:col>12</xdr:col>
                <xdr:colOff>171450</xdr:colOff>
                <xdr:row>72</xdr:row>
                <xdr:rowOff>0</xdr:rowOff>
              </to>
            </anchor>
          </controlPr>
        </control>
      </mc:Choice>
      <mc:Fallback>
        <control shapeId="1040" r:id="rId11" name="CommandButton2"/>
      </mc:Fallback>
    </mc:AlternateContent>
    <mc:AlternateContent xmlns:mc="http://schemas.openxmlformats.org/markup-compatibility/2006">
      <mc:Choice Requires="x14">
        <control shapeId="1039" r:id="rId13" name="CommandButton33">
          <controlPr defaultSize="0" autoLine="0" r:id="rId14">
            <anchor moveWithCells="1" sizeWithCells="1">
              <from>
                <xdr:col>9</xdr:col>
                <xdr:colOff>542925</xdr:colOff>
                <xdr:row>68</xdr:row>
                <xdr:rowOff>171450</xdr:rowOff>
              </from>
              <to>
                <xdr:col>12</xdr:col>
                <xdr:colOff>180975</xdr:colOff>
                <xdr:row>70</xdr:row>
                <xdr:rowOff>0</xdr:rowOff>
              </to>
            </anchor>
          </controlPr>
        </control>
      </mc:Choice>
      <mc:Fallback>
        <control shapeId="1039" r:id="rId13" name="CommandButton33"/>
      </mc:Fallback>
    </mc:AlternateContent>
    <mc:AlternateContent xmlns:mc="http://schemas.openxmlformats.org/markup-compatibility/2006">
      <mc:Choice Requires="x14">
        <control shapeId="1038" r:id="rId15" name="CommandButton32">
          <controlPr defaultSize="0" autoLine="0" r:id="rId16">
            <anchor moveWithCells="1" sizeWithCells="1">
              <from>
                <xdr:col>9</xdr:col>
                <xdr:colOff>552450</xdr:colOff>
                <xdr:row>66</xdr:row>
                <xdr:rowOff>180975</xdr:rowOff>
              </from>
              <to>
                <xdr:col>12</xdr:col>
                <xdr:colOff>190500</xdr:colOff>
                <xdr:row>68</xdr:row>
                <xdr:rowOff>0</xdr:rowOff>
              </to>
            </anchor>
          </controlPr>
        </control>
      </mc:Choice>
      <mc:Fallback>
        <control shapeId="1038" r:id="rId15" name="CommandButton32"/>
      </mc:Fallback>
    </mc:AlternateContent>
    <mc:AlternateContent xmlns:mc="http://schemas.openxmlformats.org/markup-compatibility/2006">
      <mc:Choice Requires="x14">
        <control shapeId="1037" r:id="rId17" name="CommandButton31">
          <controlPr defaultSize="0" autoLine="0" r:id="rId18">
            <anchor moveWithCells="1" sizeWithCells="1">
              <from>
                <xdr:col>9</xdr:col>
                <xdr:colOff>552450</xdr:colOff>
                <xdr:row>64</xdr:row>
                <xdr:rowOff>171450</xdr:rowOff>
              </from>
              <to>
                <xdr:col>12</xdr:col>
                <xdr:colOff>190500</xdr:colOff>
                <xdr:row>66</xdr:row>
                <xdr:rowOff>0</xdr:rowOff>
              </to>
            </anchor>
          </controlPr>
        </control>
      </mc:Choice>
      <mc:Fallback>
        <control shapeId="1037" r:id="rId17" name="CommandButton31"/>
      </mc:Fallback>
    </mc:AlternateContent>
    <mc:AlternateContent xmlns:mc="http://schemas.openxmlformats.org/markup-compatibility/2006">
      <mc:Choice Requires="x14">
        <control shapeId="1036" r:id="rId19" name="CommandButton30">
          <controlPr defaultSize="0" autoLine="0" r:id="rId20">
            <anchor moveWithCells="1" sizeWithCells="1">
              <from>
                <xdr:col>10</xdr:col>
                <xdr:colOff>0</xdr:colOff>
                <xdr:row>62</xdr:row>
                <xdr:rowOff>190500</xdr:rowOff>
              </from>
              <to>
                <xdr:col>12</xdr:col>
                <xdr:colOff>200025</xdr:colOff>
                <xdr:row>64</xdr:row>
                <xdr:rowOff>0</xdr:rowOff>
              </to>
            </anchor>
          </controlPr>
        </control>
      </mc:Choice>
      <mc:Fallback>
        <control shapeId="1036" r:id="rId19" name="CommandButton30"/>
      </mc:Fallback>
    </mc:AlternateContent>
    <mc:AlternateContent xmlns:mc="http://schemas.openxmlformats.org/markup-compatibility/2006">
      <mc:Choice Requires="x14">
        <control shapeId="1035" r:id="rId21" name="CommandButton29">
          <controlPr defaultSize="0" autoLine="0" r:id="rId22">
            <anchor moveWithCells="1" sizeWithCells="1">
              <from>
                <xdr:col>9</xdr:col>
                <xdr:colOff>542925</xdr:colOff>
                <xdr:row>60</xdr:row>
                <xdr:rowOff>180975</xdr:rowOff>
              </from>
              <to>
                <xdr:col>12</xdr:col>
                <xdr:colOff>180975</xdr:colOff>
                <xdr:row>62</xdr:row>
                <xdr:rowOff>0</xdr:rowOff>
              </to>
            </anchor>
          </controlPr>
        </control>
      </mc:Choice>
      <mc:Fallback>
        <control shapeId="1035" r:id="rId21" name="CommandButton29"/>
      </mc:Fallback>
    </mc:AlternateContent>
    <mc:AlternateContent xmlns:mc="http://schemas.openxmlformats.org/markup-compatibility/2006">
      <mc:Choice Requires="x14">
        <control shapeId="1034" r:id="rId23" name="CommandButton28">
          <controlPr defaultSize="0" autoLine="0" r:id="rId24">
            <anchor moveWithCells="1" sizeWithCells="1">
              <from>
                <xdr:col>9</xdr:col>
                <xdr:colOff>552450</xdr:colOff>
                <xdr:row>58</xdr:row>
                <xdr:rowOff>171450</xdr:rowOff>
              </from>
              <to>
                <xdr:col>12</xdr:col>
                <xdr:colOff>190500</xdr:colOff>
                <xdr:row>60</xdr:row>
                <xdr:rowOff>0</xdr:rowOff>
              </to>
            </anchor>
          </controlPr>
        </control>
      </mc:Choice>
      <mc:Fallback>
        <control shapeId="1034" r:id="rId23" name="CommandButton28"/>
      </mc:Fallback>
    </mc:AlternateContent>
    <mc:AlternateContent xmlns:mc="http://schemas.openxmlformats.org/markup-compatibility/2006">
      <mc:Choice Requires="x14">
        <control shapeId="1033" r:id="rId25" name="CommandButton27">
          <controlPr defaultSize="0" autoLine="0" r:id="rId26">
            <anchor moveWithCells="1" sizeWithCells="1">
              <from>
                <xdr:col>10</xdr:col>
                <xdr:colOff>0</xdr:colOff>
                <xdr:row>56</xdr:row>
                <xdr:rowOff>171450</xdr:rowOff>
              </from>
              <to>
                <xdr:col>12</xdr:col>
                <xdr:colOff>200025</xdr:colOff>
                <xdr:row>58</xdr:row>
                <xdr:rowOff>0</xdr:rowOff>
              </to>
            </anchor>
          </controlPr>
        </control>
      </mc:Choice>
      <mc:Fallback>
        <control shapeId="1033" r:id="rId25" name="CommandButton27"/>
      </mc:Fallback>
    </mc:AlternateContent>
    <mc:AlternateContent xmlns:mc="http://schemas.openxmlformats.org/markup-compatibility/2006">
      <mc:Choice Requires="x14">
        <control shapeId="1032" r:id="rId27" name="CommandButton26">
          <controlPr defaultSize="0" autoLine="0" r:id="rId28">
            <anchor moveWithCells="1" sizeWithCells="1">
              <from>
                <xdr:col>10</xdr:col>
                <xdr:colOff>0</xdr:colOff>
                <xdr:row>54</xdr:row>
                <xdr:rowOff>171450</xdr:rowOff>
              </from>
              <to>
                <xdr:col>12</xdr:col>
                <xdr:colOff>200025</xdr:colOff>
                <xdr:row>56</xdr:row>
                <xdr:rowOff>0</xdr:rowOff>
              </to>
            </anchor>
          </controlPr>
        </control>
      </mc:Choice>
      <mc:Fallback>
        <control shapeId="1032" r:id="rId27" name="CommandButton26"/>
      </mc:Fallback>
    </mc:AlternateContent>
    <mc:AlternateContent xmlns:mc="http://schemas.openxmlformats.org/markup-compatibility/2006">
      <mc:Choice Requires="x14">
        <control shapeId="1031" r:id="rId29" name="CommandButton25">
          <controlPr defaultSize="0" autoLine="0" r:id="rId30">
            <anchor moveWithCells="1" sizeWithCells="1">
              <from>
                <xdr:col>9</xdr:col>
                <xdr:colOff>552450</xdr:colOff>
                <xdr:row>52</xdr:row>
                <xdr:rowOff>180975</xdr:rowOff>
              </from>
              <to>
                <xdr:col>12</xdr:col>
                <xdr:colOff>190500</xdr:colOff>
                <xdr:row>54</xdr:row>
                <xdr:rowOff>0</xdr:rowOff>
              </to>
            </anchor>
          </controlPr>
        </control>
      </mc:Choice>
      <mc:Fallback>
        <control shapeId="1031" r:id="rId29" name="CommandButton25"/>
      </mc:Fallback>
    </mc:AlternateContent>
    <mc:AlternateContent xmlns:mc="http://schemas.openxmlformats.org/markup-compatibility/2006">
      <mc:Choice Requires="x14">
        <control shapeId="1030" r:id="rId31" name="CommandButton24">
          <controlPr defaultSize="0" autoLine="0" r:id="rId32">
            <anchor moveWithCells="1" sizeWithCells="1">
              <from>
                <xdr:col>9</xdr:col>
                <xdr:colOff>542925</xdr:colOff>
                <xdr:row>50</xdr:row>
                <xdr:rowOff>180975</xdr:rowOff>
              </from>
              <to>
                <xdr:col>12</xdr:col>
                <xdr:colOff>180975</xdr:colOff>
                <xdr:row>52</xdr:row>
                <xdr:rowOff>0</xdr:rowOff>
              </to>
            </anchor>
          </controlPr>
        </control>
      </mc:Choice>
      <mc:Fallback>
        <control shapeId="1030" r:id="rId31" name="CommandButton24"/>
      </mc:Fallback>
    </mc:AlternateContent>
    <mc:AlternateContent xmlns:mc="http://schemas.openxmlformats.org/markup-compatibility/2006">
      <mc:Choice Requires="x14">
        <control shapeId="1029" r:id="rId33" name="CommandButton23">
          <controlPr defaultSize="0" autoLine="0" r:id="rId34">
            <anchor moveWithCells="1" sizeWithCells="1">
              <from>
                <xdr:col>10</xdr:col>
                <xdr:colOff>0</xdr:colOff>
                <xdr:row>48</xdr:row>
                <xdr:rowOff>180975</xdr:rowOff>
              </from>
              <to>
                <xdr:col>12</xdr:col>
                <xdr:colOff>200025</xdr:colOff>
                <xdr:row>50</xdr:row>
                <xdr:rowOff>28575</xdr:rowOff>
              </to>
            </anchor>
          </controlPr>
        </control>
      </mc:Choice>
      <mc:Fallback>
        <control shapeId="1029" r:id="rId33" name="CommandButton23"/>
      </mc:Fallback>
    </mc:AlternateContent>
    <mc:AlternateContent xmlns:mc="http://schemas.openxmlformats.org/markup-compatibility/2006">
      <mc:Choice Requires="x14">
        <control shapeId="1028" r:id="rId35" name="CommandButton1">
          <controlPr defaultSize="0" autoLine="0" r:id="rId36">
            <anchor moveWithCells="1" sizeWithCells="1">
              <from>
                <xdr:col>10</xdr:col>
                <xdr:colOff>0</xdr:colOff>
                <xdr:row>47</xdr:row>
                <xdr:rowOff>0</xdr:rowOff>
              </from>
              <to>
                <xdr:col>12</xdr:col>
                <xdr:colOff>200025</xdr:colOff>
                <xdr:row>48</xdr:row>
                <xdr:rowOff>47625</xdr:rowOff>
              </to>
            </anchor>
          </controlPr>
        </control>
      </mc:Choice>
      <mc:Fallback>
        <control shapeId="1028" r:id="rId35" name="CommandButton1"/>
      </mc:Fallback>
    </mc:AlternateContent>
    <mc:AlternateContent xmlns:mc="http://schemas.openxmlformats.org/markup-compatibility/2006">
      <mc:Choice Requires="x14">
        <control shapeId="1027" r:id="rId37" name="CommandButton22">
          <controlPr defaultSize="0" autoLine="0" r:id="rId38">
            <anchor moveWithCells="1" sizeWithCells="1">
              <from>
                <xdr:col>9</xdr:col>
                <xdr:colOff>552450</xdr:colOff>
                <xdr:row>45</xdr:row>
                <xdr:rowOff>0</xdr:rowOff>
              </from>
              <to>
                <xdr:col>12</xdr:col>
                <xdr:colOff>190500</xdr:colOff>
                <xdr:row>46</xdr:row>
                <xdr:rowOff>47625</xdr:rowOff>
              </to>
            </anchor>
          </controlPr>
        </control>
      </mc:Choice>
      <mc:Fallback>
        <control shapeId="1027" r:id="rId37" name="CommandButton22"/>
      </mc:Fallback>
    </mc:AlternateContent>
    <mc:AlternateContent xmlns:mc="http://schemas.openxmlformats.org/markup-compatibility/2006">
      <mc:Choice Requires="x14">
        <control shapeId="1026" r:id="rId39" name="CommandButton18">
          <controlPr defaultSize="0" autoLine="0" r:id="rId40">
            <anchor moveWithCells="1" sizeWithCells="1">
              <from>
                <xdr:col>10</xdr:col>
                <xdr:colOff>0</xdr:colOff>
                <xdr:row>28</xdr:row>
                <xdr:rowOff>0</xdr:rowOff>
              </from>
              <to>
                <xdr:col>12</xdr:col>
                <xdr:colOff>152400</xdr:colOff>
                <xdr:row>29</xdr:row>
                <xdr:rowOff>38100</xdr:rowOff>
              </to>
            </anchor>
          </controlPr>
        </control>
      </mc:Choice>
      <mc:Fallback>
        <control shapeId="1026" r:id="rId39" name="CommandButton18"/>
      </mc:Fallback>
    </mc:AlternateContent>
    <mc:AlternateContent xmlns:mc="http://schemas.openxmlformats.org/markup-compatibility/2006">
      <mc:Choice Requires="x14">
        <control shapeId="1025" r:id="rId41" name="CommandButton16">
          <controlPr defaultSize="0" autoLine="0" r:id="rId42">
            <anchor moveWithCells="1" sizeWithCells="1">
              <from>
                <xdr:col>10</xdr:col>
                <xdr:colOff>0</xdr:colOff>
                <xdr:row>42</xdr:row>
                <xdr:rowOff>190500</xdr:rowOff>
              </from>
              <to>
                <xdr:col>12</xdr:col>
                <xdr:colOff>152400</xdr:colOff>
                <xdr:row>44</xdr:row>
                <xdr:rowOff>38100</xdr:rowOff>
              </to>
            </anchor>
          </controlPr>
        </control>
      </mc:Choice>
      <mc:Fallback>
        <control shapeId="1025" r:id="rId41" name="CommandButton16"/>
      </mc:Fallback>
    </mc:AlternateContent>
    <mc:AlternateContent xmlns:mc="http://schemas.openxmlformats.org/markup-compatibility/2006">
      <mc:Choice Requires="x14">
        <control shapeId="1043" r:id="rId43" name="Bouton 1152">
          <controlPr defaultSize="0" print="0" autoFill="0" autoPict="0" macro="[1]!pdfUnique">
            <anchor moveWithCells="1" sizeWithCells="1">
              <from>
                <xdr:col>10</xdr:col>
                <xdr:colOff>304800</xdr:colOff>
                <xdr:row>10</xdr:row>
                <xdr:rowOff>57150</xdr:rowOff>
              </from>
              <to>
                <xdr:col>12</xdr:col>
                <xdr:colOff>180975</xdr:colOff>
                <xdr:row>13</xdr:row>
                <xdr:rowOff>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12280-332B-4EF8-9F7F-81A96228A8FB}">
  <sheetPr codeName="Feuil2"/>
  <dimension ref="B1:X306"/>
  <sheetViews>
    <sheetView showZeros="0" zoomScale="115" zoomScaleNormal="115" workbookViewId="0">
      <selection activeCell="C11" sqref="C11"/>
    </sheetView>
  </sheetViews>
  <sheetFormatPr baseColWidth="10" defaultColWidth="11.42578125" defaultRowHeight="15" x14ac:dyDescent="0.25"/>
  <cols>
    <col min="1" max="1" width="1.7109375" customWidth="1"/>
    <col min="2" max="2" width="13.7109375" customWidth="1"/>
    <col min="3" max="3" width="75.7109375" customWidth="1"/>
    <col min="4" max="4" width="5.7109375" customWidth="1"/>
    <col min="5" max="5" width="11.7109375" style="255" customWidth="1"/>
    <col min="6" max="6" width="11.7109375" customWidth="1"/>
    <col min="7" max="7" width="11.7109375" style="298" customWidth="1"/>
    <col min="8" max="9" width="10.28515625" style="238" customWidth="1"/>
    <col min="10" max="10" width="11.7109375" style="238" customWidth="1"/>
    <col min="11" max="11" width="10.28515625" style="238" customWidth="1"/>
    <col min="12" max="14" width="11.42578125" style="253"/>
    <col min="15" max="16" width="11.42578125" style="254"/>
    <col min="18" max="18" width="0" hidden="1" customWidth="1"/>
  </cols>
  <sheetData>
    <row r="1" spans="2:24" ht="15" customHeight="1" x14ac:dyDescent="0.25">
      <c r="B1" s="227" t="s">
        <v>12</v>
      </c>
      <c r="C1" s="228"/>
      <c r="D1" s="228"/>
      <c r="E1" s="229" t="s">
        <v>66</v>
      </c>
      <c r="F1" s="229"/>
      <c r="G1" s="230" t="s">
        <v>67</v>
      </c>
      <c r="H1" s="231"/>
      <c r="I1" s="231"/>
      <c r="J1" s="231"/>
      <c r="K1" s="231"/>
      <c r="L1" s="232" t="s">
        <v>68</v>
      </c>
      <c r="M1" s="232"/>
      <c r="N1" s="232"/>
      <c r="O1" s="233" t="s">
        <v>69</v>
      </c>
      <c r="P1" s="233"/>
      <c r="Q1" s="233"/>
      <c r="R1" s="233"/>
      <c r="S1" s="233"/>
    </row>
    <row r="2" spans="2:24" x14ac:dyDescent="0.25">
      <c r="B2" s="234"/>
      <c r="C2" s="235"/>
      <c r="D2" s="235"/>
      <c r="E2" s="236"/>
      <c r="F2" s="236"/>
      <c r="G2" s="237"/>
      <c r="L2" s="239"/>
      <c r="M2" s="239"/>
      <c r="N2" s="239"/>
      <c r="O2" s="240"/>
      <c r="P2" s="240"/>
      <c r="Q2" s="240"/>
      <c r="R2" s="240"/>
      <c r="S2" s="240"/>
      <c r="X2" s="241">
        <v>0.01</v>
      </c>
    </row>
    <row r="3" spans="2:24" ht="15.75" thickBot="1" x14ac:dyDescent="0.3">
      <c r="B3" s="242"/>
      <c r="C3" s="243"/>
      <c r="D3" s="243"/>
      <c r="E3" s="236"/>
      <c r="F3" s="236"/>
      <c r="G3" s="237"/>
      <c r="H3" s="244"/>
      <c r="I3" s="244"/>
      <c r="J3" s="244"/>
      <c r="K3" s="244"/>
      <c r="L3" s="245"/>
      <c r="M3" s="245"/>
      <c r="N3" s="245"/>
      <c r="O3" s="246"/>
      <c r="P3" s="246"/>
      <c r="Q3" s="246"/>
      <c r="R3" s="246"/>
      <c r="S3" s="246"/>
      <c r="X3" s="241">
        <v>0.02</v>
      </c>
    </row>
    <row r="4" spans="2:24" ht="19.5" customHeight="1" thickBot="1" x14ac:dyDescent="0.35">
      <c r="B4" s="247" t="s">
        <v>70</v>
      </c>
      <c r="C4" s="248"/>
      <c r="D4" s="248"/>
      <c r="E4" s="249" t="s">
        <v>71</v>
      </c>
      <c r="F4" s="250" t="s">
        <v>72</v>
      </c>
      <c r="G4" s="237"/>
      <c r="H4" s="251" t="s">
        <v>73</v>
      </c>
      <c r="I4" s="252"/>
      <c r="J4" s="252"/>
      <c r="K4" s="252"/>
      <c r="R4" t="s">
        <v>74</v>
      </c>
      <c r="S4" s="255" t="s">
        <v>75</v>
      </c>
      <c r="X4" s="241">
        <v>0.03</v>
      </c>
    </row>
    <row r="5" spans="2:24" ht="15" customHeight="1" x14ac:dyDescent="0.25">
      <c r="B5" s="256"/>
      <c r="E5" s="257"/>
      <c r="F5" s="258"/>
      <c r="G5" s="237"/>
      <c r="K5" s="259"/>
      <c r="L5" s="260" t="s">
        <v>76</v>
      </c>
      <c r="M5" s="261" t="s">
        <v>77</v>
      </c>
      <c r="N5" s="262" t="s">
        <v>78</v>
      </c>
      <c r="O5" s="263" t="s">
        <v>79</v>
      </c>
      <c r="P5" s="263" t="s">
        <v>80</v>
      </c>
      <c r="Q5" s="264" t="s">
        <v>81</v>
      </c>
      <c r="R5" s="265">
        <v>0.2</v>
      </c>
      <c r="S5" s="266">
        <f>[1]ACCUEIL!L15</f>
        <v>1.1200000000000001</v>
      </c>
      <c r="X5" s="241">
        <v>0.04</v>
      </c>
    </row>
    <row r="6" spans="2:24" ht="15.75" customHeight="1" thickBot="1" x14ac:dyDescent="0.3">
      <c r="B6" s="267" t="s">
        <v>82</v>
      </c>
      <c r="C6" s="268" t="s">
        <v>10</v>
      </c>
      <c r="D6" s="268" t="s">
        <v>83</v>
      </c>
      <c r="E6" s="269"/>
      <c r="F6" s="270"/>
      <c r="G6" s="271"/>
      <c r="H6" s="244" t="s">
        <v>84</v>
      </c>
      <c r="I6" s="244" t="s">
        <v>85</v>
      </c>
      <c r="J6" s="244" t="s">
        <v>86</v>
      </c>
      <c r="K6" s="272" t="s">
        <v>87</v>
      </c>
      <c r="L6" s="273"/>
      <c r="M6" s="274"/>
      <c r="N6" s="275"/>
      <c r="O6" s="276"/>
      <c r="P6" s="276"/>
      <c r="Q6" s="277"/>
      <c r="R6" s="265"/>
      <c r="S6" s="266"/>
      <c r="X6" s="241">
        <v>0.05</v>
      </c>
    </row>
    <row r="7" spans="2:24" s="279" customFormat="1" ht="15.75" thickBot="1" x14ac:dyDescent="0.3">
      <c r="B7" s="278"/>
      <c r="E7" s="280">
        <f>[1]ACCUEIL!F29</f>
        <v>0</v>
      </c>
      <c r="F7" s="279" t="s">
        <v>35</v>
      </c>
      <c r="G7" s="281"/>
      <c r="H7" s="282" t="s">
        <v>88</v>
      </c>
      <c r="I7" s="282" t="s">
        <v>88</v>
      </c>
      <c r="J7" s="282" t="s">
        <v>88</v>
      </c>
      <c r="K7" s="283" t="s">
        <v>88</v>
      </c>
      <c r="L7" s="284"/>
      <c r="M7" s="284"/>
      <c r="N7" s="284"/>
      <c r="O7" s="285">
        <f>SUM(O9:O310)</f>
        <v>0</v>
      </c>
      <c r="P7" s="285">
        <f>SUM(P9:P310)</f>
        <v>750</v>
      </c>
      <c r="Q7" s="281">
        <f>SUM(G9:G171)</f>
        <v>0</v>
      </c>
      <c r="X7" s="286">
        <v>0.06</v>
      </c>
    </row>
    <row r="8" spans="2:24" s="279" customFormat="1" ht="8.25" customHeight="1" thickBot="1" x14ac:dyDescent="0.3">
      <c r="B8" s="287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9">
        <f>Q7-(Q7*R5)</f>
        <v>0</v>
      </c>
      <c r="R8" s="288"/>
      <c r="S8" s="288"/>
      <c r="T8" s="288"/>
      <c r="X8" s="286">
        <v>7.0000000000000007E-2</v>
      </c>
    </row>
    <row r="9" spans="2:24" ht="15.75" thickBot="1" x14ac:dyDescent="0.3">
      <c r="B9" s="290" t="s">
        <v>89</v>
      </c>
      <c r="C9" s="291"/>
      <c r="D9" s="291"/>
      <c r="E9" s="292"/>
      <c r="F9" s="291"/>
      <c r="G9" s="293"/>
      <c r="H9" s="294" t="s">
        <v>90</v>
      </c>
      <c r="I9" s="295"/>
      <c r="J9" s="294" t="s">
        <v>91</v>
      </c>
      <c r="K9" s="295"/>
      <c r="L9" s="296"/>
      <c r="M9" s="296"/>
      <c r="N9" s="296"/>
      <c r="X9" s="241">
        <v>0.08</v>
      </c>
    </row>
    <row r="10" spans="2:24" x14ac:dyDescent="0.25">
      <c r="B10" s="297"/>
      <c r="C10" t="s">
        <v>92</v>
      </c>
      <c r="D10" t="s">
        <v>93</v>
      </c>
      <c r="E10" s="255">
        <f>IF(L10&lt;&gt;"",ROUND(L10+M10,0),ROUND(M10+L10,0))</f>
        <v>0</v>
      </c>
      <c r="F10" s="255" t="str">
        <f>IF(AND(L10=0,M10=0),"X","")</f>
        <v>X</v>
      </c>
      <c r="G10" s="298" t="str">
        <f>IF(N10&lt;&gt;0,ROUNDUP(R10,-2),"")</f>
        <v/>
      </c>
      <c r="J10" s="299">
        <v>1452</v>
      </c>
      <c r="K10" s="238">
        <f>IF(ISERROR(AVERAGE(H10:J10)),"0",(AVERAGE(H10:J10)))</f>
        <v>1452</v>
      </c>
      <c r="L10" s="296"/>
      <c r="M10" s="296"/>
      <c r="N10" s="296"/>
      <c r="O10" s="300">
        <f t="shared" ref="O10:O73" si="0">L10*K10</f>
        <v>0</v>
      </c>
      <c r="P10" s="300">
        <f>M10*K10</f>
        <v>0</v>
      </c>
      <c r="Q10" s="300">
        <f t="shared" ref="Q10:Q73" si="1">N10*K10</f>
        <v>0</v>
      </c>
      <c r="R10" s="298">
        <f t="shared" ref="R10:R73" si="2">((Q10*$R$5)+Q10)*$S$5</f>
        <v>0</v>
      </c>
      <c r="S10" s="298"/>
      <c r="X10" s="241">
        <v>0.09</v>
      </c>
    </row>
    <row r="11" spans="2:24" x14ac:dyDescent="0.25">
      <c r="B11" s="297"/>
      <c r="C11" s="301" t="s">
        <v>94</v>
      </c>
      <c r="D11" s="301" t="s">
        <v>93</v>
      </c>
      <c r="E11" s="302">
        <f>IF(L11&lt;&gt;"",ROUND(L11+M11,0),ROUND(M11+L11,0))</f>
        <v>1</v>
      </c>
      <c r="F11" s="302" t="str">
        <f>IF(AND(L11=0,M11=0),"X","")</f>
        <v/>
      </c>
      <c r="G11" s="303" t="str">
        <f t="shared" ref="G11:G74" si="3">IF(N11&lt;&gt;0,ROUNDUP(R11,-2),"")</f>
        <v/>
      </c>
      <c r="J11" s="299">
        <v>750</v>
      </c>
      <c r="K11" s="238">
        <f>IF(ISERROR(AVERAGE(H11:J11)),"0",(AVERAGE(H11:J11)))</f>
        <v>750</v>
      </c>
      <c r="L11" s="296"/>
      <c r="M11" s="296">
        <v>1</v>
      </c>
      <c r="N11" s="296"/>
      <c r="O11" s="300">
        <f t="shared" si="0"/>
        <v>0</v>
      </c>
      <c r="P11" s="300">
        <f>M11*K11</f>
        <v>750</v>
      </c>
      <c r="Q11" s="300">
        <f t="shared" si="1"/>
        <v>0</v>
      </c>
      <c r="R11" s="298">
        <f t="shared" si="2"/>
        <v>0</v>
      </c>
      <c r="S11" s="298"/>
      <c r="X11" s="241">
        <v>0.09</v>
      </c>
    </row>
    <row r="12" spans="2:24" x14ac:dyDescent="0.25">
      <c r="B12" s="290" t="s">
        <v>95</v>
      </c>
      <c r="C12" s="291"/>
      <c r="D12" s="291"/>
      <c r="E12" s="292">
        <f t="shared" ref="E12:E78" si="4">IF(L12&lt;&gt;"",ROUND(L12+M12,0),ROUND(M12+L12,0))</f>
        <v>0</v>
      </c>
      <c r="F12" s="292"/>
      <c r="G12" s="293" t="str">
        <f t="shared" si="3"/>
        <v/>
      </c>
      <c r="J12" s="299"/>
      <c r="L12" s="296"/>
      <c r="M12" s="296"/>
      <c r="N12" s="296"/>
      <c r="O12" s="300">
        <f t="shared" si="0"/>
        <v>0</v>
      </c>
      <c r="P12" s="300">
        <f t="shared" ref="P12:P78" si="5">M12*K12</f>
        <v>0</v>
      </c>
      <c r="Q12" s="300">
        <f t="shared" si="1"/>
        <v>0</v>
      </c>
      <c r="R12" s="298">
        <f t="shared" si="2"/>
        <v>0</v>
      </c>
      <c r="S12" s="298"/>
      <c r="X12" s="241">
        <v>0.1</v>
      </c>
    </row>
    <row r="13" spans="2:24" x14ac:dyDescent="0.25">
      <c r="B13" s="297"/>
      <c r="C13" s="301" t="s">
        <v>96</v>
      </c>
      <c r="D13" s="301" t="s">
        <v>93</v>
      </c>
      <c r="E13" s="302">
        <f t="shared" si="4"/>
        <v>0</v>
      </c>
      <c r="F13" s="302" t="str">
        <f t="shared" ref="F13:F78" si="6">IF(AND(L13=0,M13=0),"X","")</f>
        <v>X</v>
      </c>
      <c r="G13" s="303" t="str">
        <f t="shared" si="3"/>
        <v/>
      </c>
      <c r="J13" s="299">
        <v>350</v>
      </c>
      <c r="K13" s="238">
        <f>IF(ISERROR(AVERAGE(H13:J13)),"0",(AVERAGE(H13:J13)))</f>
        <v>350</v>
      </c>
      <c r="L13" s="296"/>
      <c r="M13" s="296"/>
      <c r="N13" s="296"/>
      <c r="O13" s="300">
        <f t="shared" si="0"/>
        <v>0</v>
      </c>
      <c r="P13" s="300">
        <f t="shared" si="5"/>
        <v>0</v>
      </c>
      <c r="Q13" s="300">
        <f t="shared" si="1"/>
        <v>0</v>
      </c>
      <c r="R13" s="298">
        <f t="shared" si="2"/>
        <v>0</v>
      </c>
      <c r="S13" s="298"/>
    </row>
    <row r="14" spans="2:24" x14ac:dyDescent="0.25">
      <c r="B14" s="297"/>
      <c r="C14" t="s">
        <v>97</v>
      </c>
      <c r="D14" t="s">
        <v>93</v>
      </c>
      <c r="E14" s="255">
        <f t="shared" si="4"/>
        <v>0</v>
      </c>
      <c r="F14" s="255" t="str">
        <f t="shared" si="6"/>
        <v>X</v>
      </c>
      <c r="G14" s="298" t="str">
        <f t="shared" si="3"/>
        <v/>
      </c>
      <c r="J14" s="299">
        <f>315+215</f>
        <v>530</v>
      </c>
      <c r="K14" s="238">
        <f>IF(ISERROR(AVERAGE(H14:J14)),"0",(AVERAGE(H14:J14)))</f>
        <v>530</v>
      </c>
      <c r="L14" s="296"/>
      <c r="M14" s="296"/>
      <c r="N14" s="296"/>
      <c r="O14" s="300">
        <f t="shared" si="0"/>
        <v>0</v>
      </c>
      <c r="P14" s="300">
        <f t="shared" si="5"/>
        <v>0</v>
      </c>
      <c r="Q14" s="300">
        <f t="shared" si="1"/>
        <v>0</v>
      </c>
      <c r="R14" s="298">
        <f t="shared" si="2"/>
        <v>0</v>
      </c>
      <c r="S14" s="298">
        <f>COUNTIF(G15,"?*")</f>
        <v>0</v>
      </c>
    </row>
    <row r="15" spans="2:24" x14ac:dyDescent="0.25">
      <c r="B15" s="297"/>
      <c r="C15" s="301" t="s">
        <v>98</v>
      </c>
      <c r="D15" s="301" t="s">
        <v>93</v>
      </c>
      <c r="E15" s="302">
        <f t="shared" si="4"/>
        <v>0</v>
      </c>
      <c r="F15" s="302" t="str">
        <f t="shared" si="6"/>
        <v>X</v>
      </c>
      <c r="G15" s="303" t="str">
        <f t="shared" si="3"/>
        <v/>
      </c>
      <c r="J15" s="299">
        <v>550</v>
      </c>
      <c r="K15" s="238">
        <f>IF(ISERROR(AVERAGE(H15:J15)),"0",(AVERAGE(H15:J15)))</f>
        <v>550</v>
      </c>
      <c r="L15" s="296"/>
      <c r="M15" s="296"/>
      <c r="N15" s="296"/>
      <c r="O15" s="300">
        <f t="shared" si="0"/>
        <v>0</v>
      </c>
      <c r="P15" s="300">
        <f t="shared" si="5"/>
        <v>0</v>
      </c>
      <c r="Q15" s="300">
        <f t="shared" si="1"/>
        <v>0</v>
      </c>
      <c r="R15" s="298">
        <f t="shared" si="2"/>
        <v>0</v>
      </c>
      <c r="S15" s="298"/>
    </row>
    <row r="16" spans="2:24" x14ac:dyDescent="0.25">
      <c r="B16" s="290" t="s">
        <v>99</v>
      </c>
      <c r="C16" s="291"/>
      <c r="D16" s="291"/>
      <c r="E16" s="292">
        <f t="shared" si="4"/>
        <v>0</v>
      </c>
      <c r="F16" s="292"/>
      <c r="G16" s="293" t="str">
        <f t="shared" si="3"/>
        <v/>
      </c>
      <c r="L16" s="296"/>
      <c r="M16" s="296"/>
      <c r="N16" s="296"/>
      <c r="O16" s="300">
        <f t="shared" si="0"/>
        <v>0</v>
      </c>
      <c r="P16" s="300">
        <f t="shared" si="5"/>
        <v>0</v>
      </c>
      <c r="Q16" s="300">
        <f t="shared" si="1"/>
        <v>0</v>
      </c>
      <c r="R16" s="298">
        <f t="shared" si="2"/>
        <v>0</v>
      </c>
      <c r="S16" s="298"/>
    </row>
    <row r="17" spans="2:19" x14ac:dyDescent="0.25">
      <c r="B17" s="297"/>
      <c r="C17" s="301" t="s">
        <v>100</v>
      </c>
      <c r="D17" s="301" t="s">
        <v>101</v>
      </c>
      <c r="E17" s="302">
        <f t="shared" si="4"/>
        <v>0</v>
      </c>
      <c r="F17" s="302" t="str">
        <f t="shared" si="6"/>
        <v>X</v>
      </c>
      <c r="G17" s="303" t="str">
        <f t="shared" si="3"/>
        <v/>
      </c>
      <c r="J17" s="299">
        <v>7</v>
      </c>
      <c r="K17" s="238">
        <f>IF(ISERROR(AVERAGE(H17:J17)),"0",(AVERAGE(H17:J17)))</f>
        <v>7</v>
      </c>
      <c r="L17" s="304">
        <f>I9*1.1</f>
        <v>0</v>
      </c>
      <c r="M17" s="296"/>
      <c r="N17" s="296"/>
      <c r="O17" s="300">
        <f t="shared" si="0"/>
        <v>0</v>
      </c>
      <c r="P17" s="300">
        <f t="shared" si="5"/>
        <v>0</v>
      </c>
      <c r="Q17" s="300">
        <f t="shared" si="1"/>
        <v>0</v>
      </c>
      <c r="R17" s="298">
        <f t="shared" si="2"/>
        <v>0</v>
      </c>
      <c r="S17" s="298"/>
    </row>
    <row r="18" spans="2:19" x14ac:dyDescent="0.25">
      <c r="B18" s="297"/>
      <c r="C18" t="s">
        <v>102</v>
      </c>
      <c r="D18" t="s">
        <v>103</v>
      </c>
      <c r="E18" s="255">
        <f t="shared" si="4"/>
        <v>0</v>
      </c>
      <c r="F18" s="255" t="str">
        <f t="shared" si="6"/>
        <v>X</v>
      </c>
      <c r="G18" s="298" t="str">
        <f t="shared" si="3"/>
        <v/>
      </c>
      <c r="H18" s="238">
        <v>46.77</v>
      </c>
      <c r="J18" s="299">
        <v>44.5</v>
      </c>
      <c r="K18" s="238">
        <f>IF(ISERROR(AVERAGE(H18:J18)),"0",(AVERAGE(H18:J18)))</f>
        <v>45.635000000000005</v>
      </c>
      <c r="L18" s="304">
        <f>K9*0.5*0.5</f>
        <v>0</v>
      </c>
      <c r="M18" s="296"/>
      <c r="N18" s="296"/>
      <c r="O18" s="300">
        <f t="shared" si="0"/>
        <v>0</v>
      </c>
      <c r="P18" s="300">
        <f t="shared" si="5"/>
        <v>0</v>
      </c>
      <c r="Q18" s="300">
        <f t="shared" si="1"/>
        <v>0</v>
      </c>
      <c r="R18" s="298">
        <f t="shared" si="2"/>
        <v>0</v>
      </c>
      <c r="S18" s="298"/>
    </row>
    <row r="19" spans="2:19" x14ac:dyDescent="0.25">
      <c r="B19" s="297"/>
      <c r="C19" s="301" t="s">
        <v>104</v>
      </c>
      <c r="D19" s="301" t="s">
        <v>103</v>
      </c>
      <c r="E19" s="302">
        <f t="shared" si="4"/>
        <v>0</v>
      </c>
      <c r="F19" s="302" t="str">
        <f t="shared" si="6"/>
        <v>X</v>
      </c>
      <c r="G19" s="303" t="str">
        <f t="shared" si="3"/>
        <v/>
      </c>
      <c r="J19" s="299">
        <v>17</v>
      </c>
      <c r="K19" s="238">
        <f>IF(ISERROR(AVERAGE(H19:J19)),"0",(AVERAGE(H19:J19)))</f>
        <v>17</v>
      </c>
      <c r="L19" s="304">
        <f>L18+(L17*0.3)</f>
        <v>0</v>
      </c>
      <c r="M19" s="296"/>
      <c r="N19" s="296"/>
      <c r="O19" s="300">
        <f t="shared" si="0"/>
        <v>0</v>
      </c>
      <c r="P19" s="300">
        <f t="shared" si="5"/>
        <v>0</v>
      </c>
      <c r="Q19" s="300">
        <f t="shared" si="1"/>
        <v>0</v>
      </c>
      <c r="R19" s="298">
        <f t="shared" si="2"/>
        <v>0</v>
      </c>
      <c r="S19" s="298"/>
    </row>
    <row r="20" spans="2:19" x14ac:dyDescent="0.25">
      <c r="B20" s="290" t="s">
        <v>105</v>
      </c>
      <c r="C20" s="291"/>
      <c r="D20" s="291"/>
      <c r="E20" s="292">
        <f t="shared" si="4"/>
        <v>0</v>
      </c>
      <c r="F20" s="292"/>
      <c r="G20" s="293" t="str">
        <f t="shared" si="3"/>
        <v/>
      </c>
      <c r="L20" s="296"/>
      <c r="M20" s="296"/>
      <c r="N20" s="296"/>
      <c r="O20" s="300">
        <f t="shared" si="0"/>
        <v>0</v>
      </c>
      <c r="P20" s="300">
        <f t="shared" si="5"/>
        <v>0</v>
      </c>
      <c r="Q20" s="300">
        <f t="shared" si="1"/>
        <v>0</v>
      </c>
      <c r="R20" s="298">
        <f t="shared" si="2"/>
        <v>0</v>
      </c>
      <c r="S20" s="298"/>
    </row>
    <row r="21" spans="2:19" x14ac:dyDescent="0.25">
      <c r="B21" s="297"/>
      <c r="C21" s="301" t="s">
        <v>106</v>
      </c>
      <c r="D21" s="301" t="s">
        <v>103</v>
      </c>
      <c r="E21" s="302">
        <f t="shared" si="4"/>
        <v>0</v>
      </c>
      <c r="F21" s="302" t="str">
        <f t="shared" si="6"/>
        <v>X</v>
      </c>
      <c r="G21" s="303" t="str">
        <f t="shared" si="3"/>
        <v/>
      </c>
      <c r="H21" s="238">
        <v>390</v>
      </c>
      <c r="K21" s="238">
        <f t="shared" ref="K21:K30" si="7">IF(ISERROR(AVERAGE(H21:J21)),"0",(AVERAGE(H21:J21)))</f>
        <v>390</v>
      </c>
      <c r="L21" s="296"/>
      <c r="M21" s="296"/>
      <c r="N21" s="296"/>
      <c r="O21" s="300">
        <f t="shared" si="0"/>
        <v>0</v>
      </c>
      <c r="P21" s="300">
        <f t="shared" si="5"/>
        <v>0</v>
      </c>
      <c r="Q21" s="300">
        <f t="shared" si="1"/>
        <v>0</v>
      </c>
      <c r="R21" s="298">
        <f t="shared" si="2"/>
        <v>0</v>
      </c>
      <c r="S21" s="298"/>
    </row>
    <row r="22" spans="2:19" x14ac:dyDescent="0.25">
      <c r="B22" s="297"/>
      <c r="C22" t="s">
        <v>107</v>
      </c>
      <c r="D22" t="s">
        <v>103</v>
      </c>
      <c r="E22" s="255">
        <f t="shared" si="4"/>
        <v>0</v>
      </c>
      <c r="F22" s="255" t="str">
        <f t="shared" si="6"/>
        <v>X</v>
      </c>
      <c r="G22" s="298" t="str">
        <f t="shared" si="3"/>
        <v/>
      </c>
      <c r="J22" s="299">
        <v>280</v>
      </c>
      <c r="K22" s="238">
        <f t="shared" si="7"/>
        <v>280</v>
      </c>
      <c r="L22" s="304">
        <f>K9*0.35*0.25</f>
        <v>0</v>
      </c>
      <c r="M22" s="296"/>
      <c r="N22" s="296"/>
      <c r="O22" s="300">
        <f t="shared" si="0"/>
        <v>0</v>
      </c>
      <c r="P22" s="300">
        <f t="shared" si="5"/>
        <v>0</v>
      </c>
      <c r="Q22" s="300">
        <f t="shared" si="1"/>
        <v>0</v>
      </c>
      <c r="R22" s="298">
        <f t="shared" si="2"/>
        <v>0</v>
      </c>
      <c r="S22" s="298"/>
    </row>
    <row r="23" spans="2:19" x14ac:dyDescent="0.25">
      <c r="B23" s="297"/>
      <c r="C23" s="301" t="s">
        <v>108</v>
      </c>
      <c r="D23" s="301" t="s">
        <v>109</v>
      </c>
      <c r="E23" s="302">
        <f t="shared" si="4"/>
        <v>0</v>
      </c>
      <c r="F23" s="302" t="str">
        <f t="shared" si="6"/>
        <v>X</v>
      </c>
      <c r="G23" s="303" t="str">
        <f t="shared" si="3"/>
        <v/>
      </c>
      <c r="J23" s="299">
        <v>120.75</v>
      </c>
      <c r="K23" s="238">
        <f t="shared" si="7"/>
        <v>120.75</v>
      </c>
      <c r="L23" s="296"/>
      <c r="M23" s="296"/>
      <c r="N23" s="296"/>
      <c r="O23" s="300">
        <f t="shared" si="0"/>
        <v>0</v>
      </c>
      <c r="P23" s="300">
        <f t="shared" si="5"/>
        <v>0</v>
      </c>
      <c r="Q23" s="300">
        <f t="shared" si="1"/>
        <v>0</v>
      </c>
      <c r="R23" s="298">
        <f t="shared" si="2"/>
        <v>0</v>
      </c>
      <c r="S23" s="298"/>
    </row>
    <row r="24" spans="2:19" x14ac:dyDescent="0.25">
      <c r="B24" s="297"/>
      <c r="C24" t="s">
        <v>110</v>
      </c>
      <c r="D24" t="s">
        <v>109</v>
      </c>
      <c r="E24" s="255">
        <f t="shared" si="4"/>
        <v>0</v>
      </c>
      <c r="F24" s="255" t="str">
        <f t="shared" si="6"/>
        <v>X</v>
      </c>
      <c r="G24" s="298" t="str">
        <f t="shared" si="3"/>
        <v/>
      </c>
      <c r="J24" s="299">
        <v>27</v>
      </c>
      <c r="K24" s="238">
        <f t="shared" si="7"/>
        <v>27</v>
      </c>
      <c r="L24" s="296"/>
      <c r="M24" s="296"/>
      <c r="N24" s="296"/>
      <c r="O24" s="300">
        <f t="shared" si="0"/>
        <v>0</v>
      </c>
      <c r="P24" s="300">
        <f t="shared" si="5"/>
        <v>0</v>
      </c>
      <c r="Q24" s="300">
        <f t="shared" si="1"/>
        <v>0</v>
      </c>
      <c r="R24" s="298">
        <f t="shared" si="2"/>
        <v>0</v>
      </c>
      <c r="S24" s="298"/>
    </row>
    <row r="25" spans="2:19" x14ac:dyDescent="0.25">
      <c r="B25" s="297"/>
      <c r="C25" s="301" t="s">
        <v>111</v>
      </c>
      <c r="D25" s="301" t="s">
        <v>101</v>
      </c>
      <c r="E25" s="302">
        <f t="shared" si="4"/>
        <v>0</v>
      </c>
      <c r="F25" s="302" t="str">
        <f t="shared" si="6"/>
        <v>X</v>
      </c>
      <c r="G25" s="303" t="str">
        <f t="shared" si="3"/>
        <v/>
      </c>
      <c r="J25" s="299">
        <v>46.77</v>
      </c>
      <c r="K25" s="238">
        <f t="shared" si="7"/>
        <v>46.77</v>
      </c>
      <c r="L25" s="304">
        <f>K9*0.6</f>
        <v>0</v>
      </c>
      <c r="M25" s="296"/>
      <c r="N25" s="296"/>
      <c r="O25" s="300">
        <f t="shared" si="0"/>
        <v>0</v>
      </c>
      <c r="P25" s="300">
        <f t="shared" si="5"/>
        <v>0</v>
      </c>
      <c r="Q25" s="300">
        <f t="shared" si="1"/>
        <v>0</v>
      </c>
      <c r="R25" s="298">
        <f t="shared" si="2"/>
        <v>0</v>
      </c>
      <c r="S25" s="298"/>
    </row>
    <row r="26" spans="2:19" x14ac:dyDescent="0.25">
      <c r="B26" s="297"/>
      <c r="C26" t="s">
        <v>112</v>
      </c>
      <c r="D26" t="s">
        <v>101</v>
      </c>
      <c r="E26" s="255">
        <f t="shared" si="4"/>
        <v>0</v>
      </c>
      <c r="F26" s="255" t="str">
        <f t="shared" si="6"/>
        <v>X</v>
      </c>
      <c r="G26" s="298" t="str">
        <f t="shared" si="3"/>
        <v/>
      </c>
      <c r="H26" s="238">
        <v>29.95</v>
      </c>
      <c r="I26" s="238">
        <v>28</v>
      </c>
      <c r="K26" s="299">
        <f t="shared" si="7"/>
        <v>28.975000000000001</v>
      </c>
      <c r="L26" s="304">
        <f>L25</f>
        <v>0</v>
      </c>
      <c r="M26" s="296"/>
      <c r="N26" s="296"/>
      <c r="O26" s="300">
        <f t="shared" si="0"/>
        <v>0</v>
      </c>
      <c r="P26" s="300">
        <f t="shared" si="5"/>
        <v>0</v>
      </c>
      <c r="Q26" s="300">
        <f t="shared" si="1"/>
        <v>0</v>
      </c>
      <c r="R26" s="298">
        <f t="shared" si="2"/>
        <v>0</v>
      </c>
      <c r="S26" s="298"/>
    </row>
    <row r="27" spans="2:19" ht="15" customHeight="1" x14ac:dyDescent="0.25">
      <c r="B27" s="297"/>
      <c r="C27" s="301" t="s">
        <v>113</v>
      </c>
      <c r="D27" s="301" t="s">
        <v>101</v>
      </c>
      <c r="E27" s="302">
        <f t="shared" si="4"/>
        <v>0</v>
      </c>
      <c r="F27" s="302" t="str">
        <f t="shared" si="6"/>
        <v>X</v>
      </c>
      <c r="G27" s="303" t="str">
        <f t="shared" si="3"/>
        <v/>
      </c>
      <c r="H27" s="238">
        <v>4.09</v>
      </c>
      <c r="I27" s="238">
        <v>13.35</v>
      </c>
      <c r="K27" s="238">
        <f t="shared" si="7"/>
        <v>8.7199999999999989</v>
      </c>
      <c r="L27" s="304">
        <f>L25</f>
        <v>0</v>
      </c>
      <c r="M27" s="296"/>
      <c r="N27" s="296"/>
      <c r="O27" s="300">
        <f t="shared" si="0"/>
        <v>0</v>
      </c>
      <c r="P27" s="300">
        <f t="shared" si="5"/>
        <v>0</v>
      </c>
      <c r="Q27" s="300">
        <f t="shared" si="1"/>
        <v>0</v>
      </c>
      <c r="R27" s="298">
        <f t="shared" si="2"/>
        <v>0</v>
      </c>
      <c r="S27" s="298"/>
    </row>
    <row r="28" spans="2:19" s="279" customFormat="1" ht="15" customHeight="1" x14ac:dyDescent="0.25">
      <c r="B28" s="297"/>
      <c r="C28" t="s">
        <v>114</v>
      </c>
      <c r="D28" t="s">
        <v>115</v>
      </c>
      <c r="E28" s="255">
        <f t="shared" si="4"/>
        <v>0</v>
      </c>
      <c r="F28" s="255" t="str">
        <f t="shared" si="6"/>
        <v>X</v>
      </c>
      <c r="G28" s="298" t="str">
        <f t="shared" si="3"/>
        <v/>
      </c>
      <c r="H28" s="238"/>
      <c r="I28" s="238"/>
      <c r="J28" s="238">
        <v>4.76</v>
      </c>
      <c r="K28" s="299">
        <f t="shared" si="7"/>
        <v>4.76</v>
      </c>
      <c r="L28" s="304">
        <f>K9</f>
        <v>0</v>
      </c>
      <c r="M28" s="296"/>
      <c r="N28" s="296"/>
      <c r="O28" s="300">
        <f t="shared" si="0"/>
        <v>0</v>
      </c>
      <c r="P28" s="300">
        <f t="shared" si="5"/>
        <v>0</v>
      </c>
      <c r="Q28" s="300">
        <f t="shared" si="1"/>
        <v>0</v>
      </c>
      <c r="R28" s="298">
        <f t="shared" si="2"/>
        <v>0</v>
      </c>
      <c r="S28" s="298"/>
    </row>
    <row r="29" spans="2:19" ht="15" customHeight="1" x14ac:dyDescent="0.25">
      <c r="B29" s="297"/>
      <c r="C29" s="301" t="s">
        <v>116</v>
      </c>
      <c r="D29" s="301" t="s">
        <v>101</v>
      </c>
      <c r="E29" s="302">
        <f t="shared" si="4"/>
        <v>0</v>
      </c>
      <c r="F29" s="302" t="str">
        <f t="shared" si="6"/>
        <v>X</v>
      </c>
      <c r="G29" s="303" t="str">
        <f t="shared" si="3"/>
        <v/>
      </c>
      <c r="I29" s="238">
        <v>19.5</v>
      </c>
      <c r="K29" s="238">
        <f t="shared" si="7"/>
        <v>19.5</v>
      </c>
      <c r="L29" s="304">
        <f>L25</f>
        <v>0</v>
      </c>
      <c r="M29" s="296"/>
      <c r="N29" s="296"/>
      <c r="O29" s="300">
        <f t="shared" si="0"/>
        <v>0</v>
      </c>
      <c r="P29" s="300">
        <f t="shared" si="5"/>
        <v>0</v>
      </c>
      <c r="Q29" s="300">
        <f t="shared" si="1"/>
        <v>0</v>
      </c>
      <c r="R29" s="298">
        <f t="shared" si="2"/>
        <v>0</v>
      </c>
      <c r="S29" s="298"/>
    </row>
    <row r="30" spans="2:19" s="279" customFormat="1" ht="15" customHeight="1" x14ac:dyDescent="0.25">
      <c r="B30" s="297"/>
      <c r="C30" t="s">
        <v>117</v>
      </c>
      <c r="D30" t="s">
        <v>115</v>
      </c>
      <c r="E30" s="255">
        <f t="shared" si="4"/>
        <v>0</v>
      </c>
      <c r="F30" s="255" t="str">
        <f t="shared" si="6"/>
        <v>X</v>
      </c>
      <c r="G30" s="298" t="str">
        <f t="shared" si="3"/>
        <v/>
      </c>
      <c r="H30" s="238"/>
      <c r="I30" s="238"/>
      <c r="J30" s="238">
        <v>14</v>
      </c>
      <c r="K30" s="299">
        <f t="shared" si="7"/>
        <v>14</v>
      </c>
      <c r="L30" s="304"/>
      <c r="M30" s="296"/>
      <c r="N30" s="296"/>
      <c r="O30" s="300">
        <f t="shared" si="0"/>
        <v>0</v>
      </c>
      <c r="P30" s="300">
        <f t="shared" si="5"/>
        <v>0</v>
      </c>
      <c r="Q30" s="300">
        <f t="shared" si="1"/>
        <v>0</v>
      </c>
      <c r="R30" s="298">
        <f t="shared" si="2"/>
        <v>0</v>
      </c>
      <c r="S30" s="298"/>
    </row>
    <row r="31" spans="2:19" x14ac:dyDescent="0.25">
      <c r="B31" s="290" t="s">
        <v>118</v>
      </c>
      <c r="C31" s="291"/>
      <c r="D31" s="291"/>
      <c r="E31" s="292">
        <f t="shared" si="4"/>
        <v>0</v>
      </c>
      <c r="F31" s="292"/>
      <c r="G31" s="293" t="str">
        <f t="shared" si="3"/>
        <v/>
      </c>
      <c r="J31" s="238" t="s">
        <v>119</v>
      </c>
      <c r="L31" s="296"/>
      <c r="M31" s="296"/>
      <c r="N31" s="296"/>
      <c r="O31" s="300">
        <f t="shared" si="0"/>
        <v>0</v>
      </c>
      <c r="P31" s="300">
        <f t="shared" si="5"/>
        <v>0</v>
      </c>
      <c r="Q31" s="300">
        <f t="shared" si="1"/>
        <v>0</v>
      </c>
      <c r="R31" s="298">
        <f t="shared" si="2"/>
        <v>0</v>
      </c>
      <c r="S31" s="298"/>
    </row>
    <row r="32" spans="2:19" x14ac:dyDescent="0.25">
      <c r="B32" s="297"/>
      <c r="C32" s="301" t="s">
        <v>120</v>
      </c>
      <c r="D32" s="301" t="s">
        <v>101</v>
      </c>
      <c r="E32" s="302">
        <f t="shared" si="4"/>
        <v>0</v>
      </c>
      <c r="F32" s="302" t="str">
        <f t="shared" ref="F32" si="8">IF(AND(L32=0,M32=0),"X","")</f>
        <v>X</v>
      </c>
      <c r="G32" s="303" t="str">
        <f t="shared" si="3"/>
        <v/>
      </c>
      <c r="H32" s="238">
        <v>18.559999999999999</v>
      </c>
      <c r="I32" s="238">
        <v>17</v>
      </c>
      <c r="K32" s="238">
        <f t="shared" ref="K32:K42" si="9">IF(ISERROR(AVERAGE(H32:J32)),"0",(AVERAGE(H32:J32)))</f>
        <v>17.78</v>
      </c>
      <c r="L32" s="304"/>
      <c r="M32" s="296"/>
      <c r="N32" s="296"/>
      <c r="O32" s="300">
        <f t="shared" si="0"/>
        <v>0</v>
      </c>
      <c r="P32" s="300">
        <f t="shared" si="5"/>
        <v>0</v>
      </c>
      <c r="Q32" s="300">
        <f t="shared" si="1"/>
        <v>0</v>
      </c>
      <c r="R32" s="298">
        <f t="shared" si="2"/>
        <v>0</v>
      </c>
      <c r="S32" s="298"/>
    </row>
    <row r="33" spans="2:19" x14ac:dyDescent="0.25">
      <c r="B33" s="297"/>
      <c r="C33" t="s">
        <v>121</v>
      </c>
      <c r="D33" t="s">
        <v>115</v>
      </c>
      <c r="E33" s="255">
        <f t="shared" si="4"/>
        <v>0</v>
      </c>
      <c r="F33" s="255" t="str">
        <f t="shared" si="6"/>
        <v>X</v>
      </c>
      <c r="G33" s="298" t="str">
        <f t="shared" si="3"/>
        <v/>
      </c>
      <c r="H33" s="238">
        <v>11.54</v>
      </c>
      <c r="I33" s="238">
        <v>10.199999999999999</v>
      </c>
      <c r="K33" s="299">
        <f t="shared" si="9"/>
        <v>10.87</v>
      </c>
      <c r="L33" s="304">
        <f>K9</f>
        <v>0</v>
      </c>
      <c r="M33" s="296"/>
      <c r="N33" s="296"/>
      <c r="O33" s="300">
        <f t="shared" si="0"/>
        <v>0</v>
      </c>
      <c r="P33" s="300">
        <f t="shared" si="5"/>
        <v>0</v>
      </c>
      <c r="Q33" s="300">
        <f t="shared" si="1"/>
        <v>0</v>
      </c>
      <c r="R33" s="298">
        <f t="shared" si="2"/>
        <v>0</v>
      </c>
      <c r="S33" s="298"/>
    </row>
    <row r="34" spans="2:19" x14ac:dyDescent="0.25">
      <c r="B34" s="297"/>
      <c r="C34" s="301" t="s">
        <v>122</v>
      </c>
      <c r="D34" s="301" t="s">
        <v>101</v>
      </c>
      <c r="E34" s="302">
        <f t="shared" si="4"/>
        <v>0</v>
      </c>
      <c r="F34" s="302" t="str">
        <f t="shared" si="6"/>
        <v>X</v>
      </c>
      <c r="G34" s="303" t="str">
        <f t="shared" si="3"/>
        <v/>
      </c>
      <c r="H34" s="305">
        <v>18.559999999999999</v>
      </c>
      <c r="I34" s="305">
        <v>17</v>
      </c>
      <c r="J34" s="305">
        <v>21.5</v>
      </c>
      <c r="K34" s="305">
        <f t="shared" si="9"/>
        <v>19.02</v>
      </c>
      <c r="L34" s="304">
        <f>I9</f>
        <v>0</v>
      </c>
      <c r="M34" s="296"/>
      <c r="N34" s="296"/>
      <c r="O34" s="300">
        <f t="shared" si="0"/>
        <v>0</v>
      </c>
      <c r="P34" s="300">
        <f t="shared" si="5"/>
        <v>0</v>
      </c>
      <c r="Q34" s="300">
        <f t="shared" si="1"/>
        <v>0</v>
      </c>
      <c r="R34" s="298">
        <f t="shared" si="2"/>
        <v>0</v>
      </c>
      <c r="S34" s="298"/>
    </row>
    <row r="35" spans="2:19" x14ac:dyDescent="0.25">
      <c r="B35" s="297"/>
      <c r="C35" t="s">
        <v>123</v>
      </c>
      <c r="D35" t="s">
        <v>124</v>
      </c>
      <c r="E35" s="255">
        <f t="shared" si="4"/>
        <v>0</v>
      </c>
      <c r="F35" s="255" t="str">
        <f t="shared" si="6"/>
        <v>X</v>
      </c>
      <c r="G35" s="298" t="str">
        <f t="shared" si="3"/>
        <v/>
      </c>
      <c r="H35" s="238">
        <v>20.43</v>
      </c>
      <c r="K35" s="238">
        <f t="shared" si="9"/>
        <v>20.43</v>
      </c>
      <c r="L35" s="296"/>
      <c r="M35" s="296"/>
      <c r="N35" s="296"/>
      <c r="O35" s="300">
        <f t="shared" si="0"/>
        <v>0</v>
      </c>
      <c r="P35" s="300">
        <f t="shared" si="5"/>
        <v>0</v>
      </c>
      <c r="Q35" s="300">
        <f t="shared" si="1"/>
        <v>0</v>
      </c>
      <c r="R35" s="298">
        <f t="shared" si="2"/>
        <v>0</v>
      </c>
      <c r="S35" s="298"/>
    </row>
    <row r="36" spans="2:19" x14ac:dyDescent="0.25">
      <c r="B36" s="297"/>
      <c r="C36" s="301" t="s">
        <v>125</v>
      </c>
      <c r="D36" s="301" t="s">
        <v>101</v>
      </c>
      <c r="E36" s="302">
        <f t="shared" si="4"/>
        <v>0</v>
      </c>
      <c r="F36" s="302" t="str">
        <f t="shared" si="6"/>
        <v>X</v>
      </c>
      <c r="G36" s="303" t="str">
        <f t="shared" si="3"/>
        <v/>
      </c>
      <c r="J36" s="238">
        <v>4.51</v>
      </c>
      <c r="K36" s="238">
        <f t="shared" si="9"/>
        <v>4.51</v>
      </c>
      <c r="L36" s="304">
        <f>L34</f>
        <v>0</v>
      </c>
      <c r="M36" s="296"/>
      <c r="N36" s="296"/>
      <c r="O36" s="300">
        <f t="shared" si="0"/>
        <v>0</v>
      </c>
      <c r="P36" s="300">
        <f t="shared" si="5"/>
        <v>0</v>
      </c>
      <c r="Q36" s="300">
        <f t="shared" si="1"/>
        <v>0</v>
      </c>
      <c r="R36" s="298">
        <f t="shared" si="2"/>
        <v>0</v>
      </c>
      <c r="S36" s="298"/>
    </row>
    <row r="37" spans="2:19" x14ac:dyDescent="0.25">
      <c r="B37" s="297"/>
      <c r="C37" t="s">
        <v>126</v>
      </c>
      <c r="D37" t="s">
        <v>101</v>
      </c>
      <c r="E37" s="255">
        <f t="shared" si="4"/>
        <v>0</v>
      </c>
      <c r="F37" s="255" t="str">
        <f t="shared" si="6"/>
        <v>X</v>
      </c>
      <c r="G37" s="298" t="str">
        <f t="shared" si="3"/>
        <v/>
      </c>
      <c r="H37" s="238">
        <v>33.46</v>
      </c>
      <c r="I37" s="238">
        <v>31.5</v>
      </c>
      <c r="J37" s="238">
        <v>30</v>
      </c>
      <c r="K37" s="299">
        <f t="shared" si="9"/>
        <v>31.653333333333336</v>
      </c>
      <c r="L37" s="304">
        <f>L34</f>
        <v>0</v>
      </c>
      <c r="M37" s="296"/>
      <c r="N37" s="296"/>
      <c r="O37" s="300">
        <f t="shared" si="0"/>
        <v>0</v>
      </c>
      <c r="P37" s="300">
        <f t="shared" si="5"/>
        <v>0</v>
      </c>
      <c r="Q37" s="300">
        <f t="shared" si="1"/>
        <v>0</v>
      </c>
      <c r="R37" s="298">
        <f t="shared" si="2"/>
        <v>0</v>
      </c>
      <c r="S37" s="298"/>
    </row>
    <row r="38" spans="2:19" x14ac:dyDescent="0.25">
      <c r="B38" s="297"/>
      <c r="C38" s="301" t="s">
        <v>127</v>
      </c>
      <c r="D38" s="301" t="s">
        <v>115</v>
      </c>
      <c r="E38" s="302">
        <f t="shared" si="4"/>
        <v>0</v>
      </c>
      <c r="F38" s="302" t="str">
        <f t="shared" si="6"/>
        <v>X</v>
      </c>
      <c r="G38" s="303" t="str">
        <f t="shared" si="3"/>
        <v/>
      </c>
      <c r="J38" s="299">
        <v>20</v>
      </c>
      <c r="K38" s="238">
        <f t="shared" si="9"/>
        <v>20</v>
      </c>
      <c r="L38" s="296"/>
      <c r="M38" s="296"/>
      <c r="N38" s="296"/>
      <c r="O38" s="300">
        <f t="shared" si="0"/>
        <v>0</v>
      </c>
      <c r="P38" s="300">
        <f t="shared" si="5"/>
        <v>0</v>
      </c>
      <c r="Q38" s="300">
        <f t="shared" si="1"/>
        <v>0</v>
      </c>
      <c r="R38" s="298">
        <f t="shared" si="2"/>
        <v>0</v>
      </c>
      <c r="S38" s="298"/>
    </row>
    <row r="39" spans="2:19" x14ac:dyDescent="0.25">
      <c r="B39" s="297"/>
      <c r="C39" t="s">
        <v>128</v>
      </c>
      <c r="D39" t="s">
        <v>115</v>
      </c>
      <c r="E39" s="255">
        <f t="shared" si="4"/>
        <v>0</v>
      </c>
      <c r="F39" s="255" t="str">
        <f t="shared" si="6"/>
        <v>X</v>
      </c>
      <c r="G39" s="298" t="str">
        <f t="shared" si="3"/>
        <v/>
      </c>
      <c r="J39" s="238">
        <v>12</v>
      </c>
      <c r="K39" s="238">
        <f t="shared" si="9"/>
        <v>12</v>
      </c>
      <c r="L39" s="296"/>
      <c r="M39" s="296"/>
      <c r="N39" s="296"/>
      <c r="O39" s="300">
        <f t="shared" si="0"/>
        <v>0</v>
      </c>
      <c r="P39" s="300">
        <f t="shared" si="5"/>
        <v>0</v>
      </c>
      <c r="Q39" s="300">
        <f t="shared" si="1"/>
        <v>0</v>
      </c>
      <c r="R39" s="298">
        <f t="shared" si="2"/>
        <v>0</v>
      </c>
      <c r="S39" s="298"/>
    </row>
    <row r="40" spans="2:19" x14ac:dyDescent="0.25">
      <c r="B40" s="297"/>
      <c r="C40" s="301" t="s">
        <v>129</v>
      </c>
      <c r="D40" s="301" t="s">
        <v>115</v>
      </c>
      <c r="E40" s="302">
        <f t="shared" si="4"/>
        <v>0</v>
      </c>
      <c r="F40" s="302" t="str">
        <f t="shared" si="6"/>
        <v>X</v>
      </c>
      <c r="G40" s="303" t="str">
        <f t="shared" si="3"/>
        <v/>
      </c>
      <c r="J40" s="238">
        <v>6</v>
      </c>
      <c r="K40" s="238">
        <f t="shared" si="9"/>
        <v>6</v>
      </c>
      <c r="L40" s="296"/>
      <c r="M40" s="296"/>
      <c r="N40" s="296"/>
      <c r="O40" s="300">
        <f t="shared" si="0"/>
        <v>0</v>
      </c>
      <c r="P40" s="300">
        <f t="shared" si="5"/>
        <v>0</v>
      </c>
      <c r="Q40" s="300">
        <f t="shared" si="1"/>
        <v>0</v>
      </c>
      <c r="R40" s="298">
        <f t="shared" si="2"/>
        <v>0</v>
      </c>
      <c r="S40" s="298"/>
    </row>
    <row r="41" spans="2:19" x14ac:dyDescent="0.25">
      <c r="B41" s="297"/>
      <c r="C41" t="s">
        <v>130</v>
      </c>
      <c r="D41" t="s">
        <v>115</v>
      </c>
      <c r="E41" s="255">
        <f t="shared" si="4"/>
        <v>0</v>
      </c>
      <c r="F41" s="255" t="str">
        <f t="shared" si="6"/>
        <v>X</v>
      </c>
      <c r="G41" s="298" t="str">
        <f t="shared" si="3"/>
        <v/>
      </c>
      <c r="J41" s="238">
        <v>8</v>
      </c>
      <c r="K41" s="238">
        <f t="shared" si="9"/>
        <v>8</v>
      </c>
      <c r="L41" s="296"/>
      <c r="M41" s="296"/>
      <c r="N41" s="296"/>
      <c r="O41" s="300">
        <f t="shared" si="0"/>
        <v>0</v>
      </c>
      <c r="P41" s="300">
        <f t="shared" si="5"/>
        <v>0</v>
      </c>
      <c r="Q41" s="300">
        <f t="shared" si="1"/>
        <v>0</v>
      </c>
      <c r="R41" s="298">
        <f t="shared" si="2"/>
        <v>0</v>
      </c>
      <c r="S41" s="298"/>
    </row>
    <row r="42" spans="2:19" x14ac:dyDescent="0.25">
      <c r="B42" s="297"/>
      <c r="C42" s="301" t="s">
        <v>131</v>
      </c>
      <c r="D42" s="301" t="s">
        <v>115</v>
      </c>
      <c r="E42" s="302">
        <f t="shared" si="4"/>
        <v>0</v>
      </c>
      <c r="F42" s="302" t="str">
        <f t="shared" si="6"/>
        <v>X</v>
      </c>
      <c r="G42" s="303" t="str">
        <f t="shared" si="3"/>
        <v/>
      </c>
      <c r="J42" s="238">
        <v>20.5</v>
      </c>
      <c r="K42" s="238">
        <f t="shared" si="9"/>
        <v>20.5</v>
      </c>
      <c r="L42" s="296"/>
      <c r="M42" s="296"/>
      <c r="N42" s="296"/>
      <c r="O42" s="300">
        <f t="shared" si="0"/>
        <v>0</v>
      </c>
      <c r="P42" s="300">
        <f t="shared" si="5"/>
        <v>0</v>
      </c>
      <c r="Q42" s="300">
        <f t="shared" si="1"/>
        <v>0</v>
      </c>
      <c r="R42" s="298">
        <f t="shared" si="2"/>
        <v>0</v>
      </c>
      <c r="S42" s="298"/>
    </row>
    <row r="43" spans="2:19" x14ac:dyDescent="0.25">
      <c r="B43" s="290" t="s">
        <v>132</v>
      </c>
      <c r="C43" s="291"/>
      <c r="D43" s="291"/>
      <c r="E43" s="292">
        <f t="shared" si="4"/>
        <v>0</v>
      </c>
      <c r="F43" s="292"/>
      <c r="G43" s="293" t="str">
        <f t="shared" si="3"/>
        <v/>
      </c>
      <c r="L43" s="296"/>
      <c r="M43" s="296"/>
      <c r="N43" s="296"/>
      <c r="O43" s="300">
        <f t="shared" si="0"/>
        <v>0</v>
      </c>
      <c r="P43" s="300">
        <f t="shared" si="5"/>
        <v>0</v>
      </c>
      <c r="Q43" s="300">
        <f t="shared" si="1"/>
        <v>0</v>
      </c>
      <c r="R43" s="298">
        <f t="shared" si="2"/>
        <v>0</v>
      </c>
      <c r="S43" s="298"/>
    </row>
    <row r="44" spans="2:19" x14ac:dyDescent="0.25">
      <c r="B44" s="297"/>
      <c r="C44" s="301" t="s">
        <v>133</v>
      </c>
      <c r="D44" s="301" t="s">
        <v>101</v>
      </c>
      <c r="E44" s="302">
        <f t="shared" si="4"/>
        <v>0</v>
      </c>
      <c r="F44" s="302" t="str">
        <f t="shared" si="6"/>
        <v>X</v>
      </c>
      <c r="G44" s="303" t="str">
        <f t="shared" si="3"/>
        <v/>
      </c>
      <c r="J44" s="299">
        <v>45</v>
      </c>
      <c r="K44" s="238">
        <f>IF(ISERROR(AVERAGE(H44:J44)),"0",(AVERAGE(H44:J44)))</f>
        <v>45</v>
      </c>
      <c r="L44" s="296"/>
      <c r="M44" s="296"/>
      <c r="N44" s="296"/>
      <c r="O44" s="300">
        <f t="shared" si="0"/>
        <v>0</v>
      </c>
      <c r="P44" s="300">
        <f t="shared" si="5"/>
        <v>0</v>
      </c>
      <c r="Q44" s="300">
        <f t="shared" si="1"/>
        <v>0</v>
      </c>
      <c r="R44" s="298">
        <f t="shared" si="2"/>
        <v>0</v>
      </c>
      <c r="S44" s="298"/>
    </row>
    <row r="45" spans="2:19" x14ac:dyDescent="0.25">
      <c r="B45" s="290" t="s">
        <v>134</v>
      </c>
      <c r="C45" s="291"/>
      <c r="D45" s="291"/>
      <c r="E45" s="292">
        <f t="shared" si="4"/>
        <v>0</v>
      </c>
      <c r="F45" s="292"/>
      <c r="G45" s="293" t="str">
        <f t="shared" si="3"/>
        <v/>
      </c>
      <c r="L45" s="296"/>
      <c r="M45" s="296"/>
      <c r="N45" s="296"/>
      <c r="O45" s="300">
        <f t="shared" si="0"/>
        <v>0</v>
      </c>
      <c r="P45" s="300">
        <f t="shared" si="5"/>
        <v>0</v>
      </c>
      <c r="Q45" s="300">
        <f t="shared" si="1"/>
        <v>0</v>
      </c>
      <c r="R45" s="298">
        <f t="shared" si="2"/>
        <v>0</v>
      </c>
      <c r="S45" s="298"/>
    </row>
    <row r="46" spans="2:19" x14ac:dyDescent="0.25">
      <c r="B46" s="297"/>
      <c r="C46" s="301" t="s">
        <v>135</v>
      </c>
      <c r="D46" s="301" t="s">
        <v>101</v>
      </c>
      <c r="E46" s="302">
        <f t="shared" si="4"/>
        <v>0</v>
      </c>
      <c r="F46" s="302" t="str">
        <f t="shared" si="6"/>
        <v>X</v>
      </c>
      <c r="G46" s="303" t="str">
        <f t="shared" si="3"/>
        <v/>
      </c>
      <c r="H46" s="238">
        <v>88</v>
      </c>
      <c r="K46" s="238">
        <f>IF(ISERROR(AVERAGE(H46:J46)),"0",(AVERAGE(H46:J46)))</f>
        <v>88</v>
      </c>
      <c r="L46" s="296"/>
      <c r="M46" s="296"/>
      <c r="N46" s="296"/>
      <c r="O46" s="300">
        <f t="shared" si="0"/>
        <v>0</v>
      </c>
      <c r="P46" s="300">
        <f t="shared" si="5"/>
        <v>0</v>
      </c>
      <c r="Q46" s="300">
        <f t="shared" si="1"/>
        <v>0</v>
      </c>
      <c r="R46" s="298">
        <f t="shared" si="2"/>
        <v>0</v>
      </c>
      <c r="S46" s="298"/>
    </row>
    <row r="47" spans="2:19" x14ac:dyDescent="0.25">
      <c r="B47" s="290" t="s">
        <v>136</v>
      </c>
      <c r="C47" s="291"/>
      <c r="D47" s="291"/>
      <c r="E47" s="292">
        <f t="shared" si="4"/>
        <v>0</v>
      </c>
      <c r="F47" s="292"/>
      <c r="G47" s="293" t="str">
        <f t="shared" si="3"/>
        <v/>
      </c>
      <c r="L47" s="296"/>
      <c r="M47" s="296"/>
      <c r="N47" s="296"/>
      <c r="O47" s="300">
        <f t="shared" si="0"/>
        <v>0</v>
      </c>
      <c r="P47" s="300">
        <f t="shared" si="5"/>
        <v>0</v>
      </c>
      <c r="Q47" s="300">
        <f t="shared" si="1"/>
        <v>0</v>
      </c>
      <c r="R47" s="298">
        <f t="shared" si="2"/>
        <v>0</v>
      </c>
      <c r="S47" s="298"/>
    </row>
    <row r="48" spans="2:19" x14ac:dyDescent="0.25">
      <c r="B48" s="297"/>
      <c r="C48" s="301" t="s">
        <v>137</v>
      </c>
      <c r="D48" s="301" t="s">
        <v>115</v>
      </c>
      <c r="E48" s="302">
        <f t="shared" si="4"/>
        <v>0</v>
      </c>
      <c r="F48" s="302" t="str">
        <f t="shared" si="6"/>
        <v>X</v>
      </c>
      <c r="G48" s="303" t="str">
        <f t="shared" si="3"/>
        <v/>
      </c>
      <c r="J48" s="299">
        <v>74.790000000000006</v>
      </c>
      <c r="K48" s="238">
        <f t="shared" ref="K48:K53" si="10">IF(ISERROR(AVERAGE(H48:J48)),"0",(AVERAGE(H48:J48)))</f>
        <v>74.790000000000006</v>
      </c>
      <c r="L48" s="296"/>
      <c r="M48" s="296"/>
      <c r="N48" s="296"/>
      <c r="O48" s="300">
        <f t="shared" si="0"/>
        <v>0</v>
      </c>
      <c r="P48" s="300">
        <f t="shared" si="5"/>
        <v>0</v>
      </c>
      <c r="Q48" s="300">
        <f t="shared" si="1"/>
        <v>0</v>
      </c>
      <c r="R48" s="298">
        <f t="shared" si="2"/>
        <v>0</v>
      </c>
      <c r="S48" s="298"/>
    </row>
    <row r="49" spans="2:19" x14ac:dyDescent="0.25">
      <c r="B49" s="297"/>
      <c r="C49" t="s">
        <v>138</v>
      </c>
      <c r="D49" t="s">
        <v>115</v>
      </c>
      <c r="E49" s="255">
        <f t="shared" si="4"/>
        <v>0</v>
      </c>
      <c r="F49" s="255" t="str">
        <f t="shared" si="6"/>
        <v>X</v>
      </c>
      <c r="G49" s="298" t="str">
        <f t="shared" si="3"/>
        <v/>
      </c>
      <c r="J49" s="299">
        <v>70.2</v>
      </c>
      <c r="K49" s="238">
        <f t="shared" si="10"/>
        <v>70.2</v>
      </c>
      <c r="L49" s="296"/>
      <c r="M49" s="296"/>
      <c r="N49" s="296"/>
      <c r="O49" s="300">
        <f t="shared" si="0"/>
        <v>0</v>
      </c>
      <c r="P49" s="300">
        <f t="shared" si="5"/>
        <v>0</v>
      </c>
      <c r="Q49" s="300">
        <f t="shared" si="1"/>
        <v>0</v>
      </c>
      <c r="R49" s="298">
        <f t="shared" si="2"/>
        <v>0</v>
      </c>
      <c r="S49" s="298"/>
    </row>
    <row r="50" spans="2:19" x14ac:dyDescent="0.25">
      <c r="B50" s="297"/>
      <c r="C50" s="301" t="s">
        <v>139</v>
      </c>
      <c r="D50" s="301" t="s">
        <v>115</v>
      </c>
      <c r="E50" s="302">
        <f t="shared" si="4"/>
        <v>0</v>
      </c>
      <c r="F50" s="302" t="str">
        <f t="shared" si="6"/>
        <v>X</v>
      </c>
      <c r="G50" s="303" t="str">
        <f t="shared" si="3"/>
        <v/>
      </c>
      <c r="I50" s="299">
        <v>13.5</v>
      </c>
      <c r="J50" s="238">
        <v>16.8</v>
      </c>
      <c r="K50" s="238">
        <f t="shared" si="10"/>
        <v>15.15</v>
      </c>
      <c r="L50" s="296"/>
      <c r="M50" s="296"/>
      <c r="N50" s="296"/>
      <c r="O50" s="300">
        <f t="shared" si="0"/>
        <v>0</v>
      </c>
      <c r="P50" s="300">
        <f t="shared" si="5"/>
        <v>0</v>
      </c>
      <c r="Q50" s="300">
        <f t="shared" si="1"/>
        <v>0</v>
      </c>
      <c r="R50" s="298">
        <f t="shared" si="2"/>
        <v>0</v>
      </c>
      <c r="S50" s="298"/>
    </row>
    <row r="51" spans="2:19" x14ac:dyDescent="0.25">
      <c r="B51" s="297"/>
      <c r="C51" t="s">
        <v>140</v>
      </c>
      <c r="D51" t="s">
        <v>109</v>
      </c>
      <c r="E51" s="255">
        <f t="shared" si="4"/>
        <v>0</v>
      </c>
      <c r="F51" s="255" t="str">
        <f t="shared" si="6"/>
        <v>X</v>
      </c>
      <c r="G51" s="298" t="str">
        <f t="shared" si="3"/>
        <v/>
      </c>
      <c r="J51" s="238">
        <v>56.95</v>
      </c>
      <c r="K51" s="238">
        <f t="shared" si="10"/>
        <v>56.95</v>
      </c>
      <c r="L51" s="296"/>
      <c r="M51" s="296"/>
      <c r="N51" s="296"/>
      <c r="O51" s="300">
        <f t="shared" si="0"/>
        <v>0</v>
      </c>
      <c r="P51" s="300">
        <f t="shared" si="5"/>
        <v>0</v>
      </c>
      <c r="Q51" s="300">
        <f t="shared" si="1"/>
        <v>0</v>
      </c>
      <c r="R51" s="298">
        <f t="shared" si="2"/>
        <v>0</v>
      </c>
      <c r="S51" s="298"/>
    </row>
    <row r="52" spans="2:19" x14ac:dyDescent="0.25">
      <c r="B52" s="297"/>
      <c r="C52" s="301" t="s">
        <v>141</v>
      </c>
      <c r="D52" s="301" t="s">
        <v>109</v>
      </c>
      <c r="E52" s="302">
        <f t="shared" si="4"/>
        <v>0</v>
      </c>
      <c r="F52" s="302" t="str">
        <f t="shared" si="6"/>
        <v>X</v>
      </c>
      <c r="G52" s="303" t="str">
        <f t="shared" si="3"/>
        <v/>
      </c>
      <c r="J52" s="299">
        <v>57</v>
      </c>
      <c r="K52" s="238">
        <f t="shared" si="10"/>
        <v>57</v>
      </c>
      <c r="L52" s="296"/>
      <c r="M52" s="296"/>
      <c r="N52" s="296"/>
      <c r="O52" s="300">
        <f t="shared" si="0"/>
        <v>0</v>
      </c>
      <c r="P52" s="300">
        <f t="shared" si="5"/>
        <v>0</v>
      </c>
      <c r="Q52" s="300">
        <f t="shared" si="1"/>
        <v>0</v>
      </c>
      <c r="R52" s="298">
        <f t="shared" si="2"/>
        <v>0</v>
      </c>
      <c r="S52" s="298"/>
    </row>
    <row r="53" spans="2:19" x14ac:dyDescent="0.25">
      <c r="B53" s="297"/>
      <c r="C53" t="s">
        <v>142</v>
      </c>
      <c r="D53" t="s">
        <v>115</v>
      </c>
      <c r="E53" s="255">
        <f t="shared" si="4"/>
        <v>0</v>
      </c>
      <c r="F53" s="255" t="str">
        <f t="shared" si="6"/>
        <v>X</v>
      </c>
      <c r="G53" s="298" t="str">
        <f t="shared" si="3"/>
        <v/>
      </c>
      <c r="J53" s="238">
        <v>120</v>
      </c>
      <c r="K53" s="238">
        <f t="shared" si="10"/>
        <v>120</v>
      </c>
      <c r="L53" s="296"/>
      <c r="M53" s="296"/>
      <c r="N53" s="296"/>
      <c r="O53" s="300">
        <f t="shared" si="0"/>
        <v>0</v>
      </c>
      <c r="P53" s="300">
        <f t="shared" si="5"/>
        <v>0</v>
      </c>
      <c r="Q53" s="300">
        <f t="shared" si="1"/>
        <v>0</v>
      </c>
      <c r="R53" s="298">
        <f t="shared" si="2"/>
        <v>0</v>
      </c>
      <c r="S53" s="298"/>
    </row>
    <row r="54" spans="2:19" x14ac:dyDescent="0.25">
      <c r="B54" s="290" t="s">
        <v>143</v>
      </c>
      <c r="C54" s="291"/>
      <c r="D54" s="291"/>
      <c r="E54" s="292">
        <f t="shared" si="4"/>
        <v>0</v>
      </c>
      <c r="F54" s="292"/>
      <c r="G54" s="293" t="str">
        <f t="shared" si="3"/>
        <v/>
      </c>
      <c r="L54" s="296"/>
      <c r="M54" s="296"/>
      <c r="N54" s="296"/>
      <c r="O54" s="300">
        <f t="shared" si="0"/>
        <v>0</v>
      </c>
      <c r="P54" s="300">
        <f t="shared" si="5"/>
        <v>0</v>
      </c>
      <c r="Q54" s="300">
        <f t="shared" si="1"/>
        <v>0</v>
      </c>
      <c r="R54" s="298">
        <f t="shared" si="2"/>
        <v>0</v>
      </c>
      <c r="S54" s="298"/>
    </row>
    <row r="55" spans="2:19" x14ac:dyDescent="0.25">
      <c r="B55" s="297"/>
      <c r="C55" s="301" t="s">
        <v>144</v>
      </c>
      <c r="D55" s="301" t="s">
        <v>103</v>
      </c>
      <c r="E55" s="302">
        <f t="shared" si="4"/>
        <v>0</v>
      </c>
      <c r="F55" s="302" t="str">
        <f t="shared" si="6"/>
        <v>X</v>
      </c>
      <c r="G55" s="303" t="str">
        <f t="shared" si="3"/>
        <v/>
      </c>
      <c r="J55" s="238">
        <v>450</v>
      </c>
      <c r="K55" s="238">
        <f t="shared" ref="K55:K60" si="11">IF(ISERROR(AVERAGE(H55:J55)),"0",(AVERAGE(H55:J55)))</f>
        <v>450</v>
      </c>
      <c r="L55" s="304">
        <f>K9*0.2*0.2</f>
        <v>0</v>
      </c>
      <c r="M55" s="296"/>
      <c r="N55" s="296"/>
      <c r="O55" s="300">
        <f t="shared" si="0"/>
        <v>0</v>
      </c>
      <c r="P55" s="300">
        <f t="shared" si="5"/>
        <v>0</v>
      </c>
      <c r="Q55" s="300">
        <f t="shared" si="1"/>
        <v>0</v>
      </c>
      <c r="R55" s="298">
        <f t="shared" si="2"/>
        <v>0</v>
      </c>
      <c r="S55" s="298"/>
    </row>
    <row r="56" spans="2:19" x14ac:dyDescent="0.25">
      <c r="B56" s="297"/>
      <c r="C56" t="s">
        <v>145</v>
      </c>
      <c r="D56" t="s">
        <v>115</v>
      </c>
      <c r="E56" s="255">
        <f t="shared" si="4"/>
        <v>0</v>
      </c>
      <c r="F56" s="255" t="str">
        <f t="shared" si="6"/>
        <v>X</v>
      </c>
      <c r="G56" s="298" t="str">
        <f t="shared" si="3"/>
        <v/>
      </c>
      <c r="J56" s="299">
        <v>21</v>
      </c>
      <c r="K56" s="238">
        <f t="shared" si="11"/>
        <v>21</v>
      </c>
      <c r="L56" s="296"/>
      <c r="M56" s="296"/>
      <c r="N56" s="296"/>
      <c r="O56" s="300">
        <f t="shared" si="0"/>
        <v>0</v>
      </c>
      <c r="P56" s="300">
        <f t="shared" si="5"/>
        <v>0</v>
      </c>
      <c r="Q56" s="300">
        <f t="shared" si="1"/>
        <v>0</v>
      </c>
      <c r="R56" s="298">
        <f t="shared" si="2"/>
        <v>0</v>
      </c>
      <c r="S56" s="298"/>
    </row>
    <row r="57" spans="2:19" x14ac:dyDescent="0.25">
      <c r="B57" s="297"/>
      <c r="C57" s="301" t="s">
        <v>146</v>
      </c>
      <c r="D57" s="301" t="s">
        <v>103</v>
      </c>
      <c r="E57" s="302">
        <f t="shared" si="4"/>
        <v>0</v>
      </c>
      <c r="F57" s="302" t="str">
        <f t="shared" si="6"/>
        <v>X</v>
      </c>
      <c r="G57" s="303" t="str">
        <f t="shared" si="3"/>
        <v/>
      </c>
      <c r="J57" s="238">
        <v>790.2</v>
      </c>
      <c r="K57" s="238">
        <f t="shared" si="11"/>
        <v>790.2</v>
      </c>
      <c r="L57" s="304">
        <f>(L48+L49)*1.1*0.2*0.1</f>
        <v>0</v>
      </c>
      <c r="M57" s="296"/>
      <c r="N57" s="296"/>
      <c r="O57" s="300">
        <f t="shared" si="0"/>
        <v>0</v>
      </c>
      <c r="P57" s="300">
        <f t="shared" si="5"/>
        <v>0</v>
      </c>
      <c r="Q57" s="300">
        <f t="shared" si="1"/>
        <v>0</v>
      </c>
      <c r="R57" s="298">
        <f t="shared" si="2"/>
        <v>0</v>
      </c>
      <c r="S57" s="298"/>
    </row>
    <row r="58" spans="2:19" x14ac:dyDescent="0.25">
      <c r="B58" s="297"/>
      <c r="C58" t="s">
        <v>147</v>
      </c>
      <c r="D58" t="s">
        <v>103</v>
      </c>
      <c r="E58" s="255">
        <f t="shared" si="4"/>
        <v>0</v>
      </c>
      <c r="F58" s="255" t="str">
        <f t="shared" si="6"/>
        <v>X</v>
      </c>
      <c r="G58" s="298" t="str">
        <f t="shared" si="3"/>
        <v/>
      </c>
      <c r="H58" s="238">
        <v>750</v>
      </c>
      <c r="K58" s="238">
        <f t="shared" si="11"/>
        <v>750</v>
      </c>
      <c r="L58" s="296"/>
      <c r="M58" s="296"/>
      <c r="N58" s="296"/>
      <c r="O58" s="300">
        <f t="shared" si="0"/>
        <v>0</v>
      </c>
      <c r="P58" s="300">
        <f t="shared" si="5"/>
        <v>0</v>
      </c>
      <c r="Q58" s="300">
        <f t="shared" si="1"/>
        <v>0</v>
      </c>
      <c r="R58" s="298">
        <f t="shared" si="2"/>
        <v>0</v>
      </c>
      <c r="S58" s="298"/>
    </row>
    <row r="59" spans="2:19" x14ac:dyDescent="0.25">
      <c r="B59" s="297"/>
      <c r="C59" s="301" t="s">
        <v>148</v>
      </c>
      <c r="D59" s="301" t="s">
        <v>115</v>
      </c>
      <c r="E59" s="302">
        <f t="shared" si="4"/>
        <v>0</v>
      </c>
      <c r="F59" s="302" t="str">
        <f t="shared" si="6"/>
        <v>X</v>
      </c>
      <c r="G59" s="303" t="str">
        <f t="shared" si="3"/>
        <v/>
      </c>
      <c r="I59" s="238">
        <v>35</v>
      </c>
      <c r="J59" s="299">
        <v>25</v>
      </c>
      <c r="K59" s="238">
        <f t="shared" si="11"/>
        <v>30</v>
      </c>
      <c r="L59" s="296"/>
      <c r="M59" s="296"/>
      <c r="N59" s="296"/>
      <c r="O59" s="300">
        <f t="shared" si="0"/>
        <v>0</v>
      </c>
      <c r="P59" s="300">
        <f t="shared" si="5"/>
        <v>0</v>
      </c>
      <c r="Q59" s="300">
        <f t="shared" si="1"/>
        <v>0</v>
      </c>
      <c r="R59" s="298">
        <f t="shared" si="2"/>
        <v>0</v>
      </c>
      <c r="S59" s="298"/>
    </row>
    <row r="60" spans="2:19" x14ac:dyDescent="0.25">
      <c r="B60" s="297"/>
      <c r="C60" t="s">
        <v>149</v>
      </c>
      <c r="D60" t="s">
        <v>115</v>
      </c>
      <c r="E60" s="255">
        <f t="shared" si="4"/>
        <v>0</v>
      </c>
      <c r="F60" s="255" t="str">
        <f t="shared" si="6"/>
        <v>X</v>
      </c>
      <c r="G60" s="298" t="str">
        <f t="shared" si="3"/>
        <v/>
      </c>
      <c r="H60" s="238">
        <v>45</v>
      </c>
      <c r="K60" s="238">
        <f t="shared" si="11"/>
        <v>45</v>
      </c>
      <c r="L60" s="296"/>
      <c r="M60" s="296"/>
      <c r="N60" s="296"/>
      <c r="O60" s="300">
        <f t="shared" si="0"/>
        <v>0</v>
      </c>
      <c r="P60" s="300">
        <f t="shared" si="5"/>
        <v>0</v>
      </c>
      <c r="Q60" s="300">
        <f t="shared" si="1"/>
        <v>0</v>
      </c>
      <c r="R60" s="298">
        <f t="shared" si="2"/>
        <v>0</v>
      </c>
      <c r="S60" s="298"/>
    </row>
    <row r="61" spans="2:19" x14ac:dyDescent="0.25">
      <c r="B61" s="290" t="s">
        <v>150</v>
      </c>
      <c r="C61" s="291"/>
      <c r="D61" s="291"/>
      <c r="E61" s="292">
        <f t="shared" si="4"/>
        <v>0</v>
      </c>
      <c r="F61" s="292"/>
      <c r="G61" s="293" t="str">
        <f t="shared" si="3"/>
        <v/>
      </c>
      <c r="L61" s="296"/>
      <c r="M61" s="296"/>
      <c r="N61" s="296"/>
      <c r="O61" s="300">
        <f t="shared" si="0"/>
        <v>0</v>
      </c>
      <c r="P61" s="300">
        <f t="shared" si="5"/>
        <v>0</v>
      </c>
      <c r="Q61" s="300">
        <f t="shared" si="1"/>
        <v>0</v>
      </c>
      <c r="R61" s="298">
        <f t="shared" si="2"/>
        <v>0</v>
      </c>
      <c r="S61" s="298"/>
    </row>
    <row r="62" spans="2:19" ht="15" customHeight="1" x14ac:dyDescent="0.25">
      <c r="B62" s="297"/>
      <c r="C62" s="301" t="s">
        <v>151</v>
      </c>
      <c r="D62" s="301" t="s">
        <v>93</v>
      </c>
      <c r="E62" s="302">
        <f t="shared" si="4"/>
        <v>0</v>
      </c>
      <c r="F62" s="302" t="str">
        <f t="shared" si="6"/>
        <v>X</v>
      </c>
      <c r="G62" s="303" t="str">
        <f t="shared" si="3"/>
        <v/>
      </c>
      <c r="H62" s="299">
        <v>1100</v>
      </c>
      <c r="K62" s="238">
        <f>IF(ISERROR(AVERAGE(H62:J62)),"0",(AVERAGE(H62:J62)))</f>
        <v>1100</v>
      </c>
      <c r="L62" s="296"/>
      <c r="M62" s="296"/>
      <c r="N62" s="296"/>
      <c r="O62" s="300">
        <f t="shared" si="0"/>
        <v>0</v>
      </c>
      <c r="P62" s="300">
        <f t="shared" si="5"/>
        <v>0</v>
      </c>
      <c r="Q62" s="300">
        <f t="shared" si="1"/>
        <v>0</v>
      </c>
      <c r="R62" s="298">
        <f t="shared" si="2"/>
        <v>0</v>
      </c>
      <c r="S62" s="298"/>
    </row>
    <row r="63" spans="2:19" x14ac:dyDescent="0.25">
      <c r="B63" s="297"/>
      <c r="C63" t="s">
        <v>152</v>
      </c>
      <c r="D63" t="s">
        <v>93</v>
      </c>
      <c r="E63" s="255">
        <f t="shared" si="4"/>
        <v>0</v>
      </c>
      <c r="F63" s="255" t="str">
        <f t="shared" si="6"/>
        <v>X</v>
      </c>
      <c r="G63" s="298" t="str">
        <f t="shared" si="3"/>
        <v/>
      </c>
      <c r="H63" s="238">
        <v>1900</v>
      </c>
      <c r="K63" s="238">
        <f>IF(ISERROR(AVERAGE(H63:J63)),"0",(AVERAGE(H63:J63)))</f>
        <v>1900</v>
      </c>
      <c r="L63" s="296"/>
      <c r="M63" s="296"/>
      <c r="N63" s="296"/>
      <c r="O63" s="300">
        <f t="shared" si="0"/>
        <v>0</v>
      </c>
      <c r="P63" s="300">
        <f t="shared" si="5"/>
        <v>0</v>
      </c>
      <c r="Q63" s="300">
        <f t="shared" si="1"/>
        <v>0</v>
      </c>
      <c r="R63" s="298">
        <f t="shared" si="2"/>
        <v>0</v>
      </c>
      <c r="S63" s="298"/>
    </row>
    <row r="64" spans="2:19" x14ac:dyDescent="0.25">
      <c r="B64" s="297"/>
      <c r="C64" s="301" t="s">
        <v>153</v>
      </c>
      <c r="D64" s="301" t="s">
        <v>93</v>
      </c>
      <c r="E64" s="302">
        <f t="shared" si="4"/>
        <v>0</v>
      </c>
      <c r="F64" s="302" t="str">
        <f t="shared" si="6"/>
        <v>X</v>
      </c>
      <c r="G64" s="303" t="str">
        <f t="shared" si="3"/>
        <v/>
      </c>
      <c r="H64" s="299">
        <v>2950</v>
      </c>
      <c r="K64" s="238">
        <f>IF(ISERROR(AVERAGE(H64:J64)),"0",(AVERAGE(H64:J64)))</f>
        <v>2950</v>
      </c>
      <c r="L64" s="296"/>
      <c r="M64" s="296"/>
      <c r="N64" s="296"/>
      <c r="O64" s="300">
        <f t="shared" si="0"/>
        <v>0</v>
      </c>
      <c r="P64" s="300">
        <f t="shared" si="5"/>
        <v>0</v>
      </c>
      <c r="Q64" s="300">
        <f t="shared" si="1"/>
        <v>0</v>
      </c>
      <c r="R64" s="298">
        <f t="shared" si="2"/>
        <v>0</v>
      </c>
      <c r="S64" s="298"/>
    </row>
    <row r="65" spans="2:19" x14ac:dyDescent="0.25">
      <c r="B65" s="297"/>
      <c r="C65" t="s">
        <v>154</v>
      </c>
      <c r="D65" t="s">
        <v>93</v>
      </c>
      <c r="E65" s="255">
        <f t="shared" si="4"/>
        <v>0</v>
      </c>
      <c r="F65" s="255" t="str">
        <f t="shared" si="6"/>
        <v>X</v>
      </c>
      <c r="G65" s="298" t="str">
        <f t="shared" si="3"/>
        <v/>
      </c>
      <c r="H65" s="299">
        <v>4200</v>
      </c>
      <c r="K65" s="238">
        <f>IF(ISERROR(AVERAGE(H65:J65)),"0",(AVERAGE(H65:J65)))</f>
        <v>4200</v>
      </c>
      <c r="L65" s="296"/>
      <c r="M65" s="296"/>
      <c r="N65" s="296"/>
      <c r="O65" s="300">
        <f t="shared" si="0"/>
        <v>0</v>
      </c>
      <c r="P65" s="300">
        <f t="shared" si="5"/>
        <v>0</v>
      </c>
      <c r="Q65" s="300">
        <f t="shared" si="1"/>
        <v>0</v>
      </c>
      <c r="R65" s="298">
        <f t="shared" si="2"/>
        <v>0</v>
      </c>
      <c r="S65" s="298"/>
    </row>
    <row r="66" spans="2:19" x14ac:dyDescent="0.25">
      <c r="B66" s="297"/>
      <c r="C66" s="301" t="s">
        <v>155</v>
      </c>
      <c r="D66" s="301" t="s">
        <v>93</v>
      </c>
      <c r="E66" s="302">
        <f t="shared" si="4"/>
        <v>0</v>
      </c>
      <c r="F66" s="302" t="str">
        <f t="shared" si="6"/>
        <v>X</v>
      </c>
      <c r="G66" s="303" t="str">
        <f t="shared" si="3"/>
        <v/>
      </c>
      <c r="H66" s="238">
        <v>1810</v>
      </c>
      <c r="K66" s="238">
        <f>IF(ISERROR(AVERAGE(H66:J66)),"0",(AVERAGE(H66:J66)))</f>
        <v>1810</v>
      </c>
      <c r="L66" s="296"/>
      <c r="M66" s="296"/>
      <c r="N66" s="296"/>
      <c r="O66" s="300">
        <f t="shared" si="0"/>
        <v>0</v>
      </c>
      <c r="P66" s="300">
        <f t="shared" si="5"/>
        <v>0</v>
      </c>
      <c r="Q66" s="300">
        <f t="shared" si="1"/>
        <v>0</v>
      </c>
      <c r="R66" s="298">
        <f t="shared" si="2"/>
        <v>0</v>
      </c>
      <c r="S66" s="298"/>
    </row>
    <row r="67" spans="2:19" x14ac:dyDescent="0.25">
      <c r="B67" s="290" t="s">
        <v>156</v>
      </c>
      <c r="C67" s="291"/>
      <c r="D67" s="291"/>
      <c r="E67" s="292">
        <f t="shared" si="4"/>
        <v>0</v>
      </c>
      <c r="F67" s="292"/>
      <c r="G67" s="293" t="str">
        <f t="shared" si="3"/>
        <v/>
      </c>
      <c r="L67" s="296"/>
      <c r="M67" s="296"/>
      <c r="N67" s="296"/>
      <c r="O67" s="300">
        <f t="shared" si="0"/>
        <v>0</v>
      </c>
      <c r="P67" s="300">
        <f t="shared" si="5"/>
        <v>0</v>
      </c>
      <c r="Q67" s="300">
        <f t="shared" si="1"/>
        <v>0</v>
      </c>
      <c r="R67" s="298">
        <f t="shared" si="2"/>
        <v>0</v>
      </c>
      <c r="S67" s="298"/>
    </row>
    <row r="68" spans="2:19" x14ac:dyDescent="0.25">
      <c r="B68" s="297"/>
      <c r="C68" s="301" t="s">
        <v>157</v>
      </c>
      <c r="D68" s="301" t="s">
        <v>124</v>
      </c>
      <c r="E68" s="302">
        <f t="shared" si="4"/>
        <v>0</v>
      </c>
      <c r="F68" s="302" t="str">
        <f t="shared" si="6"/>
        <v>X</v>
      </c>
      <c r="G68" s="303" t="str">
        <f t="shared" si="3"/>
        <v/>
      </c>
      <c r="H68" s="238">
        <v>43</v>
      </c>
      <c r="K68" s="238">
        <f>IF(ISERROR(AVERAGE(H68:J68)),"0",(AVERAGE(H68:J68)))</f>
        <v>43</v>
      </c>
      <c r="L68" s="296"/>
      <c r="M68" s="296"/>
      <c r="N68" s="296"/>
      <c r="O68" s="300">
        <f t="shared" si="0"/>
        <v>0</v>
      </c>
      <c r="P68" s="300">
        <f t="shared" si="5"/>
        <v>0</v>
      </c>
      <c r="Q68" s="300">
        <f t="shared" si="1"/>
        <v>0</v>
      </c>
      <c r="R68" s="298">
        <f t="shared" si="2"/>
        <v>0</v>
      </c>
      <c r="S68" s="298"/>
    </row>
    <row r="69" spans="2:19" x14ac:dyDescent="0.25">
      <c r="B69" s="297"/>
      <c r="C69" t="s">
        <v>158</v>
      </c>
      <c r="D69" t="s">
        <v>115</v>
      </c>
      <c r="E69" s="255">
        <f t="shared" si="4"/>
        <v>0</v>
      </c>
      <c r="F69" s="255" t="str">
        <f t="shared" si="6"/>
        <v>X</v>
      </c>
      <c r="G69" s="298" t="str">
        <f t="shared" si="3"/>
        <v/>
      </c>
      <c r="H69" s="238">
        <v>46.77</v>
      </c>
      <c r="K69" s="238">
        <f>IF(ISERROR(AVERAGE(H69:J69)),"0",(AVERAGE(H69:J69)))</f>
        <v>46.77</v>
      </c>
      <c r="L69" s="296"/>
      <c r="M69" s="296"/>
      <c r="N69" s="296"/>
      <c r="O69" s="300">
        <f t="shared" si="0"/>
        <v>0</v>
      </c>
      <c r="P69" s="300">
        <f t="shared" si="5"/>
        <v>0</v>
      </c>
      <c r="Q69" s="300">
        <f t="shared" si="1"/>
        <v>0</v>
      </c>
      <c r="R69" s="298">
        <f t="shared" si="2"/>
        <v>0</v>
      </c>
      <c r="S69" s="298"/>
    </row>
    <row r="70" spans="2:19" x14ac:dyDescent="0.25">
      <c r="B70" s="297"/>
      <c r="C70" s="301" t="s">
        <v>159</v>
      </c>
      <c r="D70" s="301" t="s">
        <v>115</v>
      </c>
      <c r="E70" s="302">
        <f t="shared" si="4"/>
        <v>0</v>
      </c>
      <c r="F70" s="302" t="str">
        <f t="shared" si="6"/>
        <v>X</v>
      </c>
      <c r="G70" s="303" t="str">
        <f t="shared" si="3"/>
        <v/>
      </c>
      <c r="H70" s="238">
        <v>28</v>
      </c>
      <c r="K70" s="238">
        <f>IF(ISERROR(AVERAGE(H70:J70)),"0",(AVERAGE(H70:J70)))</f>
        <v>28</v>
      </c>
      <c r="L70" s="296"/>
      <c r="M70" s="296"/>
      <c r="N70" s="296"/>
      <c r="O70" s="300">
        <f t="shared" si="0"/>
        <v>0</v>
      </c>
      <c r="P70" s="300">
        <f t="shared" si="5"/>
        <v>0</v>
      </c>
      <c r="Q70" s="300">
        <f t="shared" si="1"/>
        <v>0</v>
      </c>
      <c r="R70" s="298">
        <f t="shared" si="2"/>
        <v>0</v>
      </c>
      <c r="S70" s="298"/>
    </row>
    <row r="71" spans="2:19" x14ac:dyDescent="0.25">
      <c r="B71" s="297"/>
      <c r="C71" t="s">
        <v>160</v>
      </c>
      <c r="D71" t="s">
        <v>103</v>
      </c>
      <c r="E71" s="255">
        <f t="shared" si="4"/>
        <v>0</v>
      </c>
      <c r="F71" s="255" t="str">
        <f t="shared" si="6"/>
        <v>X</v>
      </c>
      <c r="G71" s="298" t="str">
        <f t="shared" si="3"/>
        <v/>
      </c>
      <c r="H71" s="238">
        <v>28</v>
      </c>
      <c r="K71" s="238">
        <f>IF(ISERROR(AVERAGE(H71:J71)),"0",(AVERAGE(H71:J71)))</f>
        <v>28</v>
      </c>
      <c r="L71" s="296"/>
      <c r="M71" s="296"/>
      <c r="N71" s="296"/>
      <c r="O71" s="300">
        <f t="shared" si="0"/>
        <v>0</v>
      </c>
      <c r="P71" s="300">
        <f t="shared" si="5"/>
        <v>0</v>
      </c>
      <c r="Q71" s="300">
        <f t="shared" si="1"/>
        <v>0</v>
      </c>
      <c r="R71" s="298">
        <f t="shared" si="2"/>
        <v>0</v>
      </c>
      <c r="S71" s="298"/>
    </row>
    <row r="72" spans="2:19" x14ac:dyDescent="0.25">
      <c r="B72" s="290" t="s">
        <v>161</v>
      </c>
      <c r="C72" s="291"/>
      <c r="D72" s="291"/>
      <c r="E72" s="292">
        <f t="shared" si="4"/>
        <v>0</v>
      </c>
      <c r="F72" s="292"/>
      <c r="G72" s="293" t="str">
        <f t="shared" si="3"/>
        <v/>
      </c>
      <c r="L72" s="296"/>
      <c r="M72" s="296"/>
      <c r="N72" s="296"/>
      <c r="O72" s="300">
        <f t="shared" si="0"/>
        <v>0</v>
      </c>
      <c r="P72" s="300">
        <f t="shared" si="5"/>
        <v>0</v>
      </c>
      <c r="Q72" s="300">
        <f t="shared" si="1"/>
        <v>0</v>
      </c>
      <c r="R72" s="298">
        <f t="shared" si="2"/>
        <v>0</v>
      </c>
      <c r="S72" s="298"/>
    </row>
    <row r="73" spans="2:19" x14ac:dyDescent="0.25">
      <c r="B73" s="297"/>
      <c r="C73" s="301" t="s">
        <v>162</v>
      </c>
      <c r="D73" s="301" t="s">
        <v>109</v>
      </c>
      <c r="E73" s="302">
        <f t="shared" si="4"/>
        <v>0</v>
      </c>
      <c r="F73" s="302" t="str">
        <f t="shared" si="6"/>
        <v>X</v>
      </c>
      <c r="G73" s="303" t="str">
        <f t="shared" si="3"/>
        <v/>
      </c>
      <c r="H73" s="238">
        <v>3000</v>
      </c>
      <c r="K73" s="238">
        <f>IF(ISERROR(AVERAGE(H73:J73)),"0",(AVERAGE(H73:J73)))</f>
        <v>3000</v>
      </c>
      <c r="L73" s="296"/>
      <c r="M73" s="296"/>
      <c r="N73" s="296"/>
      <c r="O73" s="300">
        <f t="shared" si="0"/>
        <v>0</v>
      </c>
      <c r="P73" s="300">
        <f t="shared" si="5"/>
        <v>0</v>
      </c>
      <c r="Q73" s="300">
        <f t="shared" si="1"/>
        <v>0</v>
      </c>
      <c r="R73" s="298">
        <f t="shared" si="2"/>
        <v>0</v>
      </c>
      <c r="S73" s="298"/>
    </row>
    <row r="74" spans="2:19" x14ac:dyDescent="0.25">
      <c r="B74" s="297"/>
      <c r="C74" t="s">
        <v>163</v>
      </c>
      <c r="D74" t="s">
        <v>109</v>
      </c>
      <c r="E74" s="255">
        <f t="shared" si="4"/>
        <v>0</v>
      </c>
      <c r="F74" s="255" t="str">
        <f t="shared" si="6"/>
        <v>X</v>
      </c>
      <c r="G74" s="298" t="str">
        <f t="shared" si="3"/>
        <v/>
      </c>
      <c r="H74" s="238">
        <v>800</v>
      </c>
      <c r="K74" s="238">
        <f>IF(ISERROR(AVERAGE(H74:J74)),"0",(AVERAGE(H74:J74)))</f>
        <v>800</v>
      </c>
      <c r="L74" s="296"/>
      <c r="M74" s="296"/>
      <c r="N74" s="296"/>
      <c r="O74" s="300">
        <f t="shared" ref="O74:O137" si="12">L74*K74</f>
        <v>0</v>
      </c>
      <c r="P74" s="300">
        <f t="shared" si="5"/>
        <v>0</v>
      </c>
      <c r="Q74" s="300">
        <f t="shared" ref="Q74:Q137" si="13">N74*K74</f>
        <v>0</v>
      </c>
      <c r="R74" s="298">
        <f t="shared" ref="R74:R137" si="14">((Q74*$R$5)+Q74)*$S$5</f>
        <v>0</v>
      </c>
      <c r="S74" s="298"/>
    </row>
    <row r="75" spans="2:19" x14ac:dyDescent="0.25">
      <c r="B75" s="290" t="s">
        <v>164</v>
      </c>
      <c r="C75" s="291"/>
      <c r="D75" s="291"/>
      <c r="E75" s="292">
        <f t="shared" si="4"/>
        <v>0</v>
      </c>
      <c r="F75" s="292"/>
      <c r="G75" s="293" t="str">
        <f t="shared" ref="G75:G138" si="15">IF(N75&lt;&gt;0,ROUNDUP(R75,-2),"")</f>
        <v/>
      </c>
      <c r="L75" s="296"/>
      <c r="M75" s="296"/>
      <c r="N75" s="296"/>
      <c r="O75" s="300">
        <f t="shared" si="12"/>
        <v>0</v>
      </c>
      <c r="P75" s="300">
        <f t="shared" si="5"/>
        <v>0</v>
      </c>
      <c r="Q75" s="300">
        <f t="shared" si="13"/>
        <v>0</v>
      </c>
      <c r="R75" s="298">
        <f t="shared" si="14"/>
        <v>0</v>
      </c>
      <c r="S75" s="298"/>
    </row>
    <row r="76" spans="2:19" x14ac:dyDescent="0.25">
      <c r="B76" s="297"/>
      <c r="C76" s="301" t="s">
        <v>165</v>
      </c>
      <c r="D76" s="301" t="s">
        <v>93</v>
      </c>
      <c r="E76" s="302">
        <f t="shared" si="4"/>
        <v>0</v>
      </c>
      <c r="F76" s="302" t="str">
        <f t="shared" si="6"/>
        <v>X</v>
      </c>
      <c r="G76" s="303" t="str">
        <f t="shared" si="15"/>
        <v/>
      </c>
      <c r="H76" s="238">
        <v>1000</v>
      </c>
      <c r="K76" s="238">
        <f t="shared" ref="K76:K139" si="16">IF(ISERROR(AVERAGE(H76:J76)),"0",(AVERAGE(H76:J76)))</f>
        <v>1000</v>
      </c>
      <c r="L76" s="296"/>
      <c r="M76" s="296"/>
      <c r="N76" s="296"/>
      <c r="O76" s="300">
        <f t="shared" si="12"/>
        <v>0</v>
      </c>
      <c r="P76" s="300">
        <f t="shared" si="5"/>
        <v>0</v>
      </c>
      <c r="Q76" s="300">
        <f t="shared" si="13"/>
        <v>0</v>
      </c>
      <c r="R76" s="298">
        <f t="shared" si="14"/>
        <v>0</v>
      </c>
      <c r="S76" s="298"/>
    </row>
    <row r="77" spans="2:19" x14ac:dyDescent="0.25">
      <c r="B77" s="297"/>
      <c r="C77" t="s">
        <v>166</v>
      </c>
      <c r="D77" t="s">
        <v>115</v>
      </c>
      <c r="E77" s="255">
        <f t="shared" si="4"/>
        <v>0</v>
      </c>
      <c r="F77" s="255" t="str">
        <f t="shared" si="6"/>
        <v>X</v>
      </c>
      <c r="G77" s="298" t="str">
        <f t="shared" si="15"/>
        <v/>
      </c>
      <c r="H77" s="238">
        <v>55</v>
      </c>
      <c r="K77" s="238">
        <f t="shared" si="16"/>
        <v>55</v>
      </c>
      <c r="L77" s="296"/>
      <c r="M77" s="296"/>
      <c r="N77" s="296"/>
      <c r="O77" s="300">
        <f t="shared" si="12"/>
        <v>0</v>
      </c>
      <c r="P77" s="300">
        <f t="shared" si="5"/>
        <v>0</v>
      </c>
      <c r="Q77" s="300">
        <f t="shared" si="13"/>
        <v>0</v>
      </c>
      <c r="R77" s="298">
        <f t="shared" si="14"/>
        <v>0</v>
      </c>
      <c r="S77" s="298"/>
    </row>
    <row r="78" spans="2:19" x14ac:dyDescent="0.25">
      <c r="B78" s="297"/>
      <c r="C78" s="301" t="s">
        <v>167</v>
      </c>
      <c r="D78" s="301" t="s">
        <v>93</v>
      </c>
      <c r="E78" s="302">
        <f t="shared" si="4"/>
        <v>0</v>
      </c>
      <c r="F78" s="302" t="str">
        <f t="shared" si="6"/>
        <v>X</v>
      </c>
      <c r="G78" s="303" t="str">
        <f t="shared" si="15"/>
        <v/>
      </c>
      <c r="H78" s="238">
        <v>200</v>
      </c>
      <c r="K78" s="238">
        <f t="shared" si="16"/>
        <v>200</v>
      </c>
      <c r="L78" s="296"/>
      <c r="M78" s="296"/>
      <c r="N78" s="296"/>
      <c r="O78" s="300">
        <f t="shared" si="12"/>
        <v>0</v>
      </c>
      <c r="P78" s="300">
        <f t="shared" si="5"/>
        <v>0</v>
      </c>
      <c r="Q78" s="300">
        <f t="shared" si="13"/>
        <v>0</v>
      </c>
      <c r="R78" s="298">
        <f t="shared" si="14"/>
        <v>0</v>
      </c>
      <c r="S78" s="298"/>
    </row>
    <row r="79" spans="2:19" x14ac:dyDescent="0.25">
      <c r="B79" s="297"/>
      <c r="C79" t="s">
        <v>168</v>
      </c>
      <c r="D79" t="s">
        <v>93</v>
      </c>
      <c r="E79" s="255">
        <f t="shared" ref="E79:E143" si="17">IF(L79&lt;&gt;"",ROUND(L79+M79,0),ROUND(M79+L79,0))</f>
        <v>0</v>
      </c>
      <c r="F79" s="255" t="str">
        <f t="shared" ref="F79:F143" si="18">IF(AND(L79=0,M79=0),"X","")</f>
        <v>X</v>
      </c>
      <c r="G79" s="298" t="str">
        <f t="shared" si="15"/>
        <v/>
      </c>
      <c r="H79" s="238">
        <v>900</v>
      </c>
      <c r="K79" s="238">
        <f t="shared" si="16"/>
        <v>900</v>
      </c>
      <c r="L79" s="296"/>
      <c r="M79" s="296"/>
      <c r="N79" s="296"/>
      <c r="O79" s="300">
        <f t="shared" si="12"/>
        <v>0</v>
      </c>
      <c r="P79" s="300">
        <f t="shared" ref="P79:P143" si="19">M79*K79</f>
        <v>0</v>
      </c>
      <c r="Q79" s="300">
        <f t="shared" si="13"/>
        <v>0</v>
      </c>
      <c r="R79" s="298">
        <f t="shared" si="14"/>
        <v>0</v>
      </c>
      <c r="S79" s="298"/>
    </row>
    <row r="80" spans="2:19" x14ac:dyDescent="0.25">
      <c r="B80" s="297"/>
      <c r="C80" s="301" t="s">
        <v>169</v>
      </c>
      <c r="D80" s="301" t="s">
        <v>170</v>
      </c>
      <c r="E80" s="302">
        <f t="shared" si="17"/>
        <v>0</v>
      </c>
      <c r="F80" s="302" t="str">
        <f t="shared" si="18"/>
        <v>X</v>
      </c>
      <c r="G80" s="303" t="str">
        <f t="shared" si="15"/>
        <v/>
      </c>
      <c r="H80" s="238">
        <v>60</v>
      </c>
      <c r="K80" s="238">
        <f t="shared" si="16"/>
        <v>60</v>
      </c>
      <c r="L80" s="296"/>
      <c r="M80" s="296"/>
      <c r="N80" s="296"/>
      <c r="O80" s="300">
        <f t="shared" si="12"/>
        <v>0</v>
      </c>
      <c r="P80" s="300">
        <f t="shared" si="19"/>
        <v>0</v>
      </c>
      <c r="Q80" s="300">
        <f t="shared" si="13"/>
        <v>0</v>
      </c>
      <c r="R80" s="298">
        <f t="shared" si="14"/>
        <v>0</v>
      </c>
      <c r="S80" s="298"/>
    </row>
    <row r="81" spans="2:19" x14ac:dyDescent="0.25">
      <c r="B81" s="297"/>
      <c r="C81" t="s">
        <v>171</v>
      </c>
      <c r="D81" t="s">
        <v>172</v>
      </c>
      <c r="E81" s="255">
        <f t="shared" si="17"/>
        <v>0</v>
      </c>
      <c r="F81" s="255" t="str">
        <f t="shared" si="18"/>
        <v>X</v>
      </c>
      <c r="G81" s="298" t="str">
        <f t="shared" si="15"/>
        <v/>
      </c>
      <c r="H81" s="238">
        <v>6.5</v>
      </c>
      <c r="K81" s="238">
        <f t="shared" si="16"/>
        <v>6.5</v>
      </c>
      <c r="L81" s="296"/>
      <c r="M81" s="296"/>
      <c r="N81" s="296"/>
      <c r="O81" s="300">
        <f t="shared" si="12"/>
        <v>0</v>
      </c>
      <c r="P81" s="300">
        <f t="shared" si="19"/>
        <v>0</v>
      </c>
      <c r="Q81" s="300">
        <f t="shared" si="13"/>
        <v>0</v>
      </c>
      <c r="R81" s="298">
        <f t="shared" si="14"/>
        <v>0</v>
      </c>
      <c r="S81" s="298"/>
    </row>
    <row r="82" spans="2:19" x14ac:dyDescent="0.25">
      <c r="B82" s="297"/>
      <c r="C82" s="301" t="s">
        <v>173</v>
      </c>
      <c r="D82" s="301" t="s">
        <v>174</v>
      </c>
      <c r="E82" s="302">
        <f t="shared" si="17"/>
        <v>0</v>
      </c>
      <c r="F82" s="302" t="str">
        <f t="shared" si="18"/>
        <v>X</v>
      </c>
      <c r="G82" s="303" t="str">
        <f t="shared" si="15"/>
        <v/>
      </c>
      <c r="H82" s="238">
        <v>125</v>
      </c>
      <c r="K82" s="238">
        <f t="shared" si="16"/>
        <v>125</v>
      </c>
      <c r="L82" s="296"/>
      <c r="M82" s="296"/>
      <c r="N82" s="296"/>
      <c r="O82" s="300">
        <f t="shared" si="12"/>
        <v>0</v>
      </c>
      <c r="P82" s="300">
        <f t="shared" si="19"/>
        <v>0</v>
      </c>
      <c r="Q82" s="300">
        <f t="shared" si="13"/>
        <v>0</v>
      </c>
      <c r="R82" s="298">
        <f t="shared" si="14"/>
        <v>0</v>
      </c>
      <c r="S82" s="298"/>
    </row>
    <row r="83" spans="2:19" x14ac:dyDescent="0.25">
      <c r="B83" s="297"/>
      <c r="C83" t="s">
        <v>175</v>
      </c>
      <c r="D83" t="s">
        <v>174</v>
      </c>
      <c r="E83" s="255">
        <f t="shared" si="17"/>
        <v>0</v>
      </c>
      <c r="F83" s="255" t="str">
        <f t="shared" si="18"/>
        <v>X</v>
      </c>
      <c r="G83" s="298" t="str">
        <f t="shared" si="15"/>
        <v/>
      </c>
      <c r="H83" s="238">
        <v>80</v>
      </c>
      <c r="K83" s="238">
        <f t="shared" si="16"/>
        <v>80</v>
      </c>
      <c r="L83" s="296"/>
      <c r="M83" s="296"/>
      <c r="N83" s="296"/>
      <c r="O83" s="300">
        <f t="shared" si="12"/>
        <v>0</v>
      </c>
      <c r="P83" s="300">
        <f t="shared" si="19"/>
        <v>0</v>
      </c>
      <c r="Q83" s="300">
        <f t="shared" si="13"/>
        <v>0</v>
      </c>
      <c r="R83" s="298">
        <f t="shared" si="14"/>
        <v>0</v>
      </c>
      <c r="S83" s="298"/>
    </row>
    <row r="84" spans="2:19" x14ac:dyDescent="0.25">
      <c r="B84" s="297"/>
      <c r="C84" s="301" t="s">
        <v>176</v>
      </c>
      <c r="D84" s="301" t="s">
        <v>124</v>
      </c>
      <c r="E84" s="302">
        <f t="shared" si="17"/>
        <v>0</v>
      </c>
      <c r="F84" s="302" t="str">
        <f t="shared" si="18"/>
        <v>X</v>
      </c>
      <c r="G84" s="303" t="str">
        <f t="shared" si="15"/>
        <v/>
      </c>
      <c r="H84" s="238">
        <v>39</v>
      </c>
      <c r="K84" s="238">
        <f t="shared" si="16"/>
        <v>39</v>
      </c>
      <c r="L84" s="296"/>
      <c r="M84" s="296"/>
      <c r="N84" s="296"/>
      <c r="O84" s="300">
        <f t="shared" si="12"/>
        <v>0</v>
      </c>
      <c r="P84" s="300">
        <f t="shared" si="19"/>
        <v>0</v>
      </c>
      <c r="Q84" s="300">
        <f t="shared" si="13"/>
        <v>0</v>
      </c>
      <c r="R84" s="298">
        <f t="shared" si="14"/>
        <v>0</v>
      </c>
      <c r="S84" s="298"/>
    </row>
    <row r="85" spans="2:19" x14ac:dyDescent="0.25">
      <c r="B85" s="290" t="s">
        <v>177</v>
      </c>
      <c r="C85" s="291"/>
      <c r="D85" s="291"/>
      <c r="E85" s="292">
        <f t="shared" si="17"/>
        <v>0</v>
      </c>
      <c r="F85" s="292"/>
      <c r="G85" s="293" t="str">
        <f t="shared" si="15"/>
        <v/>
      </c>
      <c r="L85" s="296"/>
      <c r="M85" s="296"/>
      <c r="N85" s="296"/>
      <c r="O85" s="300">
        <f t="shared" si="12"/>
        <v>0</v>
      </c>
      <c r="P85" s="300">
        <f t="shared" si="19"/>
        <v>0</v>
      </c>
      <c r="Q85" s="300">
        <f t="shared" si="13"/>
        <v>0</v>
      </c>
      <c r="R85" s="298">
        <f t="shared" si="14"/>
        <v>0</v>
      </c>
      <c r="S85" s="298"/>
    </row>
    <row r="86" spans="2:19" x14ac:dyDescent="0.25">
      <c r="B86" s="297"/>
      <c r="C86" s="301" t="s">
        <v>178</v>
      </c>
      <c r="D86" s="301" t="s">
        <v>93</v>
      </c>
      <c r="E86" s="302">
        <f t="shared" si="17"/>
        <v>0</v>
      </c>
      <c r="F86" s="302" t="str">
        <f t="shared" si="18"/>
        <v>X</v>
      </c>
      <c r="G86" s="303" t="str">
        <f t="shared" si="15"/>
        <v/>
      </c>
      <c r="H86" s="238">
        <v>250</v>
      </c>
      <c r="K86" s="238">
        <f t="shared" ref="K86:K88" si="20">IF(ISERROR(AVERAGE(H86:J86)),"0",(AVERAGE(H86:J86)))</f>
        <v>250</v>
      </c>
      <c r="L86" s="296"/>
      <c r="M86" s="296"/>
      <c r="N86" s="296"/>
      <c r="O86" s="300">
        <f t="shared" si="12"/>
        <v>0</v>
      </c>
      <c r="P86" s="300">
        <f t="shared" si="19"/>
        <v>0</v>
      </c>
      <c r="Q86" s="300">
        <f t="shared" si="13"/>
        <v>0</v>
      </c>
      <c r="R86" s="298">
        <f t="shared" si="14"/>
        <v>0</v>
      </c>
      <c r="S86" s="298"/>
    </row>
    <row r="87" spans="2:19" x14ac:dyDescent="0.25">
      <c r="B87" s="297"/>
      <c r="C87" t="s">
        <v>179</v>
      </c>
      <c r="D87" t="s">
        <v>93</v>
      </c>
      <c r="E87" s="255">
        <f t="shared" si="17"/>
        <v>0</v>
      </c>
      <c r="F87" s="255" t="str">
        <f t="shared" si="18"/>
        <v>X</v>
      </c>
      <c r="G87" s="298" t="str">
        <f t="shared" si="15"/>
        <v/>
      </c>
      <c r="H87" s="238">
        <v>480</v>
      </c>
      <c r="K87" s="238">
        <f t="shared" si="20"/>
        <v>480</v>
      </c>
      <c r="L87" s="296"/>
      <c r="M87" s="296"/>
      <c r="N87" s="296"/>
      <c r="O87" s="300">
        <f t="shared" si="12"/>
        <v>0</v>
      </c>
      <c r="P87" s="300">
        <f t="shared" si="19"/>
        <v>0</v>
      </c>
      <c r="Q87" s="300">
        <f t="shared" si="13"/>
        <v>0</v>
      </c>
      <c r="R87" s="298">
        <f t="shared" si="14"/>
        <v>0</v>
      </c>
      <c r="S87" s="298"/>
    </row>
    <row r="88" spans="2:19" x14ac:dyDescent="0.25">
      <c r="B88" s="297"/>
      <c r="C88" s="301" t="s">
        <v>180</v>
      </c>
      <c r="D88" s="301" t="s">
        <v>93</v>
      </c>
      <c r="E88" s="302">
        <f t="shared" si="17"/>
        <v>0</v>
      </c>
      <c r="F88" s="302" t="str">
        <f t="shared" si="18"/>
        <v>X</v>
      </c>
      <c r="G88" s="303" t="str">
        <f t="shared" si="15"/>
        <v/>
      </c>
      <c r="H88" s="299">
        <v>680</v>
      </c>
      <c r="K88" s="238">
        <f t="shared" si="20"/>
        <v>680</v>
      </c>
      <c r="L88" s="296"/>
      <c r="M88" s="296"/>
      <c r="N88" s="296"/>
      <c r="O88" s="300">
        <f t="shared" si="12"/>
        <v>0</v>
      </c>
      <c r="P88" s="300">
        <f t="shared" si="19"/>
        <v>0</v>
      </c>
      <c r="Q88" s="300">
        <f t="shared" si="13"/>
        <v>0</v>
      </c>
      <c r="R88" s="298">
        <f t="shared" si="14"/>
        <v>0</v>
      </c>
      <c r="S88" s="298"/>
    </row>
    <row r="89" spans="2:19" x14ac:dyDescent="0.25">
      <c r="B89" s="297"/>
      <c r="C89" t="s">
        <v>181</v>
      </c>
      <c r="D89" t="s">
        <v>93</v>
      </c>
      <c r="E89" s="255">
        <f>IF(L89&lt;&gt;"",ROUND(L89+M89,0),ROUND(M89+L89,0))</f>
        <v>0</v>
      </c>
      <c r="F89" s="255" t="str">
        <f>IF(AND(L89=0,M89=0),"X","")</f>
        <v>X</v>
      </c>
      <c r="G89" s="298" t="str">
        <f t="shared" si="15"/>
        <v/>
      </c>
      <c r="H89" s="299">
        <v>135</v>
      </c>
      <c r="K89" s="238">
        <f>IF(ISERROR(AVERAGE(H89:J89)),"0",(AVERAGE(H89:J89)))</f>
        <v>135</v>
      </c>
      <c r="L89" s="296"/>
      <c r="M89" s="296"/>
      <c r="N89" s="296"/>
      <c r="O89" s="300">
        <f>L89*K89</f>
        <v>0</v>
      </c>
      <c r="P89" s="300">
        <f>M89*K89</f>
        <v>0</v>
      </c>
      <c r="Q89" s="300">
        <f>N89*K89</f>
        <v>0</v>
      </c>
      <c r="R89" s="298">
        <f>((Q89*$R$5)+Q89)*$S$5</f>
        <v>0</v>
      </c>
      <c r="S89" s="298"/>
    </row>
    <row r="90" spans="2:19" x14ac:dyDescent="0.25">
      <c r="B90" s="297"/>
      <c r="C90" s="301" t="s">
        <v>182</v>
      </c>
      <c r="D90" s="301" t="s">
        <v>183</v>
      </c>
      <c r="E90" s="302">
        <f t="shared" si="17"/>
        <v>0</v>
      </c>
      <c r="F90" s="302" t="str">
        <f t="shared" si="18"/>
        <v>X</v>
      </c>
      <c r="G90" s="303" t="str">
        <f t="shared" si="15"/>
        <v/>
      </c>
      <c r="H90" s="238">
        <v>99</v>
      </c>
      <c r="K90" s="238">
        <f t="shared" si="16"/>
        <v>99</v>
      </c>
      <c r="L90" s="296"/>
      <c r="M90" s="296"/>
      <c r="N90" s="296"/>
      <c r="O90" s="300">
        <f t="shared" si="12"/>
        <v>0</v>
      </c>
      <c r="P90" s="300">
        <f t="shared" si="19"/>
        <v>0</v>
      </c>
      <c r="Q90" s="300">
        <f t="shared" si="13"/>
        <v>0</v>
      </c>
      <c r="R90" s="298">
        <f t="shared" si="14"/>
        <v>0</v>
      </c>
      <c r="S90" s="298"/>
    </row>
    <row r="91" spans="2:19" x14ac:dyDescent="0.25">
      <c r="B91" s="297"/>
      <c r="F91" s="255" t="str">
        <f t="shared" si="18"/>
        <v>X</v>
      </c>
      <c r="G91" s="298" t="str">
        <f t="shared" si="15"/>
        <v/>
      </c>
      <c r="L91" s="296"/>
      <c r="M91" s="296"/>
      <c r="N91" s="296"/>
      <c r="O91" s="300"/>
      <c r="P91" s="300"/>
      <c r="Q91" s="300"/>
      <c r="R91" s="298">
        <f>((Q91*$R$5)+Q91)*$S$5</f>
        <v>0</v>
      </c>
      <c r="S91" s="298"/>
    </row>
    <row r="92" spans="2:19" x14ac:dyDescent="0.25">
      <c r="B92" s="297"/>
      <c r="E92" s="255">
        <f t="shared" si="17"/>
        <v>0</v>
      </c>
      <c r="F92" s="255" t="str">
        <f t="shared" si="18"/>
        <v>X</v>
      </c>
      <c r="G92" s="298" t="str">
        <f t="shared" si="15"/>
        <v/>
      </c>
      <c r="K92" s="238" t="str">
        <f t="shared" si="16"/>
        <v>0</v>
      </c>
      <c r="L92" s="296"/>
      <c r="M92" s="296"/>
      <c r="N92" s="296"/>
      <c r="O92" s="300">
        <f t="shared" si="12"/>
        <v>0</v>
      </c>
      <c r="P92" s="300">
        <f t="shared" si="19"/>
        <v>0</v>
      </c>
      <c r="Q92" s="300">
        <f t="shared" si="13"/>
        <v>0</v>
      </c>
      <c r="R92" s="298">
        <f t="shared" si="14"/>
        <v>0</v>
      </c>
      <c r="S92" s="298"/>
    </row>
    <row r="93" spans="2:19" x14ac:dyDescent="0.25">
      <c r="B93" s="297"/>
      <c r="E93" s="255">
        <f t="shared" si="17"/>
        <v>0</v>
      </c>
      <c r="F93" s="255" t="str">
        <f t="shared" si="18"/>
        <v>X</v>
      </c>
      <c r="G93" s="298" t="str">
        <f t="shared" si="15"/>
        <v/>
      </c>
      <c r="K93" s="238" t="str">
        <f t="shared" si="16"/>
        <v>0</v>
      </c>
      <c r="L93" s="296"/>
      <c r="M93" s="296"/>
      <c r="N93" s="296"/>
      <c r="O93" s="300">
        <f t="shared" si="12"/>
        <v>0</v>
      </c>
      <c r="P93" s="300">
        <f t="shared" si="19"/>
        <v>0</v>
      </c>
      <c r="Q93" s="300">
        <f t="shared" si="13"/>
        <v>0</v>
      </c>
      <c r="R93" s="298">
        <f t="shared" si="14"/>
        <v>0</v>
      </c>
      <c r="S93" s="298"/>
    </row>
    <row r="94" spans="2:19" x14ac:dyDescent="0.25">
      <c r="B94" s="297"/>
      <c r="E94" s="255">
        <f t="shared" si="17"/>
        <v>0</v>
      </c>
      <c r="F94" s="255" t="str">
        <f t="shared" si="18"/>
        <v>X</v>
      </c>
      <c r="G94" s="298" t="str">
        <f t="shared" si="15"/>
        <v/>
      </c>
      <c r="K94" s="238" t="str">
        <f t="shared" si="16"/>
        <v>0</v>
      </c>
      <c r="L94" s="296"/>
      <c r="M94" s="296"/>
      <c r="N94" s="296"/>
      <c r="O94" s="300">
        <f t="shared" si="12"/>
        <v>0</v>
      </c>
      <c r="P94" s="300">
        <f t="shared" si="19"/>
        <v>0</v>
      </c>
      <c r="Q94" s="300">
        <f t="shared" si="13"/>
        <v>0</v>
      </c>
      <c r="R94" s="298">
        <f t="shared" si="14"/>
        <v>0</v>
      </c>
      <c r="S94" s="298"/>
    </row>
    <row r="95" spans="2:19" x14ac:dyDescent="0.25">
      <c r="B95" s="297"/>
      <c r="E95" s="255">
        <f t="shared" si="17"/>
        <v>0</v>
      </c>
      <c r="F95" s="255" t="str">
        <f t="shared" si="18"/>
        <v>X</v>
      </c>
      <c r="G95" s="298" t="str">
        <f t="shared" si="15"/>
        <v/>
      </c>
      <c r="K95" s="238" t="str">
        <f t="shared" si="16"/>
        <v>0</v>
      </c>
      <c r="L95" s="296"/>
      <c r="M95" s="296"/>
      <c r="N95" s="296"/>
      <c r="O95" s="300">
        <f t="shared" si="12"/>
        <v>0</v>
      </c>
      <c r="P95" s="300">
        <f t="shared" si="19"/>
        <v>0</v>
      </c>
      <c r="Q95" s="300">
        <f t="shared" si="13"/>
        <v>0</v>
      </c>
      <c r="R95" s="298">
        <f t="shared" si="14"/>
        <v>0</v>
      </c>
      <c r="S95" s="298"/>
    </row>
    <row r="96" spans="2:19" x14ac:dyDescent="0.25">
      <c r="B96" s="297"/>
      <c r="E96" s="255">
        <f t="shared" si="17"/>
        <v>0</v>
      </c>
      <c r="F96" s="255" t="str">
        <f t="shared" si="18"/>
        <v>X</v>
      </c>
      <c r="G96" s="298" t="str">
        <f t="shared" si="15"/>
        <v/>
      </c>
      <c r="K96" s="238" t="str">
        <f t="shared" si="16"/>
        <v>0</v>
      </c>
      <c r="L96" s="296"/>
      <c r="M96" s="296"/>
      <c r="N96" s="296"/>
      <c r="O96" s="300">
        <f t="shared" si="12"/>
        <v>0</v>
      </c>
      <c r="P96" s="300">
        <f t="shared" si="19"/>
        <v>0</v>
      </c>
      <c r="Q96" s="300">
        <f t="shared" si="13"/>
        <v>0</v>
      </c>
      <c r="R96" s="298">
        <f t="shared" si="14"/>
        <v>0</v>
      </c>
      <c r="S96" s="298"/>
    </row>
    <row r="97" spans="2:19" ht="15" customHeight="1" x14ac:dyDescent="0.25">
      <c r="B97" s="297"/>
      <c r="E97" s="255">
        <f t="shared" si="17"/>
        <v>0</v>
      </c>
      <c r="F97" s="255" t="str">
        <f t="shared" si="18"/>
        <v>X</v>
      </c>
      <c r="G97" s="298" t="str">
        <f t="shared" si="15"/>
        <v/>
      </c>
      <c r="K97" s="238" t="str">
        <f t="shared" si="16"/>
        <v>0</v>
      </c>
      <c r="L97" s="296"/>
      <c r="M97" s="296"/>
      <c r="N97" s="296"/>
      <c r="O97" s="300">
        <f t="shared" si="12"/>
        <v>0</v>
      </c>
      <c r="P97" s="300">
        <f t="shared" si="19"/>
        <v>0</v>
      </c>
      <c r="Q97" s="300">
        <f t="shared" si="13"/>
        <v>0</v>
      </c>
      <c r="R97" s="298">
        <f t="shared" si="14"/>
        <v>0</v>
      </c>
      <c r="S97" s="298"/>
    </row>
    <row r="98" spans="2:19" x14ac:dyDescent="0.25">
      <c r="B98" s="297"/>
      <c r="E98" s="255">
        <f t="shared" si="17"/>
        <v>0</v>
      </c>
      <c r="F98" s="255" t="str">
        <f t="shared" si="18"/>
        <v>X</v>
      </c>
      <c r="G98" s="298" t="str">
        <f t="shared" si="15"/>
        <v/>
      </c>
      <c r="K98" s="238" t="str">
        <f t="shared" si="16"/>
        <v>0</v>
      </c>
      <c r="L98" s="296"/>
      <c r="M98" s="296"/>
      <c r="N98" s="296"/>
      <c r="O98" s="300">
        <f t="shared" si="12"/>
        <v>0</v>
      </c>
      <c r="P98" s="300">
        <f t="shared" si="19"/>
        <v>0</v>
      </c>
      <c r="Q98" s="300">
        <f t="shared" si="13"/>
        <v>0</v>
      </c>
      <c r="R98" s="298">
        <f t="shared" si="14"/>
        <v>0</v>
      </c>
      <c r="S98" s="298"/>
    </row>
    <row r="99" spans="2:19" x14ac:dyDescent="0.25">
      <c r="B99" s="297"/>
      <c r="E99" s="255">
        <f t="shared" si="17"/>
        <v>0</v>
      </c>
      <c r="F99" s="255" t="str">
        <f t="shared" si="18"/>
        <v>X</v>
      </c>
      <c r="G99" s="298" t="str">
        <f t="shared" si="15"/>
        <v/>
      </c>
      <c r="K99" s="238" t="str">
        <f t="shared" si="16"/>
        <v>0</v>
      </c>
      <c r="L99" s="296"/>
      <c r="M99" s="296"/>
      <c r="N99" s="296"/>
      <c r="O99" s="300">
        <f t="shared" si="12"/>
        <v>0</v>
      </c>
      <c r="P99" s="300">
        <f t="shared" si="19"/>
        <v>0</v>
      </c>
      <c r="Q99" s="300">
        <f t="shared" si="13"/>
        <v>0</v>
      </c>
      <c r="R99" s="298">
        <f t="shared" si="14"/>
        <v>0</v>
      </c>
      <c r="S99" s="298"/>
    </row>
    <row r="100" spans="2:19" x14ac:dyDescent="0.25">
      <c r="B100" s="297"/>
      <c r="E100" s="255">
        <f t="shared" si="17"/>
        <v>0</v>
      </c>
      <c r="F100" s="255" t="str">
        <f t="shared" si="18"/>
        <v>X</v>
      </c>
      <c r="G100" s="298" t="str">
        <f t="shared" si="15"/>
        <v/>
      </c>
      <c r="K100" s="238" t="str">
        <f t="shared" si="16"/>
        <v>0</v>
      </c>
      <c r="L100" s="296"/>
      <c r="M100" s="296"/>
      <c r="N100" s="296"/>
      <c r="O100" s="300">
        <f t="shared" si="12"/>
        <v>0</v>
      </c>
      <c r="P100" s="300">
        <f t="shared" si="19"/>
        <v>0</v>
      </c>
      <c r="Q100" s="300">
        <f t="shared" si="13"/>
        <v>0</v>
      </c>
      <c r="R100" s="298">
        <f t="shared" si="14"/>
        <v>0</v>
      </c>
      <c r="S100" s="298"/>
    </row>
    <row r="101" spans="2:19" x14ac:dyDescent="0.25">
      <c r="B101" s="297"/>
      <c r="E101" s="255">
        <f t="shared" si="17"/>
        <v>0</v>
      </c>
      <c r="F101" s="255" t="str">
        <f t="shared" si="18"/>
        <v>X</v>
      </c>
      <c r="G101" s="298" t="str">
        <f t="shared" si="15"/>
        <v/>
      </c>
      <c r="K101" s="238" t="str">
        <f t="shared" si="16"/>
        <v>0</v>
      </c>
      <c r="L101" s="296"/>
      <c r="M101" s="296"/>
      <c r="N101" s="296"/>
      <c r="O101" s="300">
        <f t="shared" si="12"/>
        <v>0</v>
      </c>
      <c r="P101" s="300">
        <f t="shared" si="19"/>
        <v>0</v>
      </c>
      <c r="Q101" s="300">
        <f t="shared" si="13"/>
        <v>0</v>
      </c>
      <c r="R101" s="298">
        <f t="shared" si="14"/>
        <v>0</v>
      </c>
      <c r="S101" s="298"/>
    </row>
    <row r="102" spans="2:19" x14ac:dyDescent="0.25">
      <c r="B102" s="297"/>
      <c r="E102" s="255">
        <f t="shared" si="17"/>
        <v>0</v>
      </c>
      <c r="F102" s="255" t="str">
        <f t="shared" si="18"/>
        <v>X</v>
      </c>
      <c r="G102" s="298" t="str">
        <f t="shared" si="15"/>
        <v/>
      </c>
      <c r="K102" s="238" t="str">
        <f t="shared" si="16"/>
        <v>0</v>
      </c>
      <c r="L102" s="296"/>
      <c r="M102" s="296"/>
      <c r="N102" s="296"/>
      <c r="O102" s="300">
        <f t="shared" si="12"/>
        <v>0</v>
      </c>
      <c r="P102" s="300">
        <f t="shared" si="19"/>
        <v>0</v>
      </c>
      <c r="Q102" s="300">
        <f t="shared" si="13"/>
        <v>0</v>
      </c>
      <c r="R102" s="298">
        <f t="shared" si="14"/>
        <v>0</v>
      </c>
      <c r="S102" s="298"/>
    </row>
    <row r="103" spans="2:19" x14ac:dyDescent="0.25">
      <c r="B103" s="297"/>
      <c r="E103" s="255">
        <f t="shared" si="17"/>
        <v>0</v>
      </c>
      <c r="F103" s="255" t="str">
        <f t="shared" si="18"/>
        <v>X</v>
      </c>
      <c r="G103" s="298" t="str">
        <f t="shared" si="15"/>
        <v/>
      </c>
      <c r="K103" s="238" t="str">
        <f t="shared" si="16"/>
        <v>0</v>
      </c>
      <c r="L103" s="296"/>
      <c r="M103" s="296"/>
      <c r="N103" s="296"/>
      <c r="O103" s="300">
        <f t="shared" si="12"/>
        <v>0</v>
      </c>
      <c r="P103" s="300">
        <f t="shared" si="19"/>
        <v>0</v>
      </c>
      <c r="Q103" s="300">
        <f t="shared" si="13"/>
        <v>0</v>
      </c>
      <c r="R103" s="298">
        <f t="shared" si="14"/>
        <v>0</v>
      </c>
      <c r="S103" s="298"/>
    </row>
    <row r="104" spans="2:19" x14ac:dyDescent="0.25">
      <c r="B104" s="297"/>
      <c r="E104" s="255">
        <f t="shared" si="17"/>
        <v>0</v>
      </c>
      <c r="F104" s="255" t="str">
        <f t="shared" si="18"/>
        <v>X</v>
      </c>
      <c r="G104" s="298" t="str">
        <f t="shared" si="15"/>
        <v/>
      </c>
      <c r="K104" s="238" t="str">
        <f t="shared" si="16"/>
        <v>0</v>
      </c>
      <c r="L104" s="296"/>
      <c r="M104" s="296"/>
      <c r="N104" s="296"/>
      <c r="O104" s="300">
        <f t="shared" si="12"/>
        <v>0</v>
      </c>
      <c r="P104" s="300">
        <f t="shared" si="19"/>
        <v>0</v>
      </c>
      <c r="Q104" s="300">
        <f t="shared" si="13"/>
        <v>0</v>
      </c>
      <c r="R104" s="298">
        <f t="shared" si="14"/>
        <v>0</v>
      </c>
      <c r="S104" s="298"/>
    </row>
    <row r="105" spans="2:19" x14ac:dyDescent="0.25">
      <c r="B105" s="297"/>
      <c r="E105" s="255">
        <f t="shared" si="17"/>
        <v>0</v>
      </c>
      <c r="F105" s="255" t="str">
        <f t="shared" si="18"/>
        <v>X</v>
      </c>
      <c r="G105" s="298" t="str">
        <f t="shared" si="15"/>
        <v/>
      </c>
      <c r="K105" s="238" t="str">
        <f t="shared" si="16"/>
        <v>0</v>
      </c>
      <c r="L105" s="296"/>
      <c r="M105" s="296"/>
      <c r="N105" s="296"/>
      <c r="O105" s="300">
        <f t="shared" si="12"/>
        <v>0</v>
      </c>
      <c r="P105" s="300">
        <f t="shared" si="19"/>
        <v>0</v>
      </c>
      <c r="Q105" s="300">
        <f t="shared" si="13"/>
        <v>0</v>
      </c>
      <c r="R105" s="298">
        <f t="shared" si="14"/>
        <v>0</v>
      </c>
      <c r="S105" s="298"/>
    </row>
    <row r="106" spans="2:19" x14ac:dyDescent="0.25">
      <c r="B106" s="297"/>
      <c r="E106" s="255">
        <f t="shared" si="17"/>
        <v>0</v>
      </c>
      <c r="F106" s="255" t="str">
        <f t="shared" si="18"/>
        <v>X</v>
      </c>
      <c r="G106" s="298" t="str">
        <f t="shared" si="15"/>
        <v/>
      </c>
      <c r="K106" s="238" t="str">
        <f t="shared" si="16"/>
        <v>0</v>
      </c>
      <c r="L106" s="296"/>
      <c r="M106" s="296"/>
      <c r="N106" s="296"/>
      <c r="O106" s="300">
        <f t="shared" si="12"/>
        <v>0</v>
      </c>
      <c r="P106" s="300">
        <f t="shared" si="19"/>
        <v>0</v>
      </c>
      <c r="Q106" s="300">
        <f t="shared" si="13"/>
        <v>0</v>
      </c>
      <c r="R106" s="298">
        <f t="shared" si="14"/>
        <v>0</v>
      </c>
      <c r="S106" s="298"/>
    </row>
    <row r="107" spans="2:19" x14ac:dyDescent="0.25">
      <c r="B107" s="297"/>
      <c r="E107" s="255">
        <f t="shared" si="17"/>
        <v>0</v>
      </c>
      <c r="F107" s="255" t="str">
        <f t="shared" si="18"/>
        <v>X</v>
      </c>
      <c r="G107" s="298" t="str">
        <f t="shared" si="15"/>
        <v/>
      </c>
      <c r="K107" s="238" t="str">
        <f t="shared" si="16"/>
        <v>0</v>
      </c>
      <c r="L107" s="296"/>
      <c r="M107" s="296"/>
      <c r="N107" s="296"/>
      <c r="O107" s="300">
        <f t="shared" si="12"/>
        <v>0</v>
      </c>
      <c r="P107" s="300">
        <f t="shared" si="19"/>
        <v>0</v>
      </c>
      <c r="Q107" s="300">
        <f t="shared" si="13"/>
        <v>0</v>
      </c>
      <c r="R107" s="298">
        <f t="shared" si="14"/>
        <v>0</v>
      </c>
      <c r="S107" s="298"/>
    </row>
    <row r="108" spans="2:19" x14ac:dyDescent="0.25">
      <c r="B108" s="297"/>
      <c r="E108" s="255">
        <f t="shared" si="17"/>
        <v>0</v>
      </c>
      <c r="F108" s="255" t="str">
        <f t="shared" si="18"/>
        <v>X</v>
      </c>
      <c r="G108" s="298" t="str">
        <f t="shared" si="15"/>
        <v/>
      </c>
      <c r="K108" s="238" t="str">
        <f t="shared" si="16"/>
        <v>0</v>
      </c>
      <c r="L108" s="296"/>
      <c r="M108" s="296"/>
      <c r="N108" s="296"/>
      <c r="O108" s="300">
        <f t="shared" si="12"/>
        <v>0</v>
      </c>
      <c r="P108" s="300">
        <f t="shared" si="19"/>
        <v>0</v>
      </c>
      <c r="Q108" s="300">
        <f t="shared" si="13"/>
        <v>0</v>
      </c>
      <c r="R108" s="298">
        <f t="shared" si="14"/>
        <v>0</v>
      </c>
      <c r="S108" s="298"/>
    </row>
    <row r="109" spans="2:19" x14ac:dyDescent="0.25">
      <c r="B109" s="297"/>
      <c r="E109" s="255">
        <f t="shared" si="17"/>
        <v>0</v>
      </c>
      <c r="F109" s="255" t="str">
        <f t="shared" si="18"/>
        <v>X</v>
      </c>
      <c r="G109" s="298" t="str">
        <f t="shared" si="15"/>
        <v/>
      </c>
      <c r="K109" s="238" t="str">
        <f t="shared" si="16"/>
        <v>0</v>
      </c>
      <c r="L109" s="296"/>
      <c r="M109" s="296"/>
      <c r="N109" s="296"/>
      <c r="O109" s="300">
        <f t="shared" si="12"/>
        <v>0</v>
      </c>
      <c r="P109" s="300">
        <f t="shared" si="19"/>
        <v>0</v>
      </c>
      <c r="Q109" s="300">
        <f t="shared" si="13"/>
        <v>0</v>
      </c>
      <c r="R109" s="298">
        <f t="shared" si="14"/>
        <v>0</v>
      </c>
      <c r="S109" s="298"/>
    </row>
    <row r="110" spans="2:19" x14ac:dyDescent="0.25">
      <c r="B110" s="297"/>
      <c r="E110" s="255">
        <f t="shared" si="17"/>
        <v>0</v>
      </c>
      <c r="F110" s="255" t="str">
        <f t="shared" si="18"/>
        <v>X</v>
      </c>
      <c r="G110" s="298" t="str">
        <f t="shared" si="15"/>
        <v/>
      </c>
      <c r="K110" s="238" t="str">
        <f t="shared" si="16"/>
        <v>0</v>
      </c>
      <c r="L110" s="296"/>
      <c r="M110" s="296"/>
      <c r="N110" s="296"/>
      <c r="O110" s="300">
        <f t="shared" si="12"/>
        <v>0</v>
      </c>
      <c r="P110" s="300">
        <f t="shared" si="19"/>
        <v>0</v>
      </c>
      <c r="Q110" s="300">
        <f t="shared" si="13"/>
        <v>0</v>
      </c>
      <c r="R110" s="298">
        <f t="shared" si="14"/>
        <v>0</v>
      </c>
      <c r="S110" s="298"/>
    </row>
    <row r="111" spans="2:19" x14ac:dyDescent="0.25">
      <c r="B111" s="297"/>
      <c r="E111" s="255">
        <f t="shared" si="17"/>
        <v>0</v>
      </c>
      <c r="F111" s="255" t="str">
        <f t="shared" si="18"/>
        <v>X</v>
      </c>
      <c r="G111" s="298" t="str">
        <f t="shared" si="15"/>
        <v/>
      </c>
      <c r="K111" s="238" t="str">
        <f t="shared" si="16"/>
        <v>0</v>
      </c>
      <c r="L111" s="296"/>
      <c r="M111" s="296"/>
      <c r="N111" s="296"/>
      <c r="O111" s="300">
        <f t="shared" si="12"/>
        <v>0</v>
      </c>
      <c r="P111" s="300">
        <f t="shared" si="19"/>
        <v>0</v>
      </c>
      <c r="Q111" s="300">
        <f t="shared" si="13"/>
        <v>0</v>
      </c>
      <c r="R111" s="298">
        <f t="shared" si="14"/>
        <v>0</v>
      </c>
      <c r="S111" s="298"/>
    </row>
    <row r="112" spans="2:19" x14ac:dyDescent="0.25">
      <c r="B112" s="297"/>
      <c r="E112" s="255">
        <f t="shared" si="17"/>
        <v>0</v>
      </c>
      <c r="F112" s="255" t="str">
        <f t="shared" si="18"/>
        <v>X</v>
      </c>
      <c r="G112" s="298" t="str">
        <f t="shared" si="15"/>
        <v/>
      </c>
      <c r="K112" s="238" t="str">
        <f t="shared" si="16"/>
        <v>0</v>
      </c>
      <c r="L112" s="296"/>
      <c r="M112" s="296"/>
      <c r="N112" s="296"/>
      <c r="O112" s="300">
        <f t="shared" si="12"/>
        <v>0</v>
      </c>
      <c r="P112" s="300">
        <f t="shared" si="19"/>
        <v>0</v>
      </c>
      <c r="Q112" s="300">
        <f t="shared" si="13"/>
        <v>0</v>
      </c>
      <c r="R112" s="298">
        <f t="shared" si="14"/>
        <v>0</v>
      </c>
      <c r="S112" s="298"/>
    </row>
    <row r="113" spans="2:19" x14ac:dyDescent="0.25">
      <c r="B113" s="297"/>
      <c r="E113" s="255">
        <f t="shared" si="17"/>
        <v>0</v>
      </c>
      <c r="F113" s="255" t="str">
        <f t="shared" si="18"/>
        <v>X</v>
      </c>
      <c r="G113" s="298" t="str">
        <f t="shared" si="15"/>
        <v/>
      </c>
      <c r="K113" s="238" t="str">
        <f t="shared" si="16"/>
        <v>0</v>
      </c>
      <c r="L113" s="296"/>
      <c r="M113" s="296"/>
      <c r="N113" s="296"/>
      <c r="O113" s="300">
        <f t="shared" si="12"/>
        <v>0</v>
      </c>
      <c r="P113" s="300">
        <f t="shared" si="19"/>
        <v>0</v>
      </c>
      <c r="Q113" s="300">
        <f t="shared" si="13"/>
        <v>0</v>
      </c>
      <c r="R113" s="298">
        <f t="shared" si="14"/>
        <v>0</v>
      </c>
      <c r="S113" s="298"/>
    </row>
    <row r="114" spans="2:19" x14ac:dyDescent="0.25">
      <c r="B114" s="297"/>
      <c r="E114" s="255">
        <f t="shared" si="17"/>
        <v>0</v>
      </c>
      <c r="F114" s="255" t="str">
        <f t="shared" si="18"/>
        <v>X</v>
      </c>
      <c r="G114" s="298" t="str">
        <f t="shared" si="15"/>
        <v/>
      </c>
      <c r="K114" s="238" t="str">
        <f t="shared" si="16"/>
        <v>0</v>
      </c>
      <c r="L114" s="296"/>
      <c r="M114" s="296"/>
      <c r="N114" s="296"/>
      <c r="O114" s="300">
        <f t="shared" si="12"/>
        <v>0</v>
      </c>
      <c r="P114" s="300">
        <f t="shared" si="19"/>
        <v>0</v>
      </c>
      <c r="Q114" s="300">
        <f t="shared" si="13"/>
        <v>0</v>
      </c>
      <c r="R114" s="298">
        <f t="shared" si="14"/>
        <v>0</v>
      </c>
      <c r="S114" s="298"/>
    </row>
    <row r="115" spans="2:19" x14ac:dyDescent="0.25">
      <c r="B115" s="297"/>
      <c r="E115" s="255">
        <f t="shared" si="17"/>
        <v>0</v>
      </c>
      <c r="F115" s="255" t="str">
        <f t="shared" si="18"/>
        <v>X</v>
      </c>
      <c r="G115" s="298" t="str">
        <f t="shared" si="15"/>
        <v/>
      </c>
      <c r="K115" s="238" t="str">
        <f t="shared" si="16"/>
        <v>0</v>
      </c>
      <c r="L115" s="296"/>
      <c r="M115" s="296"/>
      <c r="N115" s="296"/>
      <c r="O115" s="300">
        <f t="shared" si="12"/>
        <v>0</v>
      </c>
      <c r="P115" s="300">
        <f t="shared" si="19"/>
        <v>0</v>
      </c>
      <c r="Q115" s="300">
        <f t="shared" si="13"/>
        <v>0</v>
      </c>
      <c r="R115" s="298">
        <f t="shared" si="14"/>
        <v>0</v>
      </c>
      <c r="S115" s="298"/>
    </row>
    <row r="116" spans="2:19" x14ac:dyDescent="0.25">
      <c r="B116" s="297"/>
      <c r="E116" s="255">
        <f t="shared" si="17"/>
        <v>0</v>
      </c>
      <c r="F116" s="255" t="str">
        <f t="shared" si="18"/>
        <v>X</v>
      </c>
      <c r="G116" s="298" t="str">
        <f t="shared" si="15"/>
        <v/>
      </c>
      <c r="K116" s="238" t="str">
        <f t="shared" si="16"/>
        <v>0</v>
      </c>
      <c r="L116" s="296"/>
      <c r="M116" s="296"/>
      <c r="N116" s="296"/>
      <c r="O116" s="300">
        <f t="shared" si="12"/>
        <v>0</v>
      </c>
      <c r="P116" s="300">
        <f t="shared" si="19"/>
        <v>0</v>
      </c>
      <c r="Q116" s="300">
        <f t="shared" si="13"/>
        <v>0</v>
      </c>
      <c r="R116" s="298">
        <f t="shared" si="14"/>
        <v>0</v>
      </c>
      <c r="S116" s="298"/>
    </row>
    <row r="117" spans="2:19" x14ac:dyDescent="0.25">
      <c r="B117" s="297"/>
      <c r="E117" s="255">
        <f t="shared" si="17"/>
        <v>0</v>
      </c>
      <c r="F117" s="255" t="str">
        <f t="shared" si="18"/>
        <v>X</v>
      </c>
      <c r="G117" s="298" t="str">
        <f t="shared" si="15"/>
        <v/>
      </c>
      <c r="K117" s="238" t="str">
        <f t="shared" si="16"/>
        <v>0</v>
      </c>
      <c r="L117" s="296"/>
      <c r="M117" s="296"/>
      <c r="N117" s="296"/>
      <c r="O117" s="300">
        <f t="shared" si="12"/>
        <v>0</v>
      </c>
      <c r="P117" s="300">
        <f t="shared" si="19"/>
        <v>0</v>
      </c>
      <c r="Q117" s="300">
        <f t="shared" si="13"/>
        <v>0</v>
      </c>
      <c r="R117" s="298">
        <f t="shared" si="14"/>
        <v>0</v>
      </c>
      <c r="S117" s="298"/>
    </row>
    <row r="118" spans="2:19" x14ac:dyDescent="0.25">
      <c r="B118" s="297"/>
      <c r="E118" s="255">
        <f t="shared" si="17"/>
        <v>0</v>
      </c>
      <c r="F118" s="255" t="str">
        <f t="shared" si="18"/>
        <v>X</v>
      </c>
      <c r="G118" s="298" t="str">
        <f t="shared" si="15"/>
        <v/>
      </c>
      <c r="K118" s="238" t="str">
        <f t="shared" si="16"/>
        <v>0</v>
      </c>
      <c r="L118" s="296"/>
      <c r="M118" s="296"/>
      <c r="N118" s="296"/>
      <c r="O118" s="300">
        <f t="shared" si="12"/>
        <v>0</v>
      </c>
      <c r="P118" s="300">
        <f t="shared" si="19"/>
        <v>0</v>
      </c>
      <c r="Q118" s="300">
        <f t="shared" si="13"/>
        <v>0</v>
      </c>
      <c r="R118" s="298">
        <f t="shared" si="14"/>
        <v>0</v>
      </c>
      <c r="S118" s="298"/>
    </row>
    <row r="119" spans="2:19" x14ac:dyDescent="0.25">
      <c r="B119" s="297"/>
      <c r="E119" s="255">
        <f t="shared" si="17"/>
        <v>0</v>
      </c>
      <c r="F119" s="255" t="str">
        <f t="shared" si="18"/>
        <v>X</v>
      </c>
      <c r="G119" s="298" t="str">
        <f t="shared" si="15"/>
        <v/>
      </c>
      <c r="K119" s="238" t="str">
        <f t="shared" si="16"/>
        <v>0</v>
      </c>
      <c r="L119" s="296"/>
      <c r="M119" s="296"/>
      <c r="N119" s="296"/>
      <c r="O119" s="300">
        <f t="shared" si="12"/>
        <v>0</v>
      </c>
      <c r="P119" s="300">
        <f t="shared" si="19"/>
        <v>0</v>
      </c>
      <c r="Q119" s="300">
        <f t="shared" si="13"/>
        <v>0</v>
      </c>
      <c r="R119" s="298">
        <f t="shared" si="14"/>
        <v>0</v>
      </c>
      <c r="S119" s="298"/>
    </row>
    <row r="120" spans="2:19" x14ac:dyDescent="0.25">
      <c r="B120" s="297"/>
      <c r="E120" s="255">
        <f t="shared" si="17"/>
        <v>0</v>
      </c>
      <c r="F120" s="255" t="str">
        <f t="shared" si="18"/>
        <v>X</v>
      </c>
      <c r="G120" s="298" t="str">
        <f t="shared" si="15"/>
        <v/>
      </c>
      <c r="K120" s="238" t="str">
        <f t="shared" si="16"/>
        <v>0</v>
      </c>
      <c r="L120" s="296"/>
      <c r="M120" s="296"/>
      <c r="N120" s="296"/>
      <c r="O120" s="300">
        <f t="shared" si="12"/>
        <v>0</v>
      </c>
      <c r="P120" s="300">
        <f t="shared" si="19"/>
        <v>0</v>
      </c>
      <c r="Q120" s="300">
        <f t="shared" si="13"/>
        <v>0</v>
      </c>
      <c r="R120" s="298">
        <f t="shared" si="14"/>
        <v>0</v>
      </c>
      <c r="S120" s="298"/>
    </row>
    <row r="121" spans="2:19" x14ac:dyDescent="0.25">
      <c r="B121" s="297"/>
      <c r="E121" s="255">
        <f t="shared" si="17"/>
        <v>0</v>
      </c>
      <c r="F121" s="255" t="str">
        <f t="shared" si="18"/>
        <v>X</v>
      </c>
      <c r="G121" s="298" t="str">
        <f t="shared" si="15"/>
        <v/>
      </c>
      <c r="K121" s="238" t="str">
        <f t="shared" si="16"/>
        <v>0</v>
      </c>
      <c r="L121" s="296"/>
      <c r="M121" s="296"/>
      <c r="N121" s="296"/>
      <c r="O121" s="300">
        <f t="shared" si="12"/>
        <v>0</v>
      </c>
      <c r="P121" s="300">
        <f t="shared" si="19"/>
        <v>0</v>
      </c>
      <c r="Q121" s="300">
        <f t="shared" si="13"/>
        <v>0</v>
      </c>
      <c r="R121" s="298">
        <f t="shared" si="14"/>
        <v>0</v>
      </c>
      <c r="S121" s="298"/>
    </row>
    <row r="122" spans="2:19" x14ac:dyDescent="0.25">
      <c r="B122" s="297"/>
      <c r="E122" s="255">
        <f t="shared" si="17"/>
        <v>0</v>
      </c>
      <c r="F122" s="255" t="str">
        <f t="shared" si="18"/>
        <v>X</v>
      </c>
      <c r="G122" s="298" t="str">
        <f t="shared" si="15"/>
        <v/>
      </c>
      <c r="K122" s="238" t="str">
        <f t="shared" si="16"/>
        <v>0</v>
      </c>
      <c r="L122" s="296"/>
      <c r="M122" s="296"/>
      <c r="N122" s="296"/>
      <c r="O122" s="300">
        <f t="shared" si="12"/>
        <v>0</v>
      </c>
      <c r="P122" s="300">
        <f t="shared" si="19"/>
        <v>0</v>
      </c>
      <c r="Q122" s="300">
        <f t="shared" si="13"/>
        <v>0</v>
      </c>
      <c r="R122" s="298">
        <f t="shared" si="14"/>
        <v>0</v>
      </c>
      <c r="S122" s="298"/>
    </row>
    <row r="123" spans="2:19" x14ac:dyDescent="0.25">
      <c r="B123" s="297"/>
      <c r="E123" s="255">
        <f t="shared" si="17"/>
        <v>0</v>
      </c>
      <c r="F123" s="255" t="str">
        <f t="shared" si="18"/>
        <v>X</v>
      </c>
      <c r="G123" s="298" t="str">
        <f t="shared" si="15"/>
        <v/>
      </c>
      <c r="K123" s="238" t="str">
        <f t="shared" si="16"/>
        <v>0</v>
      </c>
      <c r="L123" s="296"/>
      <c r="M123" s="296"/>
      <c r="N123" s="296"/>
      <c r="O123" s="300">
        <f t="shared" si="12"/>
        <v>0</v>
      </c>
      <c r="P123" s="300">
        <f t="shared" si="19"/>
        <v>0</v>
      </c>
      <c r="Q123" s="300">
        <f t="shared" si="13"/>
        <v>0</v>
      </c>
      <c r="R123" s="298">
        <f t="shared" si="14"/>
        <v>0</v>
      </c>
      <c r="S123" s="298"/>
    </row>
    <row r="124" spans="2:19" x14ac:dyDescent="0.25">
      <c r="B124" s="297"/>
      <c r="E124" s="255">
        <f t="shared" si="17"/>
        <v>0</v>
      </c>
      <c r="F124" s="255" t="str">
        <f t="shared" si="18"/>
        <v>X</v>
      </c>
      <c r="G124" s="298" t="str">
        <f t="shared" si="15"/>
        <v/>
      </c>
      <c r="K124" s="238" t="str">
        <f t="shared" si="16"/>
        <v>0</v>
      </c>
      <c r="L124" s="296"/>
      <c r="M124" s="296"/>
      <c r="N124" s="296"/>
      <c r="O124" s="300">
        <f t="shared" si="12"/>
        <v>0</v>
      </c>
      <c r="P124" s="300">
        <f t="shared" si="19"/>
        <v>0</v>
      </c>
      <c r="Q124" s="300">
        <f t="shared" si="13"/>
        <v>0</v>
      </c>
      <c r="R124" s="298">
        <f t="shared" si="14"/>
        <v>0</v>
      </c>
      <c r="S124" s="298"/>
    </row>
    <row r="125" spans="2:19" x14ac:dyDescent="0.25">
      <c r="B125" s="297"/>
      <c r="E125" s="255">
        <f t="shared" si="17"/>
        <v>0</v>
      </c>
      <c r="F125" s="255" t="str">
        <f t="shared" si="18"/>
        <v>X</v>
      </c>
      <c r="G125" s="298" t="str">
        <f t="shared" si="15"/>
        <v/>
      </c>
      <c r="K125" s="238" t="str">
        <f t="shared" si="16"/>
        <v>0</v>
      </c>
      <c r="L125" s="296"/>
      <c r="M125" s="296"/>
      <c r="N125" s="296"/>
      <c r="O125" s="300">
        <f t="shared" si="12"/>
        <v>0</v>
      </c>
      <c r="P125" s="300">
        <f t="shared" si="19"/>
        <v>0</v>
      </c>
      <c r="Q125" s="300">
        <f t="shared" si="13"/>
        <v>0</v>
      </c>
      <c r="R125" s="298">
        <f t="shared" si="14"/>
        <v>0</v>
      </c>
      <c r="S125" s="298"/>
    </row>
    <row r="126" spans="2:19" x14ac:dyDescent="0.25">
      <c r="B126" s="297"/>
      <c r="E126" s="255">
        <f t="shared" si="17"/>
        <v>0</v>
      </c>
      <c r="F126" s="255" t="str">
        <f t="shared" si="18"/>
        <v>X</v>
      </c>
      <c r="G126" s="298" t="str">
        <f t="shared" si="15"/>
        <v/>
      </c>
      <c r="K126" s="238" t="str">
        <f t="shared" si="16"/>
        <v>0</v>
      </c>
      <c r="L126" s="296"/>
      <c r="M126" s="296"/>
      <c r="N126" s="296"/>
      <c r="O126" s="300">
        <f t="shared" si="12"/>
        <v>0</v>
      </c>
      <c r="P126" s="300">
        <f t="shared" si="19"/>
        <v>0</v>
      </c>
      <c r="Q126" s="300">
        <f t="shared" si="13"/>
        <v>0</v>
      </c>
      <c r="R126" s="298">
        <f t="shared" si="14"/>
        <v>0</v>
      </c>
      <c r="S126" s="298"/>
    </row>
    <row r="127" spans="2:19" x14ac:dyDescent="0.25">
      <c r="B127" s="297"/>
      <c r="E127" s="255">
        <f t="shared" si="17"/>
        <v>0</v>
      </c>
      <c r="F127" s="255" t="str">
        <f t="shared" si="18"/>
        <v>X</v>
      </c>
      <c r="G127" s="298" t="str">
        <f t="shared" si="15"/>
        <v/>
      </c>
      <c r="K127" s="238" t="str">
        <f t="shared" si="16"/>
        <v>0</v>
      </c>
      <c r="L127" s="296"/>
      <c r="M127" s="296"/>
      <c r="N127" s="296"/>
      <c r="O127" s="300">
        <f t="shared" si="12"/>
        <v>0</v>
      </c>
      <c r="P127" s="300">
        <f t="shared" si="19"/>
        <v>0</v>
      </c>
      <c r="Q127" s="300">
        <f t="shared" si="13"/>
        <v>0</v>
      </c>
      <c r="R127" s="298">
        <f t="shared" si="14"/>
        <v>0</v>
      </c>
      <c r="S127" s="298"/>
    </row>
    <row r="128" spans="2:19" x14ac:dyDescent="0.25">
      <c r="B128" s="297"/>
      <c r="E128" s="255">
        <f t="shared" si="17"/>
        <v>0</v>
      </c>
      <c r="F128" s="255" t="str">
        <f t="shared" si="18"/>
        <v>X</v>
      </c>
      <c r="G128" s="298" t="str">
        <f t="shared" si="15"/>
        <v/>
      </c>
      <c r="K128" s="238" t="str">
        <f t="shared" si="16"/>
        <v>0</v>
      </c>
      <c r="L128" s="296"/>
      <c r="M128" s="296"/>
      <c r="N128" s="296"/>
      <c r="O128" s="300">
        <f t="shared" si="12"/>
        <v>0</v>
      </c>
      <c r="P128" s="300">
        <f t="shared" si="19"/>
        <v>0</v>
      </c>
      <c r="Q128" s="300">
        <f t="shared" si="13"/>
        <v>0</v>
      </c>
      <c r="R128" s="298">
        <f t="shared" si="14"/>
        <v>0</v>
      </c>
      <c r="S128" s="298"/>
    </row>
    <row r="129" spans="2:19" x14ac:dyDescent="0.25">
      <c r="B129" s="297"/>
      <c r="E129" s="255">
        <f t="shared" si="17"/>
        <v>0</v>
      </c>
      <c r="F129" s="255" t="str">
        <f t="shared" si="18"/>
        <v>X</v>
      </c>
      <c r="G129" s="298" t="str">
        <f t="shared" si="15"/>
        <v/>
      </c>
      <c r="K129" s="238" t="str">
        <f t="shared" si="16"/>
        <v>0</v>
      </c>
      <c r="L129" s="296"/>
      <c r="M129" s="296"/>
      <c r="N129" s="296"/>
      <c r="O129" s="300">
        <f t="shared" si="12"/>
        <v>0</v>
      </c>
      <c r="P129" s="300">
        <f t="shared" si="19"/>
        <v>0</v>
      </c>
      <c r="Q129" s="300">
        <f t="shared" si="13"/>
        <v>0</v>
      </c>
      <c r="R129" s="298">
        <f t="shared" si="14"/>
        <v>0</v>
      </c>
      <c r="S129" s="298"/>
    </row>
    <row r="130" spans="2:19" x14ac:dyDescent="0.25">
      <c r="B130" s="297"/>
      <c r="E130" s="255">
        <f t="shared" si="17"/>
        <v>0</v>
      </c>
      <c r="F130" s="255" t="str">
        <f t="shared" si="18"/>
        <v>X</v>
      </c>
      <c r="G130" s="298" t="str">
        <f t="shared" si="15"/>
        <v/>
      </c>
      <c r="K130" s="238" t="str">
        <f t="shared" si="16"/>
        <v>0</v>
      </c>
      <c r="L130" s="296"/>
      <c r="M130" s="296"/>
      <c r="N130" s="296"/>
      <c r="O130" s="300">
        <f t="shared" si="12"/>
        <v>0</v>
      </c>
      <c r="P130" s="300">
        <f t="shared" si="19"/>
        <v>0</v>
      </c>
      <c r="Q130" s="300">
        <f t="shared" si="13"/>
        <v>0</v>
      </c>
      <c r="R130" s="298">
        <f t="shared" si="14"/>
        <v>0</v>
      </c>
      <c r="S130" s="298"/>
    </row>
    <row r="131" spans="2:19" x14ac:dyDescent="0.25">
      <c r="B131" s="297"/>
      <c r="E131" s="255">
        <f t="shared" si="17"/>
        <v>0</v>
      </c>
      <c r="F131" s="255" t="str">
        <f t="shared" si="18"/>
        <v>X</v>
      </c>
      <c r="G131" s="298" t="str">
        <f t="shared" si="15"/>
        <v/>
      </c>
      <c r="K131" s="238" t="str">
        <f t="shared" si="16"/>
        <v>0</v>
      </c>
      <c r="L131" s="296"/>
      <c r="M131" s="296"/>
      <c r="N131" s="296"/>
      <c r="O131" s="300">
        <f t="shared" si="12"/>
        <v>0</v>
      </c>
      <c r="P131" s="300">
        <f t="shared" si="19"/>
        <v>0</v>
      </c>
      <c r="Q131" s="300">
        <f t="shared" si="13"/>
        <v>0</v>
      </c>
      <c r="R131" s="298">
        <f t="shared" si="14"/>
        <v>0</v>
      </c>
      <c r="S131" s="298"/>
    </row>
    <row r="132" spans="2:19" x14ac:dyDescent="0.25">
      <c r="B132" s="297"/>
      <c r="E132" s="255">
        <f t="shared" si="17"/>
        <v>0</v>
      </c>
      <c r="F132" s="255" t="str">
        <f t="shared" si="18"/>
        <v>X</v>
      </c>
      <c r="G132" s="298" t="str">
        <f t="shared" si="15"/>
        <v/>
      </c>
      <c r="K132" s="238" t="str">
        <f t="shared" si="16"/>
        <v>0</v>
      </c>
      <c r="L132" s="296"/>
      <c r="M132" s="296"/>
      <c r="N132" s="296"/>
      <c r="O132" s="300">
        <f t="shared" si="12"/>
        <v>0</v>
      </c>
      <c r="P132" s="300">
        <f t="shared" si="19"/>
        <v>0</v>
      </c>
      <c r="Q132" s="300">
        <f t="shared" si="13"/>
        <v>0</v>
      </c>
      <c r="R132" s="298">
        <f t="shared" si="14"/>
        <v>0</v>
      </c>
      <c r="S132" s="298"/>
    </row>
    <row r="133" spans="2:19" x14ac:dyDescent="0.25">
      <c r="B133" s="297"/>
      <c r="E133" s="255">
        <f t="shared" si="17"/>
        <v>0</v>
      </c>
      <c r="F133" s="255" t="str">
        <f t="shared" si="18"/>
        <v>X</v>
      </c>
      <c r="G133" s="298" t="str">
        <f t="shared" si="15"/>
        <v/>
      </c>
      <c r="K133" s="238" t="str">
        <f t="shared" si="16"/>
        <v>0</v>
      </c>
      <c r="L133" s="296"/>
      <c r="M133" s="296"/>
      <c r="N133" s="296"/>
      <c r="O133" s="300">
        <f t="shared" si="12"/>
        <v>0</v>
      </c>
      <c r="P133" s="300">
        <f t="shared" si="19"/>
        <v>0</v>
      </c>
      <c r="Q133" s="300">
        <f t="shared" si="13"/>
        <v>0</v>
      </c>
      <c r="R133" s="298">
        <f t="shared" si="14"/>
        <v>0</v>
      </c>
      <c r="S133" s="298"/>
    </row>
    <row r="134" spans="2:19" x14ac:dyDescent="0.25">
      <c r="B134" s="297"/>
      <c r="E134" s="255">
        <f t="shared" si="17"/>
        <v>0</v>
      </c>
      <c r="F134" s="255" t="str">
        <f t="shared" si="18"/>
        <v>X</v>
      </c>
      <c r="G134" s="298" t="str">
        <f t="shared" si="15"/>
        <v/>
      </c>
      <c r="K134" s="238" t="str">
        <f t="shared" si="16"/>
        <v>0</v>
      </c>
      <c r="L134" s="296"/>
      <c r="M134" s="296"/>
      <c r="N134" s="296"/>
      <c r="O134" s="300">
        <f t="shared" si="12"/>
        <v>0</v>
      </c>
      <c r="P134" s="300">
        <f t="shared" si="19"/>
        <v>0</v>
      </c>
      <c r="Q134" s="300">
        <f t="shared" si="13"/>
        <v>0</v>
      </c>
      <c r="R134" s="298">
        <f t="shared" si="14"/>
        <v>0</v>
      </c>
      <c r="S134" s="298"/>
    </row>
    <row r="135" spans="2:19" x14ac:dyDescent="0.25">
      <c r="B135" s="297"/>
      <c r="E135" s="255">
        <f t="shared" si="17"/>
        <v>0</v>
      </c>
      <c r="F135" s="255" t="str">
        <f t="shared" si="18"/>
        <v>X</v>
      </c>
      <c r="G135" s="298" t="str">
        <f t="shared" si="15"/>
        <v/>
      </c>
      <c r="K135" s="238" t="str">
        <f t="shared" si="16"/>
        <v>0</v>
      </c>
      <c r="L135" s="296"/>
      <c r="M135" s="296"/>
      <c r="N135" s="296"/>
      <c r="O135" s="300">
        <f t="shared" si="12"/>
        <v>0</v>
      </c>
      <c r="P135" s="300">
        <f t="shared" si="19"/>
        <v>0</v>
      </c>
      <c r="Q135" s="300">
        <f t="shared" si="13"/>
        <v>0</v>
      </c>
      <c r="R135" s="298">
        <f t="shared" si="14"/>
        <v>0</v>
      </c>
      <c r="S135" s="298"/>
    </row>
    <row r="136" spans="2:19" x14ac:dyDescent="0.25">
      <c r="B136" s="297"/>
      <c r="E136" s="255">
        <f t="shared" si="17"/>
        <v>0</v>
      </c>
      <c r="F136" s="255" t="str">
        <f t="shared" si="18"/>
        <v>X</v>
      </c>
      <c r="G136" s="298" t="str">
        <f t="shared" si="15"/>
        <v/>
      </c>
      <c r="K136" s="238" t="str">
        <f t="shared" si="16"/>
        <v>0</v>
      </c>
      <c r="L136" s="296"/>
      <c r="M136" s="296"/>
      <c r="N136" s="296"/>
      <c r="O136" s="300">
        <f t="shared" si="12"/>
        <v>0</v>
      </c>
      <c r="P136" s="300">
        <f t="shared" si="19"/>
        <v>0</v>
      </c>
      <c r="Q136" s="300">
        <f t="shared" si="13"/>
        <v>0</v>
      </c>
      <c r="R136" s="298">
        <f t="shared" si="14"/>
        <v>0</v>
      </c>
      <c r="S136" s="298"/>
    </row>
    <row r="137" spans="2:19" x14ac:dyDescent="0.25">
      <c r="B137" s="297"/>
      <c r="E137" s="255">
        <f t="shared" si="17"/>
        <v>0</v>
      </c>
      <c r="F137" s="255" t="str">
        <f t="shared" si="18"/>
        <v>X</v>
      </c>
      <c r="G137" s="298" t="str">
        <f t="shared" si="15"/>
        <v/>
      </c>
      <c r="K137" s="238" t="str">
        <f t="shared" si="16"/>
        <v>0</v>
      </c>
      <c r="L137" s="296"/>
      <c r="M137" s="296"/>
      <c r="N137" s="296"/>
      <c r="O137" s="300">
        <f t="shared" si="12"/>
        <v>0</v>
      </c>
      <c r="P137" s="300">
        <f t="shared" si="19"/>
        <v>0</v>
      </c>
      <c r="Q137" s="300">
        <f t="shared" si="13"/>
        <v>0</v>
      </c>
      <c r="R137" s="298">
        <f t="shared" si="14"/>
        <v>0</v>
      </c>
      <c r="S137" s="298"/>
    </row>
    <row r="138" spans="2:19" x14ac:dyDescent="0.25">
      <c r="B138" s="297"/>
      <c r="E138" s="255">
        <f t="shared" si="17"/>
        <v>0</v>
      </c>
      <c r="F138" s="255" t="str">
        <f t="shared" si="18"/>
        <v>X</v>
      </c>
      <c r="G138" s="298" t="str">
        <f t="shared" si="15"/>
        <v/>
      </c>
      <c r="K138" s="238" t="str">
        <f t="shared" si="16"/>
        <v>0</v>
      </c>
      <c r="L138" s="296"/>
      <c r="M138" s="296"/>
      <c r="N138" s="296"/>
      <c r="O138" s="300">
        <f t="shared" ref="O138:O202" si="21">L138*K138</f>
        <v>0</v>
      </c>
      <c r="P138" s="300">
        <f t="shared" si="19"/>
        <v>0</v>
      </c>
      <c r="Q138" s="300">
        <f t="shared" ref="Q138:Q202" si="22">N138*K138</f>
        <v>0</v>
      </c>
      <c r="R138" s="298">
        <f t="shared" ref="R138:R202" si="23">((Q138*$R$5)+Q138)*$S$5</f>
        <v>0</v>
      </c>
      <c r="S138" s="298"/>
    </row>
    <row r="139" spans="2:19" x14ac:dyDescent="0.25">
      <c r="B139" s="297"/>
      <c r="E139" s="255">
        <f t="shared" si="17"/>
        <v>0</v>
      </c>
      <c r="F139" s="255" t="str">
        <f t="shared" si="18"/>
        <v>X</v>
      </c>
      <c r="G139" s="298" t="str">
        <f t="shared" ref="G139:G171" si="24">IF(N139&lt;&gt;0,ROUNDUP(R139,-2),"")</f>
        <v/>
      </c>
      <c r="K139" s="238" t="str">
        <f t="shared" si="16"/>
        <v>0</v>
      </c>
      <c r="L139" s="296"/>
      <c r="M139" s="296"/>
      <c r="N139" s="296"/>
      <c r="O139" s="300">
        <f t="shared" si="21"/>
        <v>0</v>
      </c>
      <c r="P139" s="300">
        <f t="shared" si="19"/>
        <v>0</v>
      </c>
      <c r="Q139" s="300">
        <f t="shared" si="22"/>
        <v>0</v>
      </c>
      <c r="R139" s="298">
        <f t="shared" si="23"/>
        <v>0</v>
      </c>
      <c r="S139" s="298"/>
    </row>
    <row r="140" spans="2:19" x14ac:dyDescent="0.25">
      <c r="B140" s="297"/>
      <c r="E140" s="255">
        <f t="shared" si="17"/>
        <v>0</v>
      </c>
      <c r="F140" s="255" t="str">
        <f t="shared" si="18"/>
        <v>X</v>
      </c>
      <c r="G140" s="298" t="str">
        <f t="shared" si="24"/>
        <v/>
      </c>
      <c r="K140" s="238" t="str">
        <f t="shared" ref="K140:K171" si="25">IF(ISERROR(AVERAGE(H140:J140)),"0",(AVERAGE(H140:J140)))</f>
        <v>0</v>
      </c>
      <c r="L140" s="296"/>
      <c r="M140" s="296"/>
      <c r="N140" s="296"/>
      <c r="O140" s="300">
        <f t="shared" si="21"/>
        <v>0</v>
      </c>
      <c r="P140" s="300">
        <f t="shared" si="19"/>
        <v>0</v>
      </c>
      <c r="Q140" s="300">
        <f t="shared" si="22"/>
        <v>0</v>
      </c>
      <c r="R140" s="298">
        <f t="shared" si="23"/>
        <v>0</v>
      </c>
      <c r="S140" s="298"/>
    </row>
    <row r="141" spans="2:19" x14ac:dyDescent="0.25">
      <c r="B141" s="297"/>
      <c r="E141" s="255">
        <f t="shared" si="17"/>
        <v>0</v>
      </c>
      <c r="F141" s="255" t="str">
        <f t="shared" si="18"/>
        <v>X</v>
      </c>
      <c r="G141" s="298" t="str">
        <f t="shared" si="24"/>
        <v/>
      </c>
      <c r="K141" s="238" t="str">
        <f t="shared" si="25"/>
        <v>0</v>
      </c>
      <c r="L141" s="296"/>
      <c r="M141" s="296"/>
      <c r="N141" s="296"/>
      <c r="O141" s="300">
        <f t="shared" si="21"/>
        <v>0</v>
      </c>
      <c r="P141" s="300">
        <f t="shared" si="19"/>
        <v>0</v>
      </c>
      <c r="Q141" s="300">
        <f t="shared" si="22"/>
        <v>0</v>
      </c>
      <c r="R141" s="298">
        <f t="shared" si="23"/>
        <v>0</v>
      </c>
      <c r="S141" s="298"/>
    </row>
    <row r="142" spans="2:19" x14ac:dyDescent="0.25">
      <c r="B142" s="297"/>
      <c r="E142" s="255">
        <f t="shared" si="17"/>
        <v>0</v>
      </c>
      <c r="F142" s="255" t="str">
        <f t="shared" si="18"/>
        <v>X</v>
      </c>
      <c r="G142" s="298" t="str">
        <f t="shared" si="24"/>
        <v/>
      </c>
      <c r="K142" s="238" t="str">
        <f t="shared" si="25"/>
        <v>0</v>
      </c>
      <c r="L142" s="296"/>
      <c r="M142" s="296"/>
      <c r="N142" s="296"/>
      <c r="O142" s="300">
        <f t="shared" si="21"/>
        <v>0</v>
      </c>
      <c r="P142" s="300">
        <f t="shared" si="19"/>
        <v>0</v>
      </c>
      <c r="Q142" s="300">
        <f t="shared" si="22"/>
        <v>0</v>
      </c>
      <c r="R142" s="298">
        <f t="shared" si="23"/>
        <v>0</v>
      </c>
      <c r="S142" s="298"/>
    </row>
    <row r="143" spans="2:19" x14ac:dyDescent="0.25">
      <c r="B143" s="297"/>
      <c r="E143" s="255">
        <f t="shared" si="17"/>
        <v>0</v>
      </c>
      <c r="F143" s="255" t="str">
        <f t="shared" si="18"/>
        <v>X</v>
      </c>
      <c r="G143" s="298" t="str">
        <f t="shared" si="24"/>
        <v/>
      </c>
      <c r="K143" s="238" t="str">
        <f t="shared" si="25"/>
        <v>0</v>
      </c>
      <c r="L143" s="296"/>
      <c r="M143" s="296"/>
      <c r="N143" s="296"/>
      <c r="O143" s="300">
        <f t="shared" si="21"/>
        <v>0</v>
      </c>
      <c r="P143" s="300">
        <f t="shared" si="19"/>
        <v>0</v>
      </c>
      <c r="Q143" s="300">
        <f t="shared" si="22"/>
        <v>0</v>
      </c>
      <c r="R143" s="298">
        <f t="shared" si="23"/>
        <v>0</v>
      </c>
      <c r="S143" s="298"/>
    </row>
    <row r="144" spans="2:19" x14ac:dyDescent="0.25">
      <c r="B144" s="297"/>
      <c r="E144" s="255">
        <f t="shared" ref="E144:E171" si="26">IF(L144&lt;&gt;"",ROUND(L144+M144,0),ROUND(M144+L144,0))</f>
        <v>0</v>
      </c>
      <c r="F144" s="255" t="str">
        <f t="shared" ref="F144:F171" si="27">IF(AND(L144=0,M144=0),"X","")</f>
        <v>X</v>
      </c>
      <c r="G144" s="298" t="str">
        <f t="shared" si="24"/>
        <v/>
      </c>
      <c r="K144" s="238" t="str">
        <f t="shared" si="25"/>
        <v>0</v>
      </c>
      <c r="L144" s="296"/>
      <c r="M144" s="296"/>
      <c r="N144" s="296"/>
      <c r="O144" s="300">
        <f t="shared" si="21"/>
        <v>0</v>
      </c>
      <c r="P144" s="300">
        <f t="shared" ref="P144:P171" si="28">M144*K144</f>
        <v>0</v>
      </c>
      <c r="Q144" s="300">
        <f t="shared" si="22"/>
        <v>0</v>
      </c>
      <c r="R144" s="298">
        <f t="shared" si="23"/>
        <v>0</v>
      </c>
      <c r="S144" s="298"/>
    </row>
    <row r="145" spans="2:19" x14ac:dyDescent="0.25">
      <c r="B145" s="297"/>
      <c r="E145" s="255">
        <f t="shared" si="26"/>
        <v>0</v>
      </c>
      <c r="F145" s="255" t="str">
        <f t="shared" si="27"/>
        <v>X</v>
      </c>
      <c r="G145" s="298" t="str">
        <f t="shared" si="24"/>
        <v/>
      </c>
      <c r="K145" s="238" t="str">
        <f t="shared" si="25"/>
        <v>0</v>
      </c>
      <c r="L145" s="296"/>
      <c r="M145" s="296"/>
      <c r="N145" s="296"/>
      <c r="O145" s="300">
        <f t="shared" si="21"/>
        <v>0</v>
      </c>
      <c r="P145" s="300">
        <f t="shared" si="28"/>
        <v>0</v>
      </c>
      <c r="Q145" s="300">
        <f t="shared" si="22"/>
        <v>0</v>
      </c>
      <c r="R145" s="298">
        <f t="shared" si="23"/>
        <v>0</v>
      </c>
      <c r="S145" s="298"/>
    </row>
    <row r="146" spans="2:19" x14ac:dyDescent="0.25">
      <c r="B146" s="297"/>
      <c r="E146" s="255">
        <f t="shared" si="26"/>
        <v>0</v>
      </c>
      <c r="F146" s="255" t="str">
        <f t="shared" si="27"/>
        <v>X</v>
      </c>
      <c r="G146" s="298" t="str">
        <f t="shared" si="24"/>
        <v/>
      </c>
      <c r="K146" s="238" t="str">
        <f t="shared" si="25"/>
        <v>0</v>
      </c>
      <c r="L146" s="296"/>
      <c r="M146" s="296"/>
      <c r="N146" s="296"/>
      <c r="O146" s="300">
        <f t="shared" si="21"/>
        <v>0</v>
      </c>
      <c r="P146" s="300">
        <f t="shared" si="28"/>
        <v>0</v>
      </c>
      <c r="Q146" s="300">
        <f t="shared" si="22"/>
        <v>0</v>
      </c>
      <c r="R146" s="298">
        <f t="shared" si="23"/>
        <v>0</v>
      </c>
      <c r="S146" s="298"/>
    </row>
    <row r="147" spans="2:19" x14ac:dyDescent="0.25">
      <c r="B147" s="297"/>
      <c r="E147" s="255">
        <f t="shared" si="26"/>
        <v>0</v>
      </c>
      <c r="F147" s="255" t="str">
        <f t="shared" si="27"/>
        <v>X</v>
      </c>
      <c r="G147" s="298" t="str">
        <f t="shared" si="24"/>
        <v/>
      </c>
      <c r="K147" s="238" t="str">
        <f t="shared" si="25"/>
        <v>0</v>
      </c>
      <c r="L147" s="296"/>
      <c r="M147" s="296"/>
      <c r="N147" s="296"/>
      <c r="O147" s="300">
        <f t="shared" si="21"/>
        <v>0</v>
      </c>
      <c r="P147" s="300">
        <f t="shared" si="28"/>
        <v>0</v>
      </c>
      <c r="Q147" s="300">
        <f t="shared" si="22"/>
        <v>0</v>
      </c>
      <c r="R147" s="298">
        <f t="shared" si="23"/>
        <v>0</v>
      </c>
      <c r="S147" s="298"/>
    </row>
    <row r="148" spans="2:19" x14ac:dyDescent="0.25">
      <c r="B148" s="297"/>
      <c r="E148" s="255">
        <f t="shared" si="26"/>
        <v>0</v>
      </c>
      <c r="F148" s="255" t="str">
        <f t="shared" si="27"/>
        <v>X</v>
      </c>
      <c r="G148" s="298" t="str">
        <f t="shared" si="24"/>
        <v/>
      </c>
      <c r="K148" s="238" t="str">
        <f t="shared" si="25"/>
        <v>0</v>
      </c>
      <c r="L148" s="296"/>
      <c r="M148" s="296"/>
      <c r="N148" s="296"/>
      <c r="O148" s="300">
        <f t="shared" si="21"/>
        <v>0</v>
      </c>
      <c r="P148" s="300">
        <f t="shared" si="28"/>
        <v>0</v>
      </c>
      <c r="Q148" s="300">
        <f t="shared" si="22"/>
        <v>0</v>
      </c>
      <c r="R148" s="298">
        <f t="shared" si="23"/>
        <v>0</v>
      </c>
      <c r="S148" s="298"/>
    </row>
    <row r="149" spans="2:19" x14ac:dyDescent="0.25">
      <c r="B149" s="297"/>
      <c r="E149" s="255">
        <f t="shared" si="26"/>
        <v>0</v>
      </c>
      <c r="F149" s="255" t="str">
        <f t="shared" si="27"/>
        <v>X</v>
      </c>
      <c r="G149" s="298" t="str">
        <f t="shared" si="24"/>
        <v/>
      </c>
      <c r="K149" s="238" t="str">
        <f t="shared" si="25"/>
        <v>0</v>
      </c>
      <c r="L149" s="296"/>
      <c r="M149" s="296"/>
      <c r="N149" s="296"/>
      <c r="O149" s="300">
        <f t="shared" si="21"/>
        <v>0</v>
      </c>
      <c r="P149" s="300">
        <f t="shared" si="28"/>
        <v>0</v>
      </c>
      <c r="Q149" s="300">
        <f t="shared" si="22"/>
        <v>0</v>
      </c>
      <c r="R149" s="298">
        <f t="shared" si="23"/>
        <v>0</v>
      </c>
      <c r="S149" s="298"/>
    </row>
    <row r="150" spans="2:19" x14ac:dyDescent="0.25">
      <c r="B150" s="297"/>
      <c r="E150" s="255">
        <f t="shared" si="26"/>
        <v>0</v>
      </c>
      <c r="F150" s="255" t="str">
        <f t="shared" si="27"/>
        <v>X</v>
      </c>
      <c r="G150" s="298" t="str">
        <f t="shared" si="24"/>
        <v/>
      </c>
      <c r="K150" s="238" t="str">
        <f t="shared" si="25"/>
        <v>0</v>
      </c>
      <c r="L150" s="296"/>
      <c r="M150" s="296"/>
      <c r="N150" s="296"/>
      <c r="O150" s="300">
        <f t="shared" si="21"/>
        <v>0</v>
      </c>
      <c r="P150" s="300">
        <f t="shared" si="28"/>
        <v>0</v>
      </c>
      <c r="Q150" s="300">
        <f t="shared" si="22"/>
        <v>0</v>
      </c>
      <c r="R150" s="298">
        <f t="shared" si="23"/>
        <v>0</v>
      </c>
      <c r="S150" s="298"/>
    </row>
    <row r="151" spans="2:19" x14ac:dyDescent="0.25">
      <c r="B151" s="297"/>
      <c r="E151" s="255">
        <f t="shared" si="26"/>
        <v>0</v>
      </c>
      <c r="F151" s="255" t="str">
        <f t="shared" si="27"/>
        <v>X</v>
      </c>
      <c r="G151" s="298" t="str">
        <f t="shared" si="24"/>
        <v/>
      </c>
      <c r="K151" s="238" t="str">
        <f t="shared" si="25"/>
        <v>0</v>
      </c>
      <c r="L151" s="296"/>
      <c r="M151" s="296"/>
      <c r="N151" s="296"/>
      <c r="O151" s="300">
        <f t="shared" si="21"/>
        <v>0</v>
      </c>
      <c r="P151" s="300">
        <f t="shared" si="28"/>
        <v>0</v>
      </c>
      <c r="Q151" s="300">
        <f t="shared" si="22"/>
        <v>0</v>
      </c>
      <c r="R151" s="298">
        <f t="shared" si="23"/>
        <v>0</v>
      </c>
      <c r="S151" s="298"/>
    </row>
    <row r="152" spans="2:19" x14ac:dyDescent="0.25">
      <c r="B152" s="297"/>
      <c r="E152" s="255">
        <f t="shared" si="26"/>
        <v>0</v>
      </c>
      <c r="F152" s="255" t="str">
        <f t="shared" si="27"/>
        <v>X</v>
      </c>
      <c r="G152" s="298" t="str">
        <f t="shared" si="24"/>
        <v/>
      </c>
      <c r="K152" s="238" t="str">
        <f t="shared" si="25"/>
        <v>0</v>
      </c>
      <c r="L152" s="296"/>
      <c r="M152" s="296"/>
      <c r="N152" s="296"/>
      <c r="O152" s="300">
        <f t="shared" si="21"/>
        <v>0</v>
      </c>
      <c r="P152" s="300">
        <f t="shared" si="28"/>
        <v>0</v>
      </c>
      <c r="Q152" s="300">
        <f t="shared" si="22"/>
        <v>0</v>
      </c>
      <c r="R152" s="298">
        <f t="shared" si="23"/>
        <v>0</v>
      </c>
      <c r="S152" s="298"/>
    </row>
    <row r="153" spans="2:19" x14ac:dyDescent="0.25">
      <c r="B153" s="297"/>
      <c r="E153" s="255">
        <f t="shared" si="26"/>
        <v>0</v>
      </c>
      <c r="F153" s="255" t="str">
        <f t="shared" si="27"/>
        <v>X</v>
      </c>
      <c r="G153" s="298" t="str">
        <f t="shared" si="24"/>
        <v/>
      </c>
      <c r="K153" s="238" t="str">
        <f t="shared" si="25"/>
        <v>0</v>
      </c>
      <c r="L153" s="296"/>
      <c r="M153" s="296"/>
      <c r="N153" s="296"/>
      <c r="O153" s="300">
        <f t="shared" si="21"/>
        <v>0</v>
      </c>
      <c r="P153" s="300">
        <f t="shared" si="28"/>
        <v>0</v>
      </c>
      <c r="Q153" s="300">
        <f t="shared" si="22"/>
        <v>0</v>
      </c>
      <c r="R153" s="298">
        <f t="shared" si="23"/>
        <v>0</v>
      </c>
      <c r="S153" s="298"/>
    </row>
    <row r="154" spans="2:19" x14ac:dyDescent="0.25">
      <c r="B154" s="297"/>
      <c r="E154" s="255">
        <f t="shared" si="26"/>
        <v>0</v>
      </c>
      <c r="F154" s="255" t="str">
        <f t="shared" si="27"/>
        <v>X</v>
      </c>
      <c r="G154" s="298" t="str">
        <f t="shared" si="24"/>
        <v/>
      </c>
      <c r="K154" s="238" t="str">
        <f t="shared" si="25"/>
        <v>0</v>
      </c>
      <c r="L154" s="296"/>
      <c r="M154" s="296"/>
      <c r="N154" s="296"/>
      <c r="O154" s="300">
        <f t="shared" si="21"/>
        <v>0</v>
      </c>
      <c r="P154" s="300">
        <f t="shared" si="28"/>
        <v>0</v>
      </c>
      <c r="Q154" s="300">
        <f t="shared" si="22"/>
        <v>0</v>
      </c>
      <c r="R154" s="298">
        <f t="shared" si="23"/>
        <v>0</v>
      </c>
      <c r="S154" s="298"/>
    </row>
    <row r="155" spans="2:19" x14ac:dyDescent="0.25">
      <c r="B155" s="297"/>
      <c r="E155" s="255">
        <f t="shared" si="26"/>
        <v>0</v>
      </c>
      <c r="F155" s="255" t="str">
        <f t="shared" si="27"/>
        <v>X</v>
      </c>
      <c r="G155" s="298" t="str">
        <f t="shared" si="24"/>
        <v/>
      </c>
      <c r="K155" s="238" t="str">
        <f t="shared" si="25"/>
        <v>0</v>
      </c>
      <c r="L155" s="296"/>
      <c r="M155" s="296"/>
      <c r="N155" s="296"/>
      <c r="O155" s="300">
        <f t="shared" si="21"/>
        <v>0</v>
      </c>
      <c r="P155" s="300">
        <f t="shared" si="28"/>
        <v>0</v>
      </c>
      <c r="Q155" s="300">
        <f t="shared" si="22"/>
        <v>0</v>
      </c>
      <c r="R155" s="298">
        <f t="shared" si="23"/>
        <v>0</v>
      </c>
      <c r="S155" s="298"/>
    </row>
    <row r="156" spans="2:19" x14ac:dyDescent="0.25">
      <c r="B156" s="297"/>
      <c r="E156" s="255">
        <f t="shared" si="26"/>
        <v>0</v>
      </c>
      <c r="F156" s="255" t="str">
        <f t="shared" si="27"/>
        <v>X</v>
      </c>
      <c r="G156" s="298" t="str">
        <f t="shared" si="24"/>
        <v/>
      </c>
      <c r="K156" s="238" t="str">
        <f t="shared" si="25"/>
        <v>0</v>
      </c>
      <c r="L156" s="296"/>
      <c r="M156" s="296"/>
      <c r="N156" s="296"/>
      <c r="O156" s="300">
        <f t="shared" si="21"/>
        <v>0</v>
      </c>
      <c r="P156" s="300">
        <f t="shared" si="28"/>
        <v>0</v>
      </c>
      <c r="Q156" s="300">
        <f t="shared" si="22"/>
        <v>0</v>
      </c>
      <c r="R156" s="298">
        <f t="shared" si="23"/>
        <v>0</v>
      </c>
      <c r="S156" s="298"/>
    </row>
    <row r="157" spans="2:19" x14ac:dyDescent="0.25">
      <c r="B157" s="297"/>
      <c r="E157" s="255">
        <f t="shared" si="26"/>
        <v>0</v>
      </c>
      <c r="F157" s="255" t="str">
        <f t="shared" si="27"/>
        <v>X</v>
      </c>
      <c r="G157" s="298" t="str">
        <f t="shared" si="24"/>
        <v/>
      </c>
      <c r="K157" s="238" t="str">
        <f t="shared" si="25"/>
        <v>0</v>
      </c>
      <c r="L157" s="296"/>
      <c r="M157" s="296"/>
      <c r="N157" s="296"/>
      <c r="O157" s="300">
        <f t="shared" si="21"/>
        <v>0</v>
      </c>
      <c r="P157" s="300">
        <f t="shared" si="28"/>
        <v>0</v>
      </c>
      <c r="Q157" s="300">
        <f t="shared" si="22"/>
        <v>0</v>
      </c>
      <c r="R157" s="298">
        <f t="shared" si="23"/>
        <v>0</v>
      </c>
      <c r="S157" s="298"/>
    </row>
    <row r="158" spans="2:19" x14ac:dyDescent="0.25">
      <c r="B158" s="297"/>
      <c r="E158" s="255">
        <f t="shared" si="26"/>
        <v>0</v>
      </c>
      <c r="F158" s="255" t="str">
        <f t="shared" si="27"/>
        <v>X</v>
      </c>
      <c r="G158" s="298" t="str">
        <f t="shared" si="24"/>
        <v/>
      </c>
      <c r="K158" s="238" t="str">
        <f t="shared" si="25"/>
        <v>0</v>
      </c>
      <c r="L158" s="296"/>
      <c r="M158" s="296"/>
      <c r="N158" s="296"/>
      <c r="O158" s="300">
        <f t="shared" si="21"/>
        <v>0</v>
      </c>
      <c r="P158" s="300">
        <f t="shared" si="28"/>
        <v>0</v>
      </c>
      <c r="Q158" s="300">
        <f t="shared" si="22"/>
        <v>0</v>
      </c>
      <c r="R158" s="298">
        <f t="shared" si="23"/>
        <v>0</v>
      </c>
      <c r="S158" s="298"/>
    </row>
    <row r="159" spans="2:19" x14ac:dyDescent="0.25">
      <c r="B159" s="297"/>
      <c r="E159" s="255">
        <f t="shared" si="26"/>
        <v>0</v>
      </c>
      <c r="F159" s="255" t="str">
        <f t="shared" si="27"/>
        <v>X</v>
      </c>
      <c r="G159" s="298" t="str">
        <f t="shared" si="24"/>
        <v/>
      </c>
      <c r="K159" s="238" t="str">
        <f t="shared" si="25"/>
        <v>0</v>
      </c>
      <c r="L159" s="296"/>
      <c r="M159" s="296"/>
      <c r="N159" s="296"/>
      <c r="O159" s="300">
        <f t="shared" si="21"/>
        <v>0</v>
      </c>
      <c r="P159" s="300">
        <f t="shared" si="28"/>
        <v>0</v>
      </c>
      <c r="Q159" s="300">
        <f t="shared" si="22"/>
        <v>0</v>
      </c>
      <c r="R159" s="298">
        <f t="shared" si="23"/>
        <v>0</v>
      </c>
      <c r="S159" s="298"/>
    </row>
    <row r="160" spans="2:19" x14ac:dyDescent="0.25">
      <c r="B160" s="297"/>
      <c r="E160" s="255">
        <f t="shared" si="26"/>
        <v>0</v>
      </c>
      <c r="F160" s="255" t="str">
        <f t="shared" si="27"/>
        <v>X</v>
      </c>
      <c r="G160" s="298" t="str">
        <f t="shared" si="24"/>
        <v/>
      </c>
      <c r="K160" s="238" t="str">
        <f t="shared" si="25"/>
        <v>0</v>
      </c>
      <c r="L160" s="296"/>
      <c r="M160" s="296"/>
      <c r="N160" s="296"/>
      <c r="O160" s="300">
        <f t="shared" si="21"/>
        <v>0</v>
      </c>
      <c r="P160" s="300">
        <f t="shared" si="28"/>
        <v>0</v>
      </c>
      <c r="Q160" s="300">
        <f t="shared" si="22"/>
        <v>0</v>
      </c>
      <c r="R160" s="298">
        <f t="shared" si="23"/>
        <v>0</v>
      </c>
      <c r="S160" s="298"/>
    </row>
    <row r="161" spans="2:19" x14ac:dyDescent="0.25">
      <c r="B161" s="297"/>
      <c r="E161" s="255">
        <f t="shared" si="26"/>
        <v>0</v>
      </c>
      <c r="F161" s="255" t="str">
        <f t="shared" si="27"/>
        <v>X</v>
      </c>
      <c r="G161" s="298" t="str">
        <f t="shared" si="24"/>
        <v/>
      </c>
      <c r="K161" s="238" t="str">
        <f t="shared" si="25"/>
        <v>0</v>
      </c>
      <c r="L161" s="296"/>
      <c r="M161" s="296"/>
      <c r="N161" s="296"/>
      <c r="O161" s="300">
        <f t="shared" si="21"/>
        <v>0</v>
      </c>
      <c r="P161" s="300">
        <f t="shared" si="28"/>
        <v>0</v>
      </c>
      <c r="Q161" s="300">
        <f t="shared" si="22"/>
        <v>0</v>
      </c>
      <c r="R161" s="298">
        <f t="shared" si="23"/>
        <v>0</v>
      </c>
      <c r="S161" s="298"/>
    </row>
    <row r="162" spans="2:19" x14ac:dyDescent="0.25">
      <c r="B162" s="297"/>
      <c r="E162" s="255">
        <f t="shared" si="26"/>
        <v>0</v>
      </c>
      <c r="F162" s="255" t="str">
        <f t="shared" si="27"/>
        <v>X</v>
      </c>
      <c r="G162" s="298" t="str">
        <f t="shared" si="24"/>
        <v/>
      </c>
      <c r="K162" s="238" t="str">
        <f t="shared" si="25"/>
        <v>0</v>
      </c>
      <c r="L162" s="296"/>
      <c r="M162" s="296"/>
      <c r="N162" s="296"/>
      <c r="O162" s="300">
        <f t="shared" si="21"/>
        <v>0</v>
      </c>
      <c r="P162" s="300">
        <f t="shared" si="28"/>
        <v>0</v>
      </c>
      <c r="Q162" s="300">
        <f t="shared" si="22"/>
        <v>0</v>
      </c>
      <c r="R162" s="298">
        <f t="shared" si="23"/>
        <v>0</v>
      </c>
      <c r="S162" s="298"/>
    </row>
    <row r="163" spans="2:19" x14ac:dyDescent="0.25">
      <c r="B163" s="297"/>
      <c r="E163" s="255">
        <f t="shared" si="26"/>
        <v>0</v>
      </c>
      <c r="F163" s="255" t="str">
        <f t="shared" si="27"/>
        <v>X</v>
      </c>
      <c r="G163" s="298" t="str">
        <f t="shared" si="24"/>
        <v/>
      </c>
      <c r="K163" s="238" t="str">
        <f t="shared" si="25"/>
        <v>0</v>
      </c>
      <c r="L163" s="296"/>
      <c r="M163" s="296"/>
      <c r="N163" s="296"/>
      <c r="O163" s="300">
        <f t="shared" si="21"/>
        <v>0</v>
      </c>
      <c r="P163" s="300">
        <f t="shared" si="28"/>
        <v>0</v>
      </c>
      <c r="Q163" s="300">
        <f t="shared" si="22"/>
        <v>0</v>
      </c>
      <c r="R163" s="298">
        <f t="shared" si="23"/>
        <v>0</v>
      </c>
      <c r="S163" s="298"/>
    </row>
    <row r="164" spans="2:19" x14ac:dyDescent="0.25">
      <c r="B164" s="297"/>
      <c r="E164" s="255">
        <f t="shared" si="26"/>
        <v>0</v>
      </c>
      <c r="F164" s="255" t="str">
        <f t="shared" si="27"/>
        <v>X</v>
      </c>
      <c r="G164" s="298" t="str">
        <f t="shared" si="24"/>
        <v/>
      </c>
      <c r="K164" s="238" t="str">
        <f t="shared" si="25"/>
        <v>0</v>
      </c>
      <c r="L164" s="296"/>
      <c r="M164" s="296"/>
      <c r="N164" s="296"/>
      <c r="O164" s="300">
        <f t="shared" si="21"/>
        <v>0</v>
      </c>
      <c r="P164" s="300">
        <f t="shared" si="28"/>
        <v>0</v>
      </c>
      <c r="Q164" s="300">
        <f t="shared" si="22"/>
        <v>0</v>
      </c>
      <c r="R164" s="298">
        <f t="shared" si="23"/>
        <v>0</v>
      </c>
      <c r="S164" s="298"/>
    </row>
    <row r="165" spans="2:19" x14ac:dyDescent="0.25">
      <c r="B165" s="297"/>
      <c r="E165" s="255">
        <f t="shared" si="26"/>
        <v>0</v>
      </c>
      <c r="F165" s="255" t="str">
        <f t="shared" si="27"/>
        <v>X</v>
      </c>
      <c r="G165" s="298" t="str">
        <f t="shared" si="24"/>
        <v/>
      </c>
      <c r="K165" s="238" t="str">
        <f t="shared" si="25"/>
        <v>0</v>
      </c>
      <c r="L165" s="296"/>
      <c r="M165" s="296"/>
      <c r="N165" s="296"/>
      <c r="O165" s="300">
        <f t="shared" si="21"/>
        <v>0</v>
      </c>
      <c r="P165" s="300">
        <f t="shared" si="28"/>
        <v>0</v>
      </c>
      <c r="Q165" s="300">
        <f t="shared" si="22"/>
        <v>0</v>
      </c>
      <c r="R165" s="298">
        <f t="shared" si="23"/>
        <v>0</v>
      </c>
      <c r="S165" s="298"/>
    </row>
    <row r="166" spans="2:19" x14ac:dyDescent="0.25">
      <c r="B166" s="297"/>
      <c r="E166" s="255">
        <f t="shared" si="26"/>
        <v>0</v>
      </c>
      <c r="F166" s="255" t="str">
        <f t="shared" si="27"/>
        <v>X</v>
      </c>
      <c r="G166" s="298" t="str">
        <f t="shared" si="24"/>
        <v/>
      </c>
      <c r="K166" s="238" t="str">
        <f t="shared" si="25"/>
        <v>0</v>
      </c>
      <c r="L166" s="296"/>
      <c r="M166" s="296"/>
      <c r="N166" s="296"/>
      <c r="O166" s="300">
        <f t="shared" si="21"/>
        <v>0</v>
      </c>
      <c r="P166" s="300">
        <f t="shared" si="28"/>
        <v>0</v>
      </c>
      <c r="Q166" s="300">
        <f t="shared" si="22"/>
        <v>0</v>
      </c>
      <c r="R166" s="298">
        <f t="shared" si="23"/>
        <v>0</v>
      </c>
      <c r="S166" s="298"/>
    </row>
    <row r="167" spans="2:19" x14ac:dyDescent="0.25">
      <c r="E167" s="255">
        <f t="shared" si="26"/>
        <v>0</v>
      </c>
      <c r="F167" s="255" t="str">
        <f t="shared" si="27"/>
        <v>X</v>
      </c>
      <c r="G167" s="298" t="str">
        <f t="shared" si="24"/>
        <v/>
      </c>
      <c r="K167" s="238" t="str">
        <f t="shared" si="25"/>
        <v>0</v>
      </c>
      <c r="L167" s="296"/>
      <c r="M167" s="296"/>
      <c r="N167" s="296"/>
      <c r="O167" s="300">
        <f t="shared" si="21"/>
        <v>0</v>
      </c>
      <c r="P167" s="300">
        <f t="shared" si="28"/>
        <v>0</v>
      </c>
      <c r="Q167" s="300">
        <f t="shared" si="22"/>
        <v>0</v>
      </c>
      <c r="R167" s="298">
        <f t="shared" si="23"/>
        <v>0</v>
      </c>
      <c r="S167" s="298"/>
    </row>
    <row r="168" spans="2:19" x14ac:dyDescent="0.25">
      <c r="E168" s="255">
        <f t="shared" si="26"/>
        <v>0</v>
      </c>
      <c r="F168" s="255" t="str">
        <f t="shared" si="27"/>
        <v>X</v>
      </c>
      <c r="G168" s="298" t="str">
        <f t="shared" si="24"/>
        <v/>
      </c>
      <c r="K168" s="238" t="str">
        <f t="shared" si="25"/>
        <v>0</v>
      </c>
      <c r="L168" s="296"/>
      <c r="M168" s="296"/>
      <c r="N168" s="296"/>
      <c r="O168" s="300">
        <f t="shared" si="21"/>
        <v>0</v>
      </c>
      <c r="P168" s="300">
        <f t="shared" si="28"/>
        <v>0</v>
      </c>
      <c r="Q168" s="300">
        <f t="shared" si="22"/>
        <v>0</v>
      </c>
      <c r="R168" s="298">
        <f t="shared" si="23"/>
        <v>0</v>
      </c>
      <c r="S168" s="298"/>
    </row>
    <row r="169" spans="2:19" x14ac:dyDescent="0.25">
      <c r="E169" s="255">
        <f t="shared" si="26"/>
        <v>0</v>
      </c>
      <c r="F169" s="255" t="str">
        <f t="shared" si="27"/>
        <v>X</v>
      </c>
      <c r="G169" s="298" t="str">
        <f t="shared" si="24"/>
        <v/>
      </c>
      <c r="K169" s="238" t="str">
        <f t="shared" si="25"/>
        <v>0</v>
      </c>
      <c r="L169" s="296"/>
      <c r="M169" s="296"/>
      <c r="N169" s="296"/>
      <c r="O169" s="300">
        <f t="shared" si="21"/>
        <v>0</v>
      </c>
      <c r="P169" s="300">
        <f t="shared" si="28"/>
        <v>0</v>
      </c>
      <c r="Q169" s="300">
        <f t="shared" si="22"/>
        <v>0</v>
      </c>
      <c r="R169" s="298">
        <f t="shared" si="23"/>
        <v>0</v>
      </c>
      <c r="S169" s="298"/>
    </row>
    <row r="170" spans="2:19" x14ac:dyDescent="0.25">
      <c r="E170" s="255">
        <f t="shared" si="26"/>
        <v>0</v>
      </c>
      <c r="F170" s="255" t="str">
        <f t="shared" si="27"/>
        <v>X</v>
      </c>
      <c r="G170" s="298" t="str">
        <f t="shared" si="24"/>
        <v/>
      </c>
      <c r="K170" s="238" t="str">
        <f t="shared" si="25"/>
        <v>0</v>
      </c>
      <c r="L170" s="296"/>
      <c r="M170" s="296"/>
      <c r="N170" s="296"/>
      <c r="O170" s="300">
        <f t="shared" si="21"/>
        <v>0</v>
      </c>
      <c r="P170" s="300">
        <f t="shared" si="28"/>
        <v>0</v>
      </c>
      <c r="Q170" s="300">
        <f t="shared" si="22"/>
        <v>0</v>
      </c>
      <c r="R170" s="298">
        <f t="shared" si="23"/>
        <v>0</v>
      </c>
      <c r="S170" s="298"/>
    </row>
    <row r="171" spans="2:19" x14ac:dyDescent="0.25">
      <c r="E171" s="255">
        <f t="shared" si="26"/>
        <v>0</v>
      </c>
      <c r="F171" s="255" t="str">
        <f t="shared" si="27"/>
        <v>X</v>
      </c>
      <c r="G171" s="298" t="str">
        <f t="shared" si="24"/>
        <v/>
      </c>
      <c r="K171" s="238" t="str">
        <f t="shared" si="25"/>
        <v>0</v>
      </c>
      <c r="L171" s="296"/>
      <c r="M171" s="296"/>
      <c r="N171" s="296"/>
      <c r="O171" s="300">
        <f t="shared" si="21"/>
        <v>0</v>
      </c>
      <c r="P171" s="300">
        <f t="shared" si="28"/>
        <v>0</v>
      </c>
      <c r="Q171" s="300">
        <f t="shared" si="22"/>
        <v>0</v>
      </c>
      <c r="R171" s="298">
        <f t="shared" si="23"/>
        <v>0</v>
      </c>
      <c r="S171" s="298"/>
    </row>
    <row r="172" spans="2:19" x14ac:dyDescent="0.25">
      <c r="F172" s="255" t="str">
        <f t="shared" ref="F172:F201" si="29">IF(AND(C172&lt;&gt;"",E172=""),"X","")</f>
        <v/>
      </c>
      <c r="L172" s="296"/>
      <c r="M172" s="296"/>
      <c r="N172" s="296"/>
      <c r="R172" s="298">
        <f t="shared" si="23"/>
        <v>0</v>
      </c>
    </row>
    <row r="173" spans="2:19" x14ac:dyDescent="0.25">
      <c r="F173" s="255" t="str">
        <f t="shared" si="29"/>
        <v/>
      </c>
      <c r="L173" s="296"/>
      <c r="M173" s="296"/>
      <c r="N173" s="296"/>
    </row>
    <row r="174" spans="2:19" x14ac:dyDescent="0.25">
      <c r="F174" s="255" t="str">
        <f t="shared" si="29"/>
        <v/>
      </c>
      <c r="L174" s="296"/>
      <c r="M174" s="296"/>
      <c r="N174" s="296"/>
    </row>
    <row r="175" spans="2:19" x14ac:dyDescent="0.25">
      <c r="F175" s="255" t="str">
        <f t="shared" si="29"/>
        <v/>
      </c>
      <c r="L175" s="296"/>
      <c r="M175" s="296"/>
      <c r="N175" s="296"/>
    </row>
    <row r="176" spans="2:19" x14ac:dyDescent="0.25">
      <c r="F176" s="255" t="str">
        <f t="shared" si="29"/>
        <v/>
      </c>
      <c r="L176" s="296"/>
      <c r="M176" s="296"/>
      <c r="N176" s="296"/>
    </row>
    <row r="177" spans="6:14" x14ac:dyDescent="0.25">
      <c r="F177" s="255" t="str">
        <f t="shared" si="29"/>
        <v/>
      </c>
      <c r="L177" s="296"/>
      <c r="M177" s="296"/>
      <c r="N177" s="296"/>
    </row>
    <row r="178" spans="6:14" x14ac:dyDescent="0.25">
      <c r="F178" s="255" t="str">
        <f t="shared" si="29"/>
        <v/>
      </c>
      <c r="L178" s="296"/>
      <c r="M178" s="296"/>
      <c r="N178" s="296"/>
    </row>
    <row r="179" spans="6:14" x14ac:dyDescent="0.25">
      <c r="F179" s="255" t="str">
        <f t="shared" si="29"/>
        <v/>
      </c>
      <c r="L179" s="296"/>
      <c r="M179" s="296"/>
      <c r="N179" s="296"/>
    </row>
    <row r="180" spans="6:14" x14ac:dyDescent="0.25">
      <c r="F180" s="255" t="str">
        <f t="shared" si="29"/>
        <v/>
      </c>
      <c r="L180" s="296"/>
      <c r="M180" s="296"/>
      <c r="N180" s="296"/>
    </row>
    <row r="181" spans="6:14" x14ac:dyDescent="0.25">
      <c r="F181" s="255" t="str">
        <f t="shared" si="29"/>
        <v/>
      </c>
      <c r="L181" s="296"/>
      <c r="M181" s="296"/>
      <c r="N181" s="296"/>
    </row>
    <row r="182" spans="6:14" x14ac:dyDescent="0.25">
      <c r="F182" s="255" t="str">
        <f t="shared" si="29"/>
        <v/>
      </c>
      <c r="L182" s="296"/>
      <c r="M182" s="296"/>
      <c r="N182" s="296"/>
    </row>
    <row r="183" spans="6:14" x14ac:dyDescent="0.25">
      <c r="F183" s="255" t="str">
        <f t="shared" si="29"/>
        <v/>
      </c>
      <c r="L183" s="296"/>
      <c r="M183" s="296"/>
      <c r="N183" s="296"/>
    </row>
    <row r="184" spans="6:14" x14ac:dyDescent="0.25">
      <c r="F184" s="255" t="str">
        <f t="shared" si="29"/>
        <v/>
      </c>
      <c r="L184" s="296"/>
      <c r="M184" s="296"/>
      <c r="N184" s="296"/>
    </row>
    <row r="185" spans="6:14" x14ac:dyDescent="0.25">
      <c r="F185" s="255" t="str">
        <f t="shared" si="29"/>
        <v/>
      </c>
      <c r="L185" s="296"/>
      <c r="M185" s="296"/>
      <c r="N185" s="296"/>
    </row>
    <row r="186" spans="6:14" x14ac:dyDescent="0.25">
      <c r="F186" s="255" t="str">
        <f t="shared" si="29"/>
        <v/>
      </c>
      <c r="L186" s="296"/>
      <c r="M186" s="296"/>
      <c r="N186" s="296"/>
    </row>
    <row r="187" spans="6:14" x14ac:dyDescent="0.25">
      <c r="F187" s="255" t="str">
        <f t="shared" si="29"/>
        <v/>
      </c>
      <c r="L187" s="296"/>
      <c r="M187" s="296"/>
      <c r="N187" s="296"/>
    </row>
    <row r="188" spans="6:14" x14ac:dyDescent="0.25">
      <c r="F188" s="255" t="str">
        <f t="shared" si="29"/>
        <v/>
      </c>
      <c r="L188" s="296"/>
      <c r="M188" s="296"/>
      <c r="N188" s="296"/>
    </row>
    <row r="189" spans="6:14" x14ac:dyDescent="0.25">
      <c r="F189" s="255" t="str">
        <f t="shared" si="29"/>
        <v/>
      </c>
      <c r="L189" s="296"/>
      <c r="M189" s="296"/>
      <c r="N189" s="296"/>
    </row>
    <row r="190" spans="6:14" x14ac:dyDescent="0.25">
      <c r="F190" s="255" t="str">
        <f t="shared" si="29"/>
        <v/>
      </c>
      <c r="L190" s="296"/>
      <c r="M190" s="296"/>
      <c r="N190" s="296"/>
    </row>
    <row r="191" spans="6:14" x14ac:dyDescent="0.25">
      <c r="F191" s="255" t="str">
        <f t="shared" si="29"/>
        <v/>
      </c>
      <c r="L191" s="296"/>
      <c r="M191" s="296"/>
      <c r="N191" s="296"/>
    </row>
    <row r="192" spans="6:14" x14ac:dyDescent="0.25">
      <c r="F192" s="255" t="str">
        <f t="shared" si="29"/>
        <v/>
      </c>
      <c r="L192" s="296"/>
      <c r="M192" s="296"/>
      <c r="N192" s="296"/>
    </row>
    <row r="193" spans="6:14" x14ac:dyDescent="0.25">
      <c r="F193" s="255" t="str">
        <f t="shared" si="29"/>
        <v/>
      </c>
      <c r="L193" s="296"/>
      <c r="M193" s="296"/>
      <c r="N193" s="296"/>
    </row>
    <row r="194" spans="6:14" x14ac:dyDescent="0.25">
      <c r="F194" s="255" t="str">
        <f t="shared" si="29"/>
        <v/>
      </c>
      <c r="L194" s="296"/>
      <c r="M194" s="296"/>
      <c r="N194" s="296"/>
    </row>
    <row r="195" spans="6:14" x14ac:dyDescent="0.25">
      <c r="F195" s="255" t="str">
        <f t="shared" si="29"/>
        <v/>
      </c>
      <c r="L195" s="296"/>
      <c r="M195" s="296"/>
      <c r="N195" s="296"/>
    </row>
    <row r="196" spans="6:14" x14ac:dyDescent="0.25">
      <c r="F196" s="255" t="str">
        <f t="shared" si="29"/>
        <v/>
      </c>
      <c r="L196" s="296"/>
      <c r="M196" s="296"/>
      <c r="N196" s="296"/>
    </row>
    <row r="197" spans="6:14" x14ac:dyDescent="0.25">
      <c r="F197" s="255" t="str">
        <f t="shared" si="29"/>
        <v/>
      </c>
      <c r="L197" s="296"/>
      <c r="M197" s="296"/>
      <c r="N197" s="296"/>
    </row>
    <row r="198" spans="6:14" x14ac:dyDescent="0.25">
      <c r="F198" s="255" t="str">
        <f t="shared" si="29"/>
        <v/>
      </c>
      <c r="L198" s="296"/>
      <c r="M198" s="296"/>
      <c r="N198" s="296"/>
    </row>
    <row r="199" spans="6:14" x14ac:dyDescent="0.25">
      <c r="F199" s="255" t="str">
        <f t="shared" si="29"/>
        <v/>
      </c>
      <c r="L199" s="296"/>
      <c r="M199" s="296"/>
      <c r="N199" s="296"/>
    </row>
    <row r="200" spans="6:14" x14ac:dyDescent="0.25">
      <c r="F200" s="255" t="str">
        <f t="shared" si="29"/>
        <v/>
      </c>
      <c r="L200" s="296"/>
      <c r="M200" s="296"/>
      <c r="N200" s="296"/>
    </row>
    <row r="201" spans="6:14" x14ac:dyDescent="0.25">
      <c r="F201" s="255" t="str">
        <f t="shared" si="29"/>
        <v/>
      </c>
      <c r="L201" s="296"/>
      <c r="M201" s="296"/>
      <c r="N201" s="296"/>
    </row>
    <row r="202" spans="6:14" x14ac:dyDescent="0.25">
      <c r="L202" s="296"/>
      <c r="M202" s="296"/>
      <c r="N202" s="296"/>
    </row>
    <row r="203" spans="6:14" x14ac:dyDescent="0.25">
      <c r="L203" s="296"/>
      <c r="M203" s="296"/>
      <c r="N203" s="296"/>
    </row>
    <row r="204" spans="6:14" x14ac:dyDescent="0.25">
      <c r="L204" s="296"/>
      <c r="M204" s="296"/>
      <c r="N204" s="296"/>
    </row>
    <row r="205" spans="6:14" x14ac:dyDescent="0.25">
      <c r="L205" s="296"/>
      <c r="M205" s="296"/>
      <c r="N205" s="296"/>
    </row>
    <row r="206" spans="6:14" x14ac:dyDescent="0.25">
      <c r="L206" s="296"/>
      <c r="M206" s="296"/>
      <c r="N206" s="296"/>
    </row>
    <row r="207" spans="6:14" x14ac:dyDescent="0.25">
      <c r="L207" s="296"/>
      <c r="M207" s="296"/>
      <c r="N207" s="296"/>
    </row>
    <row r="208" spans="6:14" x14ac:dyDescent="0.25">
      <c r="L208" s="296"/>
      <c r="M208" s="296"/>
      <c r="N208" s="296"/>
    </row>
    <row r="209" spans="12:14" x14ac:dyDescent="0.25">
      <c r="L209" s="296"/>
      <c r="M209" s="296"/>
      <c r="N209" s="296"/>
    </row>
    <row r="210" spans="12:14" x14ac:dyDescent="0.25">
      <c r="L210" s="296"/>
      <c r="M210" s="296"/>
      <c r="N210" s="296"/>
    </row>
    <row r="211" spans="12:14" x14ac:dyDescent="0.25">
      <c r="L211" s="296"/>
      <c r="M211" s="296"/>
      <c r="N211" s="296"/>
    </row>
    <row r="212" spans="12:14" x14ac:dyDescent="0.25">
      <c r="L212" s="296"/>
      <c r="M212" s="296"/>
      <c r="N212" s="296"/>
    </row>
    <row r="213" spans="12:14" x14ac:dyDescent="0.25">
      <c r="L213" s="296"/>
      <c r="M213" s="296"/>
      <c r="N213" s="296"/>
    </row>
    <row r="214" spans="12:14" x14ac:dyDescent="0.25">
      <c r="L214" s="296"/>
      <c r="M214" s="296"/>
      <c r="N214" s="296"/>
    </row>
    <row r="215" spans="12:14" x14ac:dyDescent="0.25">
      <c r="L215" s="296"/>
      <c r="M215" s="296"/>
      <c r="N215" s="296"/>
    </row>
    <row r="216" spans="12:14" x14ac:dyDescent="0.25">
      <c r="L216" s="296"/>
      <c r="M216" s="296"/>
      <c r="N216" s="296"/>
    </row>
    <row r="217" spans="12:14" x14ac:dyDescent="0.25">
      <c r="L217" s="296"/>
      <c r="M217" s="296"/>
      <c r="N217" s="296"/>
    </row>
    <row r="218" spans="12:14" x14ac:dyDescent="0.25">
      <c r="L218" s="296"/>
      <c r="M218" s="296"/>
      <c r="N218" s="296"/>
    </row>
    <row r="219" spans="12:14" x14ac:dyDescent="0.25">
      <c r="L219" s="296"/>
      <c r="M219" s="296"/>
      <c r="N219" s="296"/>
    </row>
    <row r="220" spans="12:14" x14ac:dyDescent="0.25">
      <c r="L220" s="296"/>
      <c r="M220" s="296"/>
      <c r="N220" s="296"/>
    </row>
    <row r="221" spans="12:14" x14ac:dyDescent="0.25">
      <c r="L221" s="296"/>
      <c r="M221" s="296"/>
      <c r="N221" s="296"/>
    </row>
    <row r="222" spans="12:14" x14ac:dyDescent="0.25">
      <c r="L222" s="296"/>
      <c r="M222" s="296"/>
      <c r="N222" s="296"/>
    </row>
    <row r="223" spans="12:14" x14ac:dyDescent="0.25">
      <c r="L223" s="296"/>
      <c r="M223" s="296"/>
      <c r="N223" s="296"/>
    </row>
    <row r="224" spans="12:14" x14ac:dyDescent="0.25">
      <c r="L224" s="296"/>
      <c r="M224" s="296"/>
      <c r="N224" s="296"/>
    </row>
    <row r="225" spans="12:14" x14ac:dyDescent="0.25">
      <c r="L225" s="296"/>
      <c r="M225" s="296"/>
      <c r="N225" s="296"/>
    </row>
    <row r="226" spans="12:14" x14ac:dyDescent="0.25">
      <c r="L226" s="296"/>
      <c r="M226" s="296"/>
      <c r="N226" s="296"/>
    </row>
    <row r="227" spans="12:14" x14ac:dyDescent="0.25">
      <c r="L227" s="296"/>
      <c r="M227" s="296"/>
      <c r="N227" s="296"/>
    </row>
    <row r="228" spans="12:14" x14ac:dyDescent="0.25">
      <c r="L228" s="296"/>
      <c r="M228" s="296"/>
      <c r="N228" s="296"/>
    </row>
    <row r="229" spans="12:14" x14ac:dyDescent="0.25">
      <c r="L229" s="296"/>
      <c r="M229" s="296"/>
      <c r="N229" s="296"/>
    </row>
    <row r="230" spans="12:14" x14ac:dyDescent="0.25">
      <c r="L230" s="296"/>
      <c r="M230" s="296"/>
      <c r="N230" s="296"/>
    </row>
    <row r="231" spans="12:14" x14ac:dyDescent="0.25">
      <c r="L231" s="296"/>
      <c r="M231" s="296"/>
      <c r="N231" s="296"/>
    </row>
    <row r="232" spans="12:14" x14ac:dyDescent="0.25">
      <c r="L232" s="296"/>
      <c r="M232" s="296"/>
      <c r="N232" s="296"/>
    </row>
    <row r="233" spans="12:14" x14ac:dyDescent="0.25">
      <c r="L233" s="296"/>
      <c r="M233" s="296"/>
      <c r="N233" s="296"/>
    </row>
    <row r="234" spans="12:14" x14ac:dyDescent="0.25">
      <c r="L234" s="296"/>
      <c r="M234" s="296"/>
      <c r="N234" s="296"/>
    </row>
    <row r="235" spans="12:14" x14ac:dyDescent="0.25">
      <c r="L235" s="296"/>
      <c r="M235" s="296"/>
      <c r="N235" s="296"/>
    </row>
    <row r="236" spans="12:14" x14ac:dyDescent="0.25">
      <c r="L236" s="296"/>
      <c r="M236" s="296"/>
      <c r="N236" s="296"/>
    </row>
    <row r="237" spans="12:14" x14ac:dyDescent="0.25">
      <c r="L237" s="296"/>
      <c r="M237" s="296"/>
      <c r="N237" s="296"/>
    </row>
    <row r="238" spans="12:14" x14ac:dyDescent="0.25">
      <c r="L238" s="296"/>
      <c r="M238" s="296"/>
      <c r="N238" s="296"/>
    </row>
    <row r="239" spans="12:14" x14ac:dyDescent="0.25">
      <c r="L239" s="296"/>
      <c r="M239" s="296"/>
      <c r="N239" s="296"/>
    </row>
    <row r="240" spans="12:14" x14ac:dyDescent="0.25">
      <c r="L240" s="296"/>
      <c r="M240" s="296"/>
      <c r="N240" s="296"/>
    </row>
    <row r="241" spans="12:14" x14ac:dyDescent="0.25">
      <c r="L241" s="296"/>
      <c r="M241" s="296"/>
      <c r="N241" s="296"/>
    </row>
    <row r="242" spans="12:14" x14ac:dyDescent="0.25">
      <c r="L242" s="296"/>
      <c r="M242" s="296"/>
      <c r="N242" s="296"/>
    </row>
    <row r="243" spans="12:14" x14ac:dyDescent="0.25">
      <c r="L243" s="296"/>
      <c r="M243" s="296"/>
      <c r="N243" s="296"/>
    </row>
    <row r="244" spans="12:14" x14ac:dyDescent="0.25">
      <c r="L244" s="296"/>
      <c r="M244" s="296"/>
      <c r="N244" s="296"/>
    </row>
    <row r="245" spans="12:14" x14ac:dyDescent="0.25">
      <c r="L245" s="296"/>
      <c r="M245" s="296"/>
      <c r="N245" s="296"/>
    </row>
    <row r="246" spans="12:14" x14ac:dyDescent="0.25">
      <c r="L246" s="296"/>
      <c r="M246" s="296"/>
      <c r="N246" s="296"/>
    </row>
    <row r="247" spans="12:14" x14ac:dyDescent="0.25">
      <c r="L247" s="296"/>
      <c r="M247" s="296"/>
      <c r="N247" s="296"/>
    </row>
    <row r="248" spans="12:14" x14ac:dyDescent="0.25">
      <c r="L248" s="296"/>
      <c r="M248" s="296"/>
      <c r="N248" s="296"/>
    </row>
    <row r="249" spans="12:14" x14ac:dyDescent="0.25">
      <c r="L249" s="296"/>
      <c r="M249" s="296"/>
      <c r="N249" s="296"/>
    </row>
    <row r="250" spans="12:14" x14ac:dyDescent="0.25">
      <c r="L250" s="296"/>
      <c r="M250" s="296"/>
      <c r="N250" s="296"/>
    </row>
    <row r="251" spans="12:14" x14ac:dyDescent="0.25">
      <c r="L251" s="296"/>
      <c r="M251" s="296"/>
      <c r="N251" s="296"/>
    </row>
    <row r="252" spans="12:14" x14ac:dyDescent="0.25">
      <c r="L252" s="296"/>
      <c r="M252" s="296"/>
      <c r="N252" s="296"/>
    </row>
    <row r="253" spans="12:14" x14ac:dyDescent="0.25">
      <c r="L253" s="296"/>
      <c r="M253" s="296"/>
      <c r="N253" s="296"/>
    </row>
    <row r="254" spans="12:14" x14ac:dyDescent="0.25">
      <c r="L254" s="296"/>
      <c r="M254" s="296"/>
      <c r="N254" s="296"/>
    </row>
    <row r="255" spans="12:14" x14ac:dyDescent="0.25">
      <c r="L255" s="296"/>
      <c r="M255" s="296"/>
      <c r="N255" s="296"/>
    </row>
    <row r="256" spans="12:14" x14ac:dyDescent="0.25">
      <c r="L256" s="296"/>
      <c r="M256" s="296"/>
      <c r="N256" s="296"/>
    </row>
    <row r="257" spans="12:14" x14ac:dyDescent="0.25">
      <c r="L257" s="296"/>
      <c r="M257" s="296"/>
      <c r="N257" s="296"/>
    </row>
    <row r="258" spans="12:14" x14ac:dyDescent="0.25">
      <c r="L258" s="296"/>
      <c r="M258" s="296"/>
      <c r="N258" s="296"/>
    </row>
    <row r="259" spans="12:14" x14ac:dyDescent="0.25">
      <c r="L259" s="296"/>
      <c r="M259" s="296"/>
      <c r="N259" s="296"/>
    </row>
    <row r="260" spans="12:14" x14ac:dyDescent="0.25">
      <c r="L260" s="296"/>
      <c r="M260" s="296"/>
      <c r="N260" s="296"/>
    </row>
    <row r="261" spans="12:14" x14ac:dyDescent="0.25">
      <c r="L261" s="296"/>
      <c r="M261" s="296"/>
      <c r="N261" s="296"/>
    </row>
    <row r="262" spans="12:14" x14ac:dyDescent="0.25">
      <c r="L262" s="296"/>
      <c r="M262" s="296"/>
      <c r="N262" s="296"/>
    </row>
    <row r="263" spans="12:14" x14ac:dyDescent="0.25">
      <c r="L263" s="296"/>
      <c r="M263" s="296"/>
      <c r="N263" s="296"/>
    </row>
    <row r="264" spans="12:14" x14ac:dyDescent="0.25">
      <c r="L264" s="296"/>
      <c r="M264" s="296"/>
      <c r="N264" s="296"/>
    </row>
    <row r="265" spans="12:14" x14ac:dyDescent="0.25">
      <c r="L265" s="296"/>
      <c r="M265" s="296"/>
      <c r="N265" s="296"/>
    </row>
    <row r="266" spans="12:14" x14ac:dyDescent="0.25">
      <c r="L266" s="296"/>
      <c r="M266" s="296"/>
      <c r="N266" s="296"/>
    </row>
    <row r="267" spans="12:14" x14ac:dyDescent="0.25">
      <c r="L267" s="296"/>
      <c r="M267" s="296"/>
      <c r="N267" s="296"/>
    </row>
    <row r="268" spans="12:14" x14ac:dyDescent="0.25">
      <c r="L268" s="296"/>
      <c r="M268" s="296"/>
      <c r="N268" s="296"/>
    </row>
    <row r="269" spans="12:14" x14ac:dyDescent="0.25">
      <c r="L269" s="296"/>
      <c r="M269" s="296"/>
      <c r="N269" s="296"/>
    </row>
    <row r="270" spans="12:14" x14ac:dyDescent="0.25">
      <c r="L270" s="296"/>
      <c r="M270" s="296"/>
      <c r="N270" s="296"/>
    </row>
    <row r="271" spans="12:14" x14ac:dyDescent="0.25">
      <c r="L271" s="296"/>
      <c r="M271" s="296"/>
      <c r="N271" s="296"/>
    </row>
    <row r="272" spans="12:14" x14ac:dyDescent="0.25">
      <c r="L272" s="296"/>
      <c r="M272" s="296"/>
      <c r="N272" s="296"/>
    </row>
    <row r="273" spans="12:14" x14ac:dyDescent="0.25">
      <c r="L273" s="296"/>
      <c r="M273" s="296"/>
      <c r="N273" s="296"/>
    </row>
    <row r="274" spans="12:14" x14ac:dyDescent="0.25">
      <c r="L274" s="296"/>
      <c r="M274" s="296"/>
      <c r="N274" s="296"/>
    </row>
    <row r="275" spans="12:14" x14ac:dyDescent="0.25">
      <c r="L275" s="296"/>
      <c r="M275" s="296"/>
      <c r="N275" s="296"/>
    </row>
    <row r="276" spans="12:14" x14ac:dyDescent="0.25">
      <c r="L276" s="296"/>
      <c r="M276" s="296"/>
      <c r="N276" s="296"/>
    </row>
    <row r="277" spans="12:14" x14ac:dyDescent="0.25">
      <c r="L277" s="296"/>
      <c r="M277" s="296"/>
      <c r="N277" s="296"/>
    </row>
    <row r="278" spans="12:14" x14ac:dyDescent="0.25">
      <c r="L278" s="296"/>
      <c r="M278" s="296"/>
      <c r="N278" s="296"/>
    </row>
    <row r="279" spans="12:14" x14ac:dyDescent="0.25">
      <c r="L279" s="296"/>
      <c r="M279" s="296"/>
      <c r="N279" s="296"/>
    </row>
    <row r="280" spans="12:14" x14ac:dyDescent="0.25">
      <c r="L280" s="296"/>
      <c r="M280" s="296"/>
      <c r="N280" s="296"/>
    </row>
    <row r="281" spans="12:14" x14ac:dyDescent="0.25">
      <c r="L281" s="296"/>
      <c r="M281" s="296"/>
      <c r="N281" s="296"/>
    </row>
    <row r="282" spans="12:14" x14ac:dyDescent="0.25">
      <c r="L282" s="296"/>
      <c r="M282" s="296"/>
      <c r="N282" s="296"/>
    </row>
    <row r="283" spans="12:14" x14ac:dyDescent="0.25">
      <c r="L283" s="296"/>
      <c r="M283" s="296"/>
      <c r="N283" s="296"/>
    </row>
    <row r="284" spans="12:14" x14ac:dyDescent="0.25">
      <c r="L284" s="296"/>
      <c r="M284" s="296"/>
      <c r="N284" s="296"/>
    </row>
    <row r="285" spans="12:14" x14ac:dyDescent="0.25">
      <c r="L285" s="296"/>
      <c r="M285" s="296"/>
      <c r="N285" s="296"/>
    </row>
    <row r="286" spans="12:14" x14ac:dyDescent="0.25">
      <c r="L286" s="296"/>
      <c r="M286" s="296"/>
      <c r="N286" s="296"/>
    </row>
    <row r="287" spans="12:14" x14ac:dyDescent="0.25">
      <c r="L287" s="296"/>
      <c r="M287" s="296"/>
      <c r="N287" s="296"/>
    </row>
    <row r="288" spans="12:14" x14ac:dyDescent="0.25">
      <c r="L288" s="296"/>
      <c r="M288" s="296"/>
      <c r="N288" s="296"/>
    </row>
    <row r="289" spans="12:14" x14ac:dyDescent="0.25">
      <c r="L289" s="296"/>
      <c r="M289" s="296"/>
      <c r="N289" s="296"/>
    </row>
    <row r="290" spans="12:14" x14ac:dyDescent="0.25">
      <c r="L290" s="296"/>
      <c r="M290" s="296"/>
      <c r="N290" s="296"/>
    </row>
    <row r="291" spans="12:14" x14ac:dyDescent="0.25">
      <c r="L291" s="296"/>
      <c r="M291" s="296"/>
      <c r="N291" s="296"/>
    </row>
    <row r="292" spans="12:14" x14ac:dyDescent="0.25">
      <c r="L292" s="296"/>
      <c r="M292" s="296"/>
      <c r="N292" s="296"/>
    </row>
    <row r="293" spans="12:14" x14ac:dyDescent="0.25">
      <c r="L293" s="296"/>
      <c r="M293" s="296"/>
      <c r="N293" s="296"/>
    </row>
    <row r="294" spans="12:14" x14ac:dyDescent="0.25">
      <c r="L294" s="296"/>
      <c r="M294" s="296"/>
      <c r="N294" s="296"/>
    </row>
    <row r="295" spans="12:14" x14ac:dyDescent="0.25">
      <c r="L295" s="296"/>
      <c r="M295" s="296"/>
      <c r="N295" s="296"/>
    </row>
    <row r="296" spans="12:14" x14ac:dyDescent="0.25">
      <c r="L296" s="296"/>
      <c r="M296" s="296"/>
      <c r="N296" s="296"/>
    </row>
    <row r="297" spans="12:14" x14ac:dyDescent="0.25">
      <c r="L297" s="296"/>
      <c r="M297" s="296"/>
      <c r="N297" s="296"/>
    </row>
    <row r="298" spans="12:14" x14ac:dyDescent="0.25">
      <c r="L298" s="296"/>
      <c r="M298" s="296"/>
      <c r="N298" s="296"/>
    </row>
    <row r="299" spans="12:14" x14ac:dyDescent="0.25">
      <c r="L299" s="296"/>
      <c r="M299" s="296"/>
      <c r="N299" s="296"/>
    </row>
    <row r="300" spans="12:14" x14ac:dyDescent="0.25">
      <c r="L300" s="296"/>
      <c r="M300" s="296"/>
      <c r="N300" s="296"/>
    </row>
    <row r="301" spans="12:14" x14ac:dyDescent="0.25">
      <c r="L301" s="296"/>
      <c r="M301" s="296"/>
      <c r="N301" s="296"/>
    </row>
    <row r="302" spans="12:14" x14ac:dyDescent="0.25">
      <c r="L302" s="296"/>
      <c r="M302" s="296"/>
      <c r="N302" s="296"/>
    </row>
    <row r="303" spans="12:14" x14ac:dyDescent="0.25">
      <c r="L303" s="296"/>
      <c r="M303" s="296"/>
      <c r="N303" s="296"/>
    </row>
    <row r="304" spans="12:14" x14ac:dyDescent="0.25">
      <c r="L304" s="296"/>
      <c r="M304" s="296"/>
      <c r="N304" s="296"/>
    </row>
    <row r="305" spans="12:14" x14ac:dyDescent="0.25">
      <c r="L305" s="296"/>
      <c r="M305" s="296"/>
      <c r="N305" s="296"/>
    </row>
    <row r="306" spans="12:14" x14ac:dyDescent="0.25">
      <c r="L306" s="296"/>
      <c r="M306" s="296"/>
      <c r="N306" s="296"/>
    </row>
  </sheetData>
  <sheetProtection selectLockedCells="1"/>
  <mergeCells count="16">
    <mergeCell ref="N5:N6"/>
    <mergeCell ref="O5:O6"/>
    <mergeCell ref="P5:P6"/>
    <mergeCell ref="Q5:Q6"/>
    <mergeCell ref="R5:R6"/>
    <mergeCell ref="S5:S6"/>
    <mergeCell ref="B1:D3"/>
    <mergeCell ref="E1:F3"/>
    <mergeCell ref="G1:G6"/>
    <mergeCell ref="L1:N3"/>
    <mergeCell ref="O1:S3"/>
    <mergeCell ref="E4:E6"/>
    <mergeCell ref="F4:F6"/>
    <mergeCell ref="H4:K4"/>
    <mergeCell ref="L5:L6"/>
    <mergeCell ref="M5:M6"/>
  </mergeCells>
  <pageMargins left="0.7" right="0.7" top="0.75" bottom="0.75" header="0.3" footer="0.3"/>
  <pageSetup paperSize="9" scale="66" orientation="portrait" r:id="rId1"/>
  <headerFooter>
    <oddHeader>&amp;C&amp;G</oddHeader>
    <oddFooter xml:space="preserve">&amp;C&amp;"-,Italique"&amp;8La reproduction partielle ou intégrale de ce document est formellement interdite, sans l’accord écrit et préalable de Creatis Habitat     
</oddFooter>
  </headerFooter>
  <rowBreaks count="1" manualBreakCount="1">
    <brk id="74" max="6" man="1"/>
  </rowBreaks>
  <colBreaks count="1" manualBreakCount="1">
    <brk id="7" max="1048575" man="1"/>
  </colBreaks>
  <drawing r:id="rId2"/>
  <legacyDrawing r:id="rId3"/>
  <legacyDrawingHF r:id="rId4"/>
  <controls>
    <mc:AlternateContent xmlns:mc="http://schemas.openxmlformats.org/markup-compatibility/2006">
      <mc:Choice Requires="x14">
        <control shapeId="2049" r:id="rId5" name="CommandButton1">
          <controlPr defaultSize="0" autoLine="0" r:id="rId6">
            <anchor moveWithCells="1">
              <from>
                <xdr:col>11</xdr:col>
                <xdr:colOff>0</xdr:colOff>
                <xdr:row>0</xdr:row>
                <xdr:rowOff>0</xdr:rowOff>
              </from>
              <to>
                <xdr:col>13</xdr:col>
                <xdr:colOff>152400</xdr:colOff>
                <xdr:row>3</xdr:row>
                <xdr:rowOff>19050</xdr:rowOff>
              </to>
            </anchor>
          </controlPr>
        </control>
      </mc:Choice>
      <mc:Fallback>
        <control shapeId="2049" r:id="rId5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ACCUEIL</vt:lpstr>
      <vt:lpstr>Maconnerie</vt:lpstr>
      <vt:lpstr>ACCUEIL!Zone_d_impression</vt:lpstr>
      <vt:lpstr>Maconnerie!Zone_d_impression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Creatis Habitat</dc:creator>
  <cp:lastModifiedBy>Creatis Habitat</cp:lastModifiedBy>
  <dcterms:created xsi:type="dcterms:W3CDTF">2020-11-07T07:47:27Z</dcterms:created>
  <dcterms:modified xsi:type="dcterms:W3CDTF">2020-11-07T07:55:37Z</dcterms:modified>
</cp:coreProperties>
</file>