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RASSERIE LE BROUHAHA\1 - ADMINISTRATIF\RH\03 Stagiaire  Alternant\Amber Turner Porello\"/>
    </mc:Choice>
  </mc:AlternateContent>
  <xr:revisionPtr revIDLastSave="0" documentId="13_ncr:1_{206416DD-9494-489B-8C3A-546CA790842D}" xr6:coauthVersionLast="47" xr6:coauthVersionMax="47" xr10:uidLastSave="{00000000-0000-0000-0000-000000000000}"/>
  <bookViews>
    <workbookView xWindow="-28920" yWindow="-120" windowWidth="29040" windowHeight="15720" xr2:uid="{0168463E-30BE-46D0-8306-4B74963B830D}"/>
  </bookViews>
  <sheets>
    <sheet name="JANV " sheetId="16" r:id="rId1"/>
    <sheet name="FEV" sheetId="2" r:id="rId2"/>
    <sheet name="MARS" sheetId="17" r:id="rId3"/>
    <sheet name="AVRIL" sheetId="18" r:id="rId4"/>
    <sheet name="MAI" sheetId="19" r:id="rId5"/>
    <sheet name="JUIN" sheetId="20" r:id="rId6"/>
    <sheet name="JUIL" sheetId="21" r:id="rId7"/>
    <sheet name="AOUT" sheetId="23" r:id="rId8"/>
    <sheet name="SEPT" sheetId="24" r:id="rId9"/>
    <sheet name="OCT" sheetId="25" r:id="rId10"/>
    <sheet name="NOV" sheetId="26" r:id="rId11"/>
    <sheet name="DEC" sheetId="27" r:id="rId12"/>
    <sheet name="2026" sheetId="14" r:id="rId13"/>
    <sheet name="Indicateurs social" sheetId="28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4" l="1"/>
  <c r="B17" i="14"/>
  <c r="B19" i="14"/>
  <c r="B20" i="14"/>
  <c r="B21" i="14"/>
  <c r="B22" i="14"/>
  <c r="B23" i="14"/>
  <c r="B25" i="14"/>
  <c r="B26" i="14"/>
  <c r="B27" i="14"/>
  <c r="C15" i="14"/>
  <c r="D15" i="14"/>
  <c r="E15" i="14"/>
  <c r="F15" i="14"/>
  <c r="G15" i="14"/>
  <c r="H15" i="14" l="1"/>
  <c r="B24" i="14" l="1"/>
  <c r="D33" i="2"/>
  <c r="D32" i="2"/>
  <c r="D35" i="2" s="1"/>
  <c r="D34" i="2"/>
  <c r="D36" i="2"/>
  <c r="D31" i="2"/>
  <c r="H24" i="2" l="1"/>
  <c r="H22" i="14"/>
  <c r="D18" i="17"/>
  <c r="D18" i="18" s="1"/>
  <c r="D18" i="19" s="1"/>
  <c r="D18" i="20" s="1"/>
  <c r="D18" i="21" s="1"/>
  <c r="D18" i="23" s="1"/>
  <c r="D18" i="24" s="1"/>
  <c r="D18" i="25" s="1"/>
  <c r="D18" i="26" s="1"/>
  <c r="E18" i="17"/>
  <c r="E18" i="18" s="1"/>
  <c r="E18" i="19" s="1"/>
  <c r="E18" i="20" s="1"/>
  <c r="E18" i="21" s="1"/>
  <c r="E18" i="23" s="1"/>
  <c r="E18" i="24" s="1"/>
  <c r="E18" i="25" s="1"/>
  <c r="F18" i="17"/>
  <c r="F18" i="18" s="1"/>
  <c r="F18" i="19" s="1"/>
  <c r="F18" i="20" s="1"/>
  <c r="F18" i="21" s="1"/>
  <c r="F18" i="23" s="1"/>
  <c r="F18" i="24" s="1"/>
  <c r="F18" i="25" s="1"/>
  <c r="F18" i="26" s="1"/>
  <c r="F18" i="27" s="1"/>
  <c r="F17" i="14" s="1"/>
  <c r="C18" i="17"/>
  <c r="C18" i="18" s="1"/>
  <c r="C18" i="19" s="1"/>
  <c r="C18" i="20" s="1"/>
  <c r="C18" i="21" s="1"/>
  <c r="C18" i="23" s="1"/>
  <c r="C18" i="24" s="1"/>
  <c r="C18" i="25" s="1"/>
  <c r="C18" i="26" s="1"/>
  <c r="C18" i="27" s="1"/>
  <c r="C17" i="14" s="1"/>
  <c r="B4" i="14"/>
  <c r="C4" i="14"/>
  <c r="D4" i="14"/>
  <c r="E4" i="14"/>
  <c r="F4" i="14"/>
  <c r="G4" i="14"/>
  <c r="B5" i="14"/>
  <c r="C5" i="14"/>
  <c r="D5" i="14"/>
  <c r="E5" i="14"/>
  <c r="F5" i="14"/>
  <c r="G5" i="14"/>
  <c r="B6" i="14"/>
  <c r="C6" i="14"/>
  <c r="D6" i="14"/>
  <c r="E6" i="14"/>
  <c r="F6" i="14"/>
  <c r="G6" i="14"/>
  <c r="B7" i="14"/>
  <c r="C7" i="14"/>
  <c r="D7" i="14"/>
  <c r="E7" i="14"/>
  <c r="F7" i="14"/>
  <c r="G7" i="14"/>
  <c r="B8" i="14"/>
  <c r="C8" i="14"/>
  <c r="D8" i="14"/>
  <c r="E8" i="14"/>
  <c r="F8" i="14"/>
  <c r="G8" i="14"/>
  <c r="B9" i="14"/>
  <c r="C9" i="14"/>
  <c r="D9" i="14"/>
  <c r="E9" i="14"/>
  <c r="F9" i="14"/>
  <c r="G9" i="14"/>
  <c r="B10" i="14"/>
  <c r="C10" i="14"/>
  <c r="D10" i="14"/>
  <c r="E10" i="14"/>
  <c r="F10" i="14"/>
  <c r="G10" i="14"/>
  <c r="B11" i="14"/>
  <c r="C11" i="14"/>
  <c r="D11" i="14"/>
  <c r="E11" i="14"/>
  <c r="F11" i="14"/>
  <c r="G11" i="14"/>
  <c r="B12" i="14"/>
  <c r="C12" i="14"/>
  <c r="D12" i="14"/>
  <c r="E12" i="14"/>
  <c r="F12" i="14"/>
  <c r="G12" i="14"/>
  <c r="C13" i="14"/>
  <c r="D13" i="14"/>
  <c r="E13" i="14"/>
  <c r="F13" i="14"/>
  <c r="G13" i="14"/>
  <c r="C14" i="14"/>
  <c r="D14" i="14"/>
  <c r="E14" i="14"/>
  <c r="F14" i="14"/>
  <c r="G14" i="14"/>
  <c r="C16" i="14"/>
  <c r="D16" i="14"/>
  <c r="E16" i="14"/>
  <c r="F16" i="14"/>
  <c r="G16" i="14"/>
  <c r="C23" i="14"/>
  <c r="C25" i="14"/>
  <c r="C26" i="14"/>
  <c r="C27" i="14"/>
  <c r="E23" i="14"/>
  <c r="F23" i="14"/>
  <c r="G23" i="14"/>
  <c r="E24" i="14"/>
  <c r="F24" i="14"/>
  <c r="G24" i="14"/>
  <c r="E25" i="14"/>
  <c r="F25" i="14"/>
  <c r="G25" i="14"/>
  <c r="E26" i="14"/>
  <c r="F26" i="14"/>
  <c r="G26" i="14"/>
  <c r="E27" i="14"/>
  <c r="F27" i="14"/>
  <c r="G27" i="14"/>
  <c r="D28" i="14"/>
  <c r="H28" i="14" s="1"/>
  <c r="D29" i="14"/>
  <c r="H29" i="14" s="1"/>
  <c r="D30" i="14"/>
  <c r="H30" i="14" s="1"/>
  <c r="D31" i="14"/>
  <c r="H31" i="14" s="1"/>
  <c r="A12" i="28" s="1"/>
  <c r="D36" i="14"/>
  <c r="D23" i="14"/>
  <c r="D24" i="14"/>
  <c r="D25" i="14"/>
  <c r="D26" i="14"/>
  <c r="D27" i="14"/>
  <c r="H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H17" i="26"/>
  <c r="H16" i="26"/>
  <c r="H14" i="26"/>
  <c r="H13" i="26"/>
  <c r="H12" i="26"/>
  <c r="H11" i="26"/>
  <c r="H10" i="26"/>
  <c r="H9" i="26"/>
  <c r="H8" i="26"/>
  <c r="H7" i="26"/>
  <c r="H6" i="26"/>
  <c r="H5" i="26"/>
  <c r="H4" i="26"/>
  <c r="H3" i="26"/>
  <c r="H2" i="26"/>
  <c r="H2" i="14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17" i="27"/>
  <c r="H16" i="27"/>
  <c r="H14" i="27"/>
  <c r="H13" i="27"/>
  <c r="H12" i="27"/>
  <c r="H11" i="27"/>
  <c r="H10" i="27"/>
  <c r="H9" i="27"/>
  <c r="H8" i="27"/>
  <c r="H7" i="27"/>
  <c r="H6" i="27"/>
  <c r="H5" i="27"/>
  <c r="H4" i="27"/>
  <c r="H3" i="27"/>
  <c r="H2" i="27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17" i="25"/>
  <c r="H16" i="25"/>
  <c r="H14" i="25"/>
  <c r="H13" i="25"/>
  <c r="H12" i="25"/>
  <c r="H11" i="25"/>
  <c r="H10" i="25"/>
  <c r="H9" i="25"/>
  <c r="H8" i="25"/>
  <c r="H7" i="25"/>
  <c r="H6" i="25"/>
  <c r="H5" i="25"/>
  <c r="H4" i="25"/>
  <c r="H3" i="25"/>
  <c r="H2" i="25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17" i="24"/>
  <c r="H16" i="24"/>
  <c r="H14" i="24"/>
  <c r="H13" i="24"/>
  <c r="H12" i="24"/>
  <c r="H11" i="24"/>
  <c r="H10" i="24"/>
  <c r="H9" i="24"/>
  <c r="H8" i="24"/>
  <c r="H7" i="24"/>
  <c r="H6" i="24"/>
  <c r="H5" i="24"/>
  <c r="H4" i="24"/>
  <c r="H3" i="24"/>
  <c r="H2" i="24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17" i="23"/>
  <c r="H16" i="23"/>
  <c r="H14" i="23"/>
  <c r="H13" i="23"/>
  <c r="H12" i="23"/>
  <c r="H11" i="23"/>
  <c r="H10" i="23"/>
  <c r="H9" i="23"/>
  <c r="H8" i="23"/>
  <c r="H7" i="23"/>
  <c r="H6" i="23"/>
  <c r="H5" i="23"/>
  <c r="H4" i="23"/>
  <c r="H3" i="23"/>
  <c r="H2" i="23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17" i="21"/>
  <c r="H16" i="21"/>
  <c r="H14" i="21"/>
  <c r="H13" i="21"/>
  <c r="H12" i="21"/>
  <c r="H11" i="21"/>
  <c r="H10" i="21"/>
  <c r="H9" i="21"/>
  <c r="H8" i="21"/>
  <c r="H7" i="21"/>
  <c r="H6" i="21"/>
  <c r="H5" i="21"/>
  <c r="H4" i="21"/>
  <c r="H3" i="21"/>
  <c r="H2" i="21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17" i="20"/>
  <c r="H16" i="20"/>
  <c r="H14" i="20"/>
  <c r="H13" i="20"/>
  <c r="H12" i="20"/>
  <c r="H11" i="20"/>
  <c r="H10" i="20"/>
  <c r="H9" i="20"/>
  <c r="H8" i="20"/>
  <c r="H7" i="20"/>
  <c r="H6" i="20"/>
  <c r="H5" i="20"/>
  <c r="H4" i="20"/>
  <c r="H3" i="20"/>
  <c r="H2" i="20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17" i="19"/>
  <c r="H16" i="19"/>
  <c r="H14" i="19"/>
  <c r="H13" i="19"/>
  <c r="H12" i="19"/>
  <c r="H11" i="19"/>
  <c r="H10" i="19"/>
  <c r="H9" i="19"/>
  <c r="H8" i="19"/>
  <c r="H7" i="19"/>
  <c r="H6" i="19"/>
  <c r="H5" i="19"/>
  <c r="H4" i="19"/>
  <c r="H3" i="19"/>
  <c r="H2" i="19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17" i="18"/>
  <c r="H16" i="18"/>
  <c r="H14" i="18"/>
  <c r="H13" i="18"/>
  <c r="H12" i="18"/>
  <c r="H11" i="18"/>
  <c r="H10" i="18"/>
  <c r="H9" i="18"/>
  <c r="H8" i="18"/>
  <c r="H7" i="18"/>
  <c r="H6" i="18"/>
  <c r="H5" i="18"/>
  <c r="H4" i="18"/>
  <c r="H3" i="18"/>
  <c r="H2" i="18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17" i="17"/>
  <c r="H16" i="17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H35" i="2"/>
  <c r="H33" i="2"/>
  <c r="H31" i="2"/>
  <c r="H30" i="2"/>
  <c r="H29" i="2"/>
  <c r="H28" i="2"/>
  <c r="H27" i="2"/>
  <c r="H26" i="2"/>
  <c r="H25" i="2"/>
  <c r="H17" i="2"/>
  <c r="H16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D34" i="16"/>
  <c r="D34" i="14" s="1"/>
  <c r="H34" i="14" s="1"/>
  <c r="B9" i="28" s="1"/>
  <c r="D32" i="16"/>
  <c r="D32" i="14" s="1"/>
  <c r="D30" i="16"/>
  <c r="D35" i="16"/>
  <c r="H35" i="16" s="1"/>
  <c r="D33" i="16"/>
  <c r="H33" i="16" s="1"/>
  <c r="D31" i="16"/>
  <c r="H31" i="16"/>
  <c r="D35" i="14" l="1"/>
  <c r="H35" i="14" s="1"/>
  <c r="C12" i="28" s="1"/>
  <c r="D33" i="14"/>
  <c r="H19" i="14"/>
  <c r="H18" i="2"/>
  <c r="B18" i="17"/>
  <c r="G18" i="17"/>
  <c r="G18" i="18" s="1"/>
  <c r="G18" i="19" s="1"/>
  <c r="G18" i="20" s="1"/>
  <c r="G18" i="21" s="1"/>
  <c r="G18" i="23" s="1"/>
  <c r="G18" i="24" s="1"/>
  <c r="G18" i="25" s="1"/>
  <c r="G18" i="26" s="1"/>
  <c r="G18" i="27" s="1"/>
  <c r="G17" i="14" s="1"/>
  <c r="H11" i="14"/>
  <c r="H20" i="14"/>
  <c r="H21" i="14"/>
  <c r="H23" i="14"/>
  <c r="B4" i="28" s="1"/>
  <c r="H10" i="14"/>
  <c r="H3" i="14"/>
  <c r="H27" i="14"/>
  <c r="B3" i="28" s="1"/>
  <c r="H25" i="14"/>
  <c r="H6" i="14"/>
  <c r="H8" i="14"/>
  <c r="H7" i="14"/>
  <c r="E18" i="26"/>
  <c r="D18" i="27"/>
  <c r="C18" i="14"/>
  <c r="F18" i="14"/>
  <c r="H9" i="14"/>
  <c r="H12" i="14"/>
  <c r="H32" i="14"/>
  <c r="A9" i="28" s="1"/>
  <c r="H33" i="14"/>
  <c r="B12" i="28" s="1"/>
  <c r="D12" i="28" s="1"/>
  <c r="H26" i="14"/>
  <c r="H5" i="14"/>
  <c r="H36" i="14"/>
  <c r="C9" i="28" s="1"/>
  <c r="H4" i="14"/>
  <c r="B18" i="18" l="1"/>
  <c r="D18" i="14"/>
  <c r="D17" i="14"/>
  <c r="H18" i="17"/>
  <c r="G18" i="14"/>
  <c r="D9" i="28"/>
  <c r="E18" i="27"/>
  <c r="E18" i="14" l="1"/>
  <c r="E17" i="14"/>
  <c r="B18" i="19"/>
  <c r="H18" i="18"/>
  <c r="B18" i="20" l="1"/>
  <c r="H18" i="19"/>
  <c r="B18" i="21" l="1"/>
  <c r="H18" i="20"/>
  <c r="H32" i="16"/>
  <c r="B18" i="23" l="1"/>
  <c r="H18" i="21"/>
  <c r="H34" i="16"/>
  <c r="C24" i="14" l="1"/>
  <c r="H24" i="14" s="1"/>
  <c r="B18" i="24"/>
  <c r="H18" i="23"/>
  <c r="H30" i="16"/>
  <c r="B18" i="25" l="1"/>
  <c r="H18" i="24"/>
  <c r="B14" i="14"/>
  <c r="H14" i="14" s="1"/>
  <c r="B1" i="28" s="1"/>
  <c r="B13" i="14"/>
  <c r="H13" i="14" s="1"/>
  <c r="B18" i="26" l="1"/>
  <c r="B16" i="14" s="1"/>
  <c r="H18" i="25"/>
  <c r="B18" i="27" l="1"/>
  <c r="H16" i="14"/>
  <c r="H18" i="26"/>
  <c r="B18" i="14" l="1"/>
  <c r="H18" i="14" s="1"/>
  <c r="H18" i="27"/>
  <c r="H17" i="14"/>
  <c r="B2" i="28" s="1"/>
</calcChain>
</file>

<file path=xl/sharedStrings.xml><?xml version="1.0" encoding="utf-8"?>
<sst xmlns="http://schemas.openxmlformats.org/spreadsheetml/2006/main" count="636" uniqueCount="72">
  <si>
    <t>Total mensuel</t>
  </si>
  <si>
    <t xml:space="preserve">Type de contrat </t>
  </si>
  <si>
    <t xml:space="preserve">CDI </t>
  </si>
  <si>
    <t xml:space="preserve">Alternance </t>
  </si>
  <si>
    <t xml:space="preserve">Taux horaire </t>
  </si>
  <si>
    <t xml:space="preserve">Nombre d'heures travaillées </t>
  </si>
  <si>
    <t xml:space="preserve">Nombre de jours travaillées </t>
  </si>
  <si>
    <t xml:space="preserve">Heures sup réalisé </t>
  </si>
  <si>
    <t>HS cumulé</t>
  </si>
  <si>
    <t xml:space="preserve">Congés sans solde </t>
  </si>
  <si>
    <t xml:space="preserve">Congés payés </t>
  </si>
  <si>
    <t>Montant payé programmé</t>
  </si>
  <si>
    <t>Formation</t>
  </si>
  <si>
    <t xml:space="preserve">Date </t>
  </si>
  <si>
    <t>Durée</t>
  </si>
  <si>
    <t>Alternance</t>
  </si>
  <si>
    <t xml:space="preserve">Ticket restaurants </t>
  </si>
  <si>
    <t>Arret de travail</t>
  </si>
  <si>
    <t xml:space="preserve">Nb de jours </t>
  </si>
  <si>
    <t xml:space="preserve">Frais km </t>
  </si>
  <si>
    <t>Note de frais</t>
  </si>
  <si>
    <t>Semaine 1</t>
  </si>
  <si>
    <t>Semaine 2</t>
  </si>
  <si>
    <t>Semaine 3</t>
  </si>
  <si>
    <t>Semaine 4</t>
  </si>
  <si>
    <t>Semaine 5</t>
  </si>
  <si>
    <t>PRIMES</t>
  </si>
  <si>
    <t>Refacturation Brigands</t>
  </si>
  <si>
    <t>Refacturation Brouhaha</t>
  </si>
  <si>
    <t>déc-26</t>
  </si>
  <si>
    <t>oct-26</t>
  </si>
  <si>
    <t>sept-26</t>
  </si>
  <si>
    <t>août-26</t>
  </si>
  <si>
    <t>juil-26</t>
  </si>
  <si>
    <t>juin-26</t>
  </si>
  <si>
    <t>mai-26</t>
  </si>
  <si>
    <t>avr-26</t>
  </si>
  <si>
    <t>mars-26</t>
  </si>
  <si>
    <t>janv-26</t>
  </si>
  <si>
    <t>2026</t>
  </si>
  <si>
    <t>Repartition Brigands</t>
  </si>
  <si>
    <t xml:space="preserve">Repartition Brasserie </t>
  </si>
  <si>
    <t>Repartition Muten</t>
  </si>
  <si>
    <t xml:space="preserve">Refacturation Brasserie </t>
  </si>
  <si>
    <t xml:space="preserve">Temps de travaille </t>
  </si>
  <si>
    <t>Montant  brut</t>
  </si>
  <si>
    <t>Cout du salaire</t>
  </si>
  <si>
    <t>fev-26</t>
  </si>
  <si>
    <t>Total des heures sup</t>
  </si>
  <si>
    <t>Decembre 2025</t>
  </si>
  <si>
    <t>HS cumulé M-1</t>
  </si>
  <si>
    <t>Total des congés payés en jours</t>
  </si>
  <si>
    <t>Cout total</t>
  </si>
  <si>
    <t>Total de nb des arret de travail</t>
  </si>
  <si>
    <t>Repartition en H</t>
  </si>
  <si>
    <t>Brigands</t>
  </si>
  <si>
    <t>Brasserie</t>
  </si>
  <si>
    <t>Muten</t>
  </si>
  <si>
    <t>repartition en €</t>
  </si>
  <si>
    <t>TRT</t>
  </si>
  <si>
    <t>RTT</t>
  </si>
  <si>
    <t>prenom</t>
  </si>
  <si>
    <t>prenom2</t>
  </si>
  <si>
    <t>prenom3</t>
  </si>
  <si>
    <t>prenom4</t>
  </si>
  <si>
    <t>prenom5</t>
  </si>
  <si>
    <t>prenom6</t>
  </si>
  <si>
    <t>prenom62</t>
  </si>
  <si>
    <t>prenom63</t>
  </si>
  <si>
    <t>prenom64</t>
  </si>
  <si>
    <t>prenom65</t>
  </si>
  <si>
    <t>prenom66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</si>
</sst>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65"/>
        <bgColor indexed="64"/>
      </patternFill>
    </fill>
    <fill>
      <patternFill patternType="gray0625"/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46" fontId="6" fillId="0" borderId="0" xfId="0" applyNumberFormat="1" applyFont="1" applyAlignment="1">
      <alignment horizontal="center" vertical="center" wrapText="1"/>
    </xf>
    <xf numFmtId="46" fontId="0" fillId="0" borderId="0" xfId="0" applyNumberFormat="1" applyAlignment="1">
      <alignment horizontal="center" vertical="center" wrapText="1"/>
    </xf>
    <xf numFmtId="46" fontId="2" fillId="0" borderId="0" xfId="0" applyNumberFormat="1" applyFont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6" fontId="5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4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 wrapText="1"/>
    </xf>
    <xf numFmtId="16" fontId="0" fillId="0" borderId="0" xfId="0" applyNumberFormat="1" applyAlignment="1">
      <alignment horizontal="center" vertical="center" wrapText="1"/>
    </xf>
    <xf numFmtId="20" fontId="0" fillId="0" borderId="0" xfId="0" applyNumberForma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44" fontId="5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" fontId="5" fillId="2" borderId="0" xfId="1" applyNumberFormat="1" applyFont="1" applyFill="1" applyBorder="1" applyAlignment="1">
      <alignment horizontal="center" vertical="center" wrapText="1"/>
    </xf>
    <xf numFmtId="44" fontId="5" fillId="2" borderId="0" xfId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9" fontId="0" fillId="0" borderId="0" xfId="3" applyFont="1" applyFill="1" applyBorder="1" applyAlignment="1">
      <alignment horizontal="center" vertical="center" wrapText="1"/>
    </xf>
    <xf numFmtId="44" fontId="0" fillId="3" borderId="0" xfId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0" fontId="5" fillId="0" borderId="0" xfId="3" applyNumberFormat="1" applyFont="1" applyFill="1" applyBorder="1" applyAlignment="1">
      <alignment horizontal="center" vertical="center" wrapText="1"/>
    </xf>
    <xf numFmtId="44" fontId="0" fillId="0" borderId="0" xfId="0" applyNumberFormat="1"/>
    <xf numFmtId="44" fontId="5" fillId="0" borderId="0" xfId="0" applyNumberFormat="1" applyFont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6" fontId="5" fillId="0" borderId="1" xfId="0" applyNumberFormat="1" applyFont="1" applyBorder="1" applyAlignment="1">
      <alignment horizontal="center" vertical="center" wrapText="1"/>
    </xf>
    <xf numFmtId="46" fontId="5" fillId="0" borderId="0" xfId="1" applyNumberFormat="1" applyFont="1" applyFill="1" applyBorder="1" applyAlignment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9" fontId="6" fillId="0" borderId="0" xfId="3" applyFont="1" applyAlignment="1">
      <alignment horizontal="center" vertical="center" wrapText="1"/>
    </xf>
    <xf numFmtId="46" fontId="6" fillId="0" borderId="0" xfId="3" applyNumberFormat="1" applyFont="1" applyAlignment="1">
      <alignment horizontal="center" vertical="center" wrapText="1"/>
    </xf>
    <xf numFmtId="43" fontId="6" fillId="0" borderId="0" xfId="4" applyFont="1" applyAlignment="1">
      <alignment horizontal="center" vertical="center" wrapText="1"/>
    </xf>
    <xf numFmtId="0" fontId="6" fillId="0" borderId="0" xfId="3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0" fillId="0" borderId="0" xfId="0" applyNumberFormat="1"/>
    <xf numFmtId="0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6" fontId="0" fillId="0" borderId="0" xfId="1" applyNumberFormat="1" applyFont="1" applyFill="1" applyBorder="1" applyAlignment="1">
      <alignment horizontal="center" vertical="center" wrapText="1"/>
    </xf>
    <xf numFmtId="46" fontId="0" fillId="0" borderId="0" xfId="0" applyNumberFormat="1"/>
    <xf numFmtId="44" fontId="5" fillId="0" borderId="0" xfId="1" applyFont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44" fontId="5" fillId="0" borderId="0" xfId="1" applyFont="1" applyFill="1" applyAlignment="1">
      <alignment horizontal="center" vertical="center" wrapText="1"/>
    </xf>
    <xf numFmtId="44" fontId="0" fillId="0" borderId="0" xfId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44" fontId="5" fillId="2" borderId="0" xfId="1" applyFont="1" applyFill="1" applyAlignment="1">
      <alignment horizontal="center" vertical="center" wrapText="1"/>
    </xf>
    <xf numFmtId="10" fontId="5" fillId="0" borderId="0" xfId="3" applyNumberFormat="1" applyFont="1" applyFill="1" applyAlignment="1">
      <alignment horizontal="center" vertical="center" wrapText="1"/>
    </xf>
    <xf numFmtId="44" fontId="0" fillId="4" borderId="0" xfId="1" applyFont="1" applyFill="1" applyBorder="1" applyAlignment="1">
      <alignment horizontal="center" vertical="center" wrapText="1"/>
    </xf>
    <xf numFmtId="46" fontId="0" fillId="4" borderId="0" xfId="0" applyNumberFormat="1" applyFill="1" applyAlignment="1">
      <alignment horizontal="center" vertical="center" wrapText="1"/>
    </xf>
    <xf numFmtId="44" fontId="6" fillId="4" borderId="0" xfId="1" applyFont="1" applyFill="1" applyBorder="1" applyAlignment="1">
      <alignment horizontal="center" vertical="center" wrapText="1"/>
    </xf>
  </cellXfs>
  <cellStyles count="5">
    <cellStyle name="Lien hypertexte" xfId="2" builtinId="8"/>
    <cellStyle name="Milliers" xfId="4" builtinId="3"/>
    <cellStyle name="Monétaire" xfId="1" builtinId="4"/>
    <cellStyle name="Normal" xfId="0" builtinId="0"/>
    <cellStyle name="Pourcentage" xfId="3" builtinId="5"/>
  </cellStyles>
  <dxfs count="147">
    <dxf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1" formatCode="[h]:mm:ss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1" formatCode="[h]:mm:ss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1" formatCode="[h]:mm:ss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34" formatCode="_-* #,##0.00\ &quot;€&quot;_-;\-* #,##0.00\ &quot;€&quot;_-;_-* &quot;-&quot;??\ &quot;€&quot;_-;_-@_-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gray0625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medium">
          <color theme="0"/>
        </top>
      </border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medium">
          <color theme="0"/>
        </top>
      </border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lightUp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BE4-42CC-BDBD-D537DC3C62B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BE4-42CC-BDBD-D537DC3C62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BE4-42CC-BDBD-D537DC3C62B6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'Indicateurs social'!$A$11:$C$11</c:f>
              <c:strCache>
                <c:ptCount val="3"/>
                <c:pt idx="0">
                  <c:v>Brigands</c:v>
                </c:pt>
                <c:pt idx="1">
                  <c:v>Brasserie</c:v>
                </c:pt>
                <c:pt idx="2">
                  <c:v>Muten</c:v>
                </c:pt>
              </c:strCache>
            </c:strRef>
          </c:cat>
          <c:val>
            <c:numRef>
              <c:f>('Indicateurs social'!$A$12,'Indicateurs social'!$B$12,'Indicateurs social'!$C$12)</c:f>
              <c:numCache>
                <c:formatCode>_("€"* #,##0.00_);_("€"* \(#,##0.00\);_("€"*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161-B08C-F0BF46F47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56197</xdr:rowOff>
    </xdr:from>
    <xdr:to>
      <xdr:col>5</xdr:col>
      <xdr:colOff>394335</xdr:colOff>
      <xdr:row>27</xdr:row>
      <xdr:rowOff>88582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E1076101-6F61-D3F4-C6E2-7978C58132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0E00EEA-390B-4081-BE17-6394F21E3329}" name="Tableau12" displayName="Tableau12" ref="A1:H36" totalsRowCount="1" headerRowDxfId="144" dataDxfId="143">
  <autoFilter ref="A1:H35" xr:uid="{F0E00EEA-390B-4081-BE17-6394F21E3329}"/>
  <tableColumns count="8">
    <tableColumn id="1" xr3:uid="{9801CE2F-BA06-4733-B504-EC3688EE1BBA}" name="janv-26" dataDxfId="142" totalsRowDxfId="7"/>
    <tableColumn id="2" xr3:uid="{1F71454E-95ED-469F-AA32-701A73323FF1}" name="prenom6" dataDxfId="141" totalsRowDxfId="6"/>
    <tableColumn id="3" xr3:uid="{B27F9719-08F0-473A-96A4-5EA9440D17F8}" name="prenom62" dataDxfId="140" totalsRowDxfId="5" dataCellStyle="Monétaire"/>
    <tableColumn id="4" xr3:uid="{B94D90E3-6B28-4E47-8CF1-89D27D8FBF8C}" name="prenom63" dataDxfId="139" totalsRowDxfId="4" dataCellStyle="Monétaire"/>
    <tableColumn id="5" xr3:uid="{F422F793-11AF-40ED-8279-DFF1781B9D34}" name="prenom64" dataDxfId="138" totalsRowDxfId="3"/>
    <tableColumn id="6" xr3:uid="{39B416F1-638C-4059-B841-29F7F5C99E7F}" name="prenom65" dataDxfId="137" totalsRowDxfId="2" dataCellStyle="Monétaire"/>
    <tableColumn id="7" xr3:uid="{D7E737E2-4B52-46E0-BC27-F1EDF07DF7B7}" name="prenom66" dataDxfId="136" totalsRowDxfId="1"/>
    <tableColumn id="8" xr3:uid="{ECEC5AE5-912E-494E-BB86-3D9A90F4B5FB}" name="Total mensuel" dataDxfId="135" totalsRowDxfId="0" dataCellStyle="Monétaire">
      <calculatedColumnFormula>SUM(B2:G2)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210A22C-413B-4040-B1CE-163A3903672E}" name="Tableau1215" displayName="Tableau1215" ref="A1:H37" totalsRowCount="1" headerRowDxfId="146" dataDxfId="145">
  <autoFilter ref="A1:H36" xr:uid="{D210A22C-413B-4040-B1CE-163A3903672E}"/>
  <tableColumns count="8">
    <tableColumn id="1" xr3:uid="{F9A61711-C031-4010-9F91-252E2102F412}" name="fev-26" dataDxfId="31" totalsRowDxfId="15"/>
    <tableColumn id="2" xr3:uid="{9741F53B-C39A-41FB-9654-1AFB9F5A957E}" name="prenom6" dataDxfId="30" totalsRowDxfId="14"/>
    <tableColumn id="3" xr3:uid="{C4F40C42-5CCE-48EA-8477-908CA4086562}" name="prenom62" dataDxfId="29" totalsRowDxfId="13" dataCellStyle="Monétaire"/>
    <tableColumn id="4" xr3:uid="{AE11C49C-9A4C-430D-896B-6F7FC0400DA7}" name="prenom63" dataDxfId="28" totalsRowDxfId="12" dataCellStyle="Monétaire"/>
    <tableColumn id="5" xr3:uid="{26DD03E2-008F-45C7-A135-A179CE899A06}" name="prenom64" dataDxfId="27" totalsRowDxfId="11"/>
    <tableColumn id="6" xr3:uid="{CB2C6741-B1B6-4FE1-B473-24B96E87EC32}" name="prenom65" dataDxfId="26" totalsRowDxfId="10" dataCellStyle="Monétaire"/>
    <tableColumn id="7" xr3:uid="{99029BCE-B200-43C4-A57E-577C6C2E2836}" name="prenom66" dataDxfId="25" totalsRowDxfId="9"/>
    <tableColumn id="8" xr3:uid="{BBA014A5-500B-49A2-BFB3-3E08397826D4}" name="Total mensuel" dataDxfId="24" totalsRowDxfId="8" dataCellStyle="Monétaire">
      <calculatedColumnFormula>SUM(B2:G2)</calculatedColumnFormula>
    </tableColumn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870DBF6-478B-4FCE-9709-7E4B8BBFDA8F}" name="Tableau10" displayName="Tableau10" ref="A1:H37" totalsRowShown="0" headerRowDxfId="134">
  <autoFilter ref="A1:H37" xr:uid="{7870DBF6-478B-4FCE-9709-7E4B8BBFDA8F}"/>
  <tableColumns count="8">
    <tableColumn id="1" xr3:uid="{951FDD67-AA03-482E-BFDC-2582DDBDA0E9}" name="mars-26" dataDxfId="133"/>
    <tableColumn id="2" xr3:uid="{A07D7708-3319-4291-A567-792265547E30}" name="prenom6" dataDxfId="132"/>
    <tableColumn id="3" xr3:uid="{14EE5D95-AB98-4965-B2E8-84AD3F1111FF}" name="prenom62" dataDxfId="131" dataCellStyle="Monétaire"/>
    <tableColumn id="4" xr3:uid="{7B0E5AA7-8B4E-4332-AE7C-9F55B036E0AB}" name="prenom63" dataDxfId="130" dataCellStyle="Pourcentage"/>
    <tableColumn id="5" xr3:uid="{F938D6BB-35A1-44F2-8315-C32659AEC912}" name="prenom64" dataDxfId="129"/>
    <tableColumn id="6" xr3:uid="{5A2B143C-DE2C-4B20-A4D9-62E7904A86F2}" name="prenom65" dataDxfId="128" dataCellStyle="Monétaire"/>
    <tableColumn id="7" xr3:uid="{448CADD9-4BC1-4A67-9291-E3160B587C2A}" name="prenom66" dataDxfId="127"/>
    <tableColumn id="8" xr3:uid="{B1BB8E8D-18DC-4022-8787-62F1E2B16885}" name="Total mensuel" dataDxfId="126" dataCellStyle="Monétaire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E7298D0-5755-42C6-BED7-0BCBA680778B}" name="Tableau9" displayName="Tableau9" ref="A1:H37" totalsRowShown="0" headerRowDxfId="125" tableBorderDxfId="124">
  <autoFilter ref="A1:H37" xr:uid="{DE7298D0-5755-42C6-BED7-0BCBA680778B}"/>
  <tableColumns count="8">
    <tableColumn id="1" xr3:uid="{A1137179-6EA2-4CEE-9134-34F767147748}" name="avr-26" dataDxfId="123"/>
    <tableColumn id="2" xr3:uid="{D33813FE-DC0C-4156-8B4E-CBC9E5FA5343}" name="prenom6" dataDxfId="122"/>
    <tableColumn id="3" xr3:uid="{CD6B494F-877C-49FF-B44A-60A0DB50E4D4}" name="prenom62" dataDxfId="121" dataCellStyle="Monétaire"/>
    <tableColumn id="4" xr3:uid="{1758645E-665B-4DD4-A3CC-593E06A13DE6}" name="prenom63" dataDxfId="120" dataCellStyle="Pourcentage"/>
    <tableColumn id="5" xr3:uid="{4507EDD7-1442-4E5B-B34F-9D9350E8D26B}" name="prenom64" dataDxfId="119"/>
    <tableColumn id="6" xr3:uid="{9365B17B-37C2-414F-8388-551DD2203EC7}" name="prenom65" dataDxfId="118" dataCellStyle="Monétaire"/>
    <tableColumn id="7" xr3:uid="{7A7F4E4D-FA95-4AA8-B982-6EE500484403}" name="prenom66" dataDxfId="117"/>
    <tableColumn id="8" xr3:uid="{288DA4E9-7E16-4598-ABC1-959CC0A8C58F}" name="Total mensuel" dataDxfId="116" dataCellStyle="Monétaire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F5E9AB0-8848-4E35-A43C-F0B4764EB575}" name="Tableau8" displayName="Tableau8" ref="A1:H37" totalsRowShown="0" headerRowDxfId="115">
  <autoFilter ref="A1:H37" xr:uid="{FF5E9AB0-8848-4E35-A43C-F0B4764EB575}"/>
  <tableColumns count="8">
    <tableColumn id="1" xr3:uid="{6E80E788-40A4-4601-9570-7324CE36BEE4}" name="mai-26" dataDxfId="114"/>
    <tableColumn id="2" xr3:uid="{8FECBEF6-2756-4DB8-8A28-870B5998806B}" name="prenom6" dataDxfId="113"/>
    <tableColumn id="3" xr3:uid="{5865518C-2A35-49B5-8A78-D4DA009945F5}" name="prenom62" dataDxfId="112" dataCellStyle="Monétaire"/>
    <tableColumn id="4" xr3:uid="{B472B761-50B6-4C35-96EC-63EF86A17769}" name="prenom63" dataDxfId="111" dataCellStyle="Pourcentage"/>
    <tableColumn id="5" xr3:uid="{A6558A6C-112A-4A11-938D-8DC3587484C2}" name="prenom64" dataDxfId="110"/>
    <tableColumn id="6" xr3:uid="{FF75507B-C3DD-4601-B3FC-521E3B8A8423}" name="prenom65" dataDxfId="109" dataCellStyle="Monétaire"/>
    <tableColumn id="7" xr3:uid="{935D435B-8E44-4037-86EC-426CDAB4BEB7}" name="prenom66" dataDxfId="108"/>
    <tableColumn id="8" xr3:uid="{AD9911E3-8FE7-4371-B3A5-6FF8AD1BFC0C}" name="Total mensuel" dataDxfId="107" dataCellStyle="Monétaire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856AFE2-F24B-44DE-A840-DAA0A68EA57E}" name="Tableau7" displayName="Tableau7" ref="A1:H37" totalsRowShown="0" headerRowDxfId="106">
  <autoFilter ref="A1:H37" xr:uid="{8856AFE2-F24B-44DE-A840-DAA0A68EA57E}"/>
  <tableColumns count="8">
    <tableColumn id="1" xr3:uid="{E6B1BB47-F99D-4FAE-97AC-7691BFC16AF8}" name="juin-26" dataDxfId="105"/>
    <tableColumn id="2" xr3:uid="{70C2CE3B-75A2-4366-B586-D4E94252D314}" name="prenom6" dataDxfId="104"/>
    <tableColumn id="3" xr3:uid="{6814FA36-4411-4F39-9D08-E9EC886EF5A1}" name="prenom62" dataDxfId="103" dataCellStyle="Monétaire"/>
    <tableColumn id="4" xr3:uid="{77F15EC4-914D-4F3F-9119-70B80F40E08B}" name="prenom63" dataDxfId="102" dataCellStyle="Pourcentage"/>
    <tableColumn id="5" xr3:uid="{700445C9-2814-4ACD-AB84-1CF05CBFAFFC}" name="prenom64" dataDxfId="101"/>
    <tableColumn id="6" xr3:uid="{933FF094-B052-4755-846B-1CEE8C89A0CF}" name="prenom65" dataDxfId="100" dataCellStyle="Monétaire"/>
    <tableColumn id="7" xr3:uid="{4C526A05-6C72-458F-B06E-05753C735BC1}" name="prenom66" dataDxfId="99"/>
    <tableColumn id="8" xr3:uid="{BD4252D8-089C-4362-8E31-1F85F954AC8F}" name="Total mensuel" dataDxfId="98" dataCellStyle="Monétaire"/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9E9A60-93B7-485E-9A22-C7D87048AE54}" name="Tableau6" displayName="Tableau6" ref="A1:H37" totalsRowShown="0" headerRowDxfId="97">
  <autoFilter ref="A1:H37" xr:uid="{449E9A60-93B7-485E-9A22-C7D87048AE54}"/>
  <tableColumns count="8">
    <tableColumn id="1" xr3:uid="{1DA20DB4-F504-4082-9686-4BE179BDD4A7}" name="juil-26" dataDxfId="96"/>
    <tableColumn id="2" xr3:uid="{C7C58CA8-6F97-408D-9D7E-5F772C15ADE1}" name="prenom6" dataDxfId="95"/>
    <tableColumn id="3" xr3:uid="{F616384D-E3A2-4497-AE10-B9BD3A11ADBE}" name="prenom62" dataDxfId="94" dataCellStyle="Monétaire"/>
    <tableColumn id="4" xr3:uid="{C78F2314-9016-4FC4-A140-FA12A83B1919}" name="prenom63" dataDxfId="93" dataCellStyle="Pourcentage"/>
    <tableColumn id="5" xr3:uid="{3489740D-8EA5-4CD3-B194-25423A57ACE9}" name="prenom64" dataDxfId="92"/>
    <tableColumn id="6" xr3:uid="{46868795-B9DF-4787-AA31-F4A988C7AAE6}" name="prenom65" dataDxfId="91" dataCellStyle="Monétaire"/>
    <tableColumn id="7" xr3:uid="{82CD1A89-1FE2-4883-B928-9B4B179EC974}" name="prenom66" dataDxfId="90"/>
    <tableColumn id="8" xr3:uid="{3A175D99-2D59-4A18-9022-4E407740CEF7}" name="Total mensuel" dataDxfId="89" dataCellStyle="Monétaire"/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36D40-ADCE-4944-8E89-F9D16F23076E}" name="Tableau5" displayName="Tableau5" ref="A1:H37" totalsRowShown="0" headerRowDxfId="88">
  <autoFilter ref="A1:H37" xr:uid="{A4936D40-ADCE-4944-8E89-F9D16F23076E}"/>
  <tableColumns count="8">
    <tableColumn id="1" xr3:uid="{9C39290E-9458-429A-893C-CB6D2B256D5D}" name="août-26" dataDxfId="87"/>
    <tableColumn id="2" xr3:uid="{29146A70-2521-4082-B6B1-1EAC908F9777}" name="prenom6" dataDxfId="86"/>
    <tableColumn id="3" xr3:uid="{CC475D1E-7C8C-4E46-9C18-A8DAB3A8860D}" name="prenom62" dataDxfId="85" dataCellStyle="Monétaire"/>
    <tableColumn id="4" xr3:uid="{6A9CACD8-CF2D-4C99-98A2-F71075C83F6B}" name="prenom63" dataDxfId="84" dataCellStyle="Pourcentage"/>
    <tableColumn id="5" xr3:uid="{1B8E60D0-3924-4571-A25E-876D66AC3DD7}" name="prenom64" dataDxfId="83"/>
    <tableColumn id="6" xr3:uid="{59ADA950-713F-4C07-B327-C2CF53CDA0D0}" name="prenom65" dataDxfId="82" dataCellStyle="Monétaire"/>
    <tableColumn id="7" xr3:uid="{A7692112-CC87-4E36-AE9B-527ED91CD756}" name="prenom66" dataDxfId="81"/>
    <tableColumn id="8" xr3:uid="{2221E998-0DEB-4F30-943C-58CC68F84E39}" name="Total mensuel" dataDxfId="80" dataCellStyle="Monétaire"/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0CE13B-DFA8-4D52-96F2-DFC2E71E23E5}" name="Tableau4" displayName="Tableau4" ref="A1:H37" totalsRowShown="0" headerRowDxfId="79">
  <autoFilter ref="A1:H37" xr:uid="{C50CE13B-DFA8-4D52-96F2-DFC2E71E23E5}"/>
  <tableColumns count="8">
    <tableColumn id="1" xr3:uid="{33511A2F-67B1-4109-8F6F-48E878024108}" name="sept-26" dataDxfId="78"/>
    <tableColumn id="2" xr3:uid="{35A9FFA4-DDC3-405B-8BB2-14B0B488DF45}" name="prenom6" dataDxfId="77"/>
    <tableColumn id="3" xr3:uid="{72541A02-9B92-462D-9EB1-FB37743B84F8}" name="prenom62" dataDxfId="76" dataCellStyle="Monétaire"/>
    <tableColumn id="4" xr3:uid="{AF11A127-B623-4C91-8CD0-9B827D36E754}" name="prenom63" dataDxfId="75" dataCellStyle="Pourcentage"/>
    <tableColumn id="5" xr3:uid="{666BA92F-30F7-4548-B07E-856391A30706}" name="prenom64" dataDxfId="74"/>
    <tableColumn id="6" xr3:uid="{A5D16D51-6101-4041-BADE-F4782C0C2A56}" name="prenom65" dataDxfId="73" dataCellStyle="Monétaire"/>
    <tableColumn id="7" xr3:uid="{F02D776E-255C-4055-A330-D6ACA32970E4}" name="prenom66" dataDxfId="72"/>
    <tableColumn id="8" xr3:uid="{AB119B29-9E67-4826-8C52-BBD320ED9693}" name="Total mensuel" dataDxfId="71" dataCellStyle="Monétaire"/>
  </tableColumns>
  <tableStyleInfo name="TableStyleMedium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EC77EE-3E9B-4DFD-A461-2D92EAC5570C}" name="Tableau3" displayName="Tableau3" ref="A1:H37" totalsRowShown="0" headerRowDxfId="70">
  <autoFilter ref="A1:H37" xr:uid="{21EC77EE-3E9B-4DFD-A461-2D92EAC5570C}"/>
  <tableColumns count="8">
    <tableColumn id="1" xr3:uid="{00EDFDA3-FE4C-4A34-9AB0-A5EE0B78DB85}" name="oct-26" dataDxfId="69"/>
    <tableColumn id="2" xr3:uid="{7C3BAF44-9FBB-4298-B869-AF49AF6292F1}" name="prenom6" dataDxfId="68"/>
    <tableColumn id="3" xr3:uid="{78E63B80-9CA3-4FEA-A188-58EF5C70FAA3}" name="prenom62" dataDxfId="67" dataCellStyle="Monétaire"/>
    <tableColumn id="4" xr3:uid="{0CB91529-D990-4D63-B470-066D9B1B6760}" name="prenom63" dataDxfId="66" dataCellStyle="Pourcentage"/>
    <tableColumn id="5" xr3:uid="{B8182221-5B52-43EA-B1E9-77ED4185A18B}" name="prenom64" dataDxfId="65"/>
    <tableColumn id="6" xr3:uid="{43CBCB1D-FFE9-426A-820B-4DC42963A779}" name="prenom65" dataDxfId="64" dataCellStyle="Monétaire"/>
    <tableColumn id="7" xr3:uid="{2D44962B-2348-4518-AC5E-969D7DCBBACE}" name="prenom66" dataDxfId="63"/>
    <tableColumn id="8" xr3:uid="{5E7D4C48-4325-49E1-9584-FC6FB681D960}" name="Total mensuel" dataDxfId="62" dataCellStyle="Monétaire"/>
  </tableColumns>
  <tableStyleInfo name="TableStyleMedium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0545D94-6059-4A49-A845-6096F7DEB5AE}" name="Tableau317" displayName="Tableau317" ref="A1:H37" totalsRowShown="0" headerRowDxfId="61">
  <autoFilter ref="A1:H37" xr:uid="{90545D94-6059-4A49-A845-6096F7DEB5AE}"/>
  <tableColumns count="8">
    <tableColumn id="1" xr3:uid="{A64133E0-21A2-4028-A378-7349CFAB6F9E}" name="oct-26" dataDxfId="60"/>
    <tableColumn id="2" xr3:uid="{0D19A321-72C2-449B-88D2-33777E229B48}" name="prenom6" dataDxfId="59"/>
    <tableColumn id="3" xr3:uid="{CC332506-008A-44A2-8F4E-2B4D00BD94A6}" name="prenom62" dataDxfId="58" dataCellStyle="Monétaire"/>
    <tableColumn id="4" xr3:uid="{45B2B0E3-DBE5-45F1-B5B0-633E9F82C7E4}" name="prenom63" dataDxfId="57" dataCellStyle="Pourcentage"/>
    <tableColumn id="5" xr3:uid="{3B408B11-5DB0-459D-9275-6319652472EB}" name="prenom64" dataDxfId="56"/>
    <tableColumn id="6" xr3:uid="{203879F1-6094-4BF6-80B0-CD9FF157B9B2}" name="prenom65" dataDxfId="55" dataCellStyle="Monétaire"/>
    <tableColumn id="7" xr3:uid="{300CDA5A-EB25-4C84-922F-D38B14FBACEB}" name="prenom66" dataDxfId="54"/>
    <tableColumn id="8" xr3:uid="{7EA32836-6F00-4503-B26A-FE9E0D0D9C11}" name="Total mensuel" dataDxfId="53" dataCellStyle="Monétaire"/>
  </tableColumns>
  <tableStyleInfo name="TableStyleMedium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16BD07-BE38-4FB6-9287-5977AC773866}" name="Tableau1" displayName="Tableau1" ref="A1:H37" totalsRowShown="0" headerRowDxfId="52" tableBorderDxfId="51">
  <autoFilter ref="A1:H37" xr:uid="{A016BD07-BE38-4FB6-9287-5977AC773866}"/>
  <tableColumns count="8">
    <tableColumn id="1" xr3:uid="{0060A3FC-3944-4954-BC31-06FF4FB3F2F7}" name="déc-26" dataDxfId="50"/>
    <tableColumn id="2" xr3:uid="{9D38F0FC-2E44-489B-AA42-700199E394AE}" name="prenom6" dataDxfId="49"/>
    <tableColumn id="3" xr3:uid="{DEB151BF-5571-47EE-9011-7311D51C2269}" name="prenom62" dataDxfId="48" dataCellStyle="Monétaire"/>
    <tableColumn id="4" xr3:uid="{8A3C716A-F122-42C3-8766-4D6FE15AEF90}" name="prenom63" dataDxfId="47" dataCellStyle="Pourcentage"/>
    <tableColumn id="5" xr3:uid="{E5F162A2-5102-43F4-83C2-D5C1120E39FC}" name="prenom64" dataDxfId="46"/>
    <tableColumn id="6" xr3:uid="{CE49E232-73DB-4B01-A2A5-5A1BB0C2F254}" name="prenom65" dataDxfId="45" dataCellStyle="Monétaire"/>
    <tableColumn id="7" xr3:uid="{501BA603-4A65-4264-A98B-7FF75F0CC907}" name="prenom66" dataDxfId="44"/>
    <tableColumn id="8" xr3:uid="{63694E23-55CB-45FE-B678-189D0B5ECEC2}" name="Total mensuel" dataDxfId="43" dataCellStyle="Monétaire"/>
  </tableColumns>
  <tableStyleInfo name="TableStyleMedium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AA4BDE2-ABC6-4303-A1C0-5F48E55170EC}" name="Tableau1216" displayName="Tableau1216" ref="A1:H37" totalsRowCount="1" headerRowDxfId="42" dataDxfId="41">
  <autoFilter ref="A1:H36" xr:uid="{3AA4BDE2-ABC6-4303-A1C0-5F48E55170EC}"/>
  <tableColumns count="8">
    <tableColumn id="1" xr3:uid="{1396D29B-303B-4FA2-82F0-9F5A6A9C3F43}" name="2026" dataDxfId="40" totalsRowDxfId="23"/>
    <tableColumn id="2" xr3:uid="{1986DC42-808A-4B76-9DC3-37A7C631A171}" name="prenom" dataDxfId="39" totalsRowDxfId="22"/>
    <tableColumn id="3" xr3:uid="{E02A95D2-7DF3-4AFC-8F0F-3BDB11FBE9DC}" name="prenom2" dataDxfId="38" totalsRowDxfId="21" dataCellStyle="Monétaire"/>
    <tableColumn id="4" xr3:uid="{56C1A7A6-ACF7-4C0A-9ECF-A917F6CD5B2A}" name="prenom3" dataDxfId="37" totalsRowDxfId="20" dataCellStyle="Monétaire"/>
    <tableColumn id="5" xr3:uid="{71DF339F-A2E6-4A98-AD95-A578344D7DE8}" name="prenom4" dataDxfId="36" totalsRowDxfId="19"/>
    <tableColumn id="6" xr3:uid="{44800A95-81A6-40F9-834F-62D489294012}" name="prenom5" dataDxfId="35" totalsRowDxfId="18" dataCellStyle="Monétaire"/>
    <tableColumn id="7" xr3:uid="{A01A7B3E-486C-46A3-A352-4E842B1875A3}" name="prenom6" dataDxfId="34" totalsRowDxfId="17"/>
    <tableColumn id="8" xr3:uid="{97453BE4-8D9F-4BB6-9786-AEB34C11D3AD}" name="Total mensuel" dataDxfId="33" totalsRowDxfId="16" dataCellStyle="Monétaire">
      <calculatedColumnFormula>SUM(B2:G2)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092E-48DF-4E78-B6CC-D04E2B1A2ABC}">
  <dimension ref="A1:H36"/>
  <sheetViews>
    <sheetView showGridLines="0" tabSelected="1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2" width="23" style="26" customWidth="1"/>
    <col min="3" max="3" width="23" style="1" customWidth="1"/>
    <col min="4" max="4" width="23" style="26" customWidth="1"/>
    <col min="5" max="5" width="23" style="1" customWidth="1"/>
    <col min="6" max="6" width="23" style="26" customWidth="1"/>
    <col min="7" max="7" width="23" style="1" customWidth="1"/>
    <col min="8" max="8" width="15.44140625" style="27" customWidth="1"/>
  </cols>
  <sheetData>
    <row r="1" spans="1:8" ht="33.6" x14ac:dyDescent="0.3">
      <c r="A1" s="4" t="s">
        <v>38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/>
      <c r="C2" s="6"/>
      <c r="D2" s="6"/>
      <c r="E2" s="6"/>
      <c r="F2" s="6"/>
      <c r="G2" s="6"/>
      <c r="H2" s="5"/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/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/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/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/>
    </row>
    <row r="7" spans="1:8" ht="15.6" outlineLevel="1" x14ac:dyDescent="0.3">
      <c r="A7" s="5" t="s">
        <v>26</v>
      </c>
      <c r="B7" s="13"/>
      <c r="C7" s="14"/>
      <c r="D7" s="13"/>
      <c r="E7" s="13"/>
      <c r="F7" s="13"/>
      <c r="G7" s="13"/>
      <c r="H7" s="12"/>
    </row>
    <row r="8" spans="1:8" outlineLevel="1" x14ac:dyDescent="0.3">
      <c r="A8" s="15" t="s">
        <v>21</v>
      </c>
      <c r="B8" s="16"/>
      <c r="C8" s="15"/>
      <c r="D8" s="16"/>
      <c r="E8" s="16"/>
      <c r="F8" s="16"/>
      <c r="G8" s="16"/>
      <c r="H8" s="12"/>
    </row>
    <row r="9" spans="1:8" outlineLevel="1" x14ac:dyDescent="0.3">
      <c r="A9" s="15" t="s">
        <v>22</v>
      </c>
      <c r="B9" s="16"/>
      <c r="C9" s="15"/>
      <c r="D9" s="16"/>
      <c r="E9" s="16"/>
      <c r="F9" s="16"/>
      <c r="G9" s="16"/>
      <c r="H9" s="12"/>
    </row>
    <row r="10" spans="1:8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/>
    </row>
    <row r="11" spans="1:8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/>
    </row>
    <row r="12" spans="1:8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/>
    </row>
    <row r="13" spans="1:8" x14ac:dyDescent="0.3">
      <c r="A13" s="15" t="s">
        <v>7</v>
      </c>
      <c r="B13" s="16"/>
      <c r="C13" s="15"/>
      <c r="D13" s="16"/>
      <c r="E13" s="16"/>
      <c r="F13" s="16"/>
      <c r="G13" s="16"/>
      <c r="H13" s="16"/>
    </row>
    <row r="14" spans="1:8" x14ac:dyDescent="0.3">
      <c r="A14" s="5" t="s">
        <v>49</v>
      </c>
      <c r="B14" s="17"/>
      <c r="C14" s="17"/>
      <c r="D14" s="17"/>
      <c r="E14" s="17"/>
      <c r="F14" s="17"/>
      <c r="G14" s="17"/>
      <c r="H14" s="12"/>
    </row>
    <row r="15" spans="1:8" x14ac:dyDescent="0.3">
      <c r="A15" s="5" t="s">
        <v>9</v>
      </c>
      <c r="B15" s="6"/>
      <c r="C15" s="6"/>
      <c r="D15" s="6"/>
      <c r="E15" s="6"/>
      <c r="F15" s="6"/>
      <c r="G15" s="6"/>
      <c r="H15" s="12"/>
    </row>
    <row r="16" spans="1:8" x14ac:dyDescent="0.3">
      <c r="A16" s="5" t="s">
        <v>10</v>
      </c>
      <c r="B16" s="5"/>
      <c r="C16" s="5"/>
      <c r="D16" s="5"/>
      <c r="E16" s="5"/>
      <c r="F16" s="5"/>
      <c r="G16" s="5"/>
      <c r="H16" s="12"/>
    </row>
    <row r="17" spans="1:8" ht="28.8" x14ac:dyDescent="0.3">
      <c r="A17" s="5" t="s">
        <v>11</v>
      </c>
      <c r="B17" s="18"/>
      <c r="C17" s="18"/>
      <c r="D17" s="18"/>
      <c r="E17" s="18"/>
      <c r="F17" s="18"/>
      <c r="G17" s="18"/>
      <c r="H17" s="18"/>
    </row>
    <row r="18" spans="1:8" outlineLevel="1" x14ac:dyDescent="0.3">
      <c r="A18" s="5" t="s">
        <v>12</v>
      </c>
      <c r="B18" s="19"/>
      <c r="C18" s="20"/>
      <c r="D18" s="6"/>
      <c r="E18" s="6"/>
      <c r="F18" s="6"/>
      <c r="G18" s="6"/>
      <c r="H18" s="17"/>
    </row>
    <row r="19" spans="1:8" outlineLevel="1" x14ac:dyDescent="0.3">
      <c r="A19" s="5" t="s">
        <v>13</v>
      </c>
      <c r="B19" s="21"/>
      <c r="C19" s="21"/>
      <c r="D19" s="6"/>
      <c r="E19" s="6"/>
      <c r="F19" s="6"/>
      <c r="G19" s="6"/>
      <c r="H19" s="17"/>
    </row>
    <row r="20" spans="1:8" outlineLevel="1" x14ac:dyDescent="0.3">
      <c r="A20" s="5" t="s">
        <v>14</v>
      </c>
      <c r="B20" s="22"/>
      <c r="C20" s="22"/>
      <c r="D20" s="6"/>
      <c r="E20" s="6"/>
      <c r="F20" s="6"/>
      <c r="G20" s="6"/>
      <c r="H20" s="6"/>
    </row>
    <row r="21" spans="1:8" x14ac:dyDescent="0.3">
      <c r="A21" s="5" t="s">
        <v>17</v>
      </c>
      <c r="B21" s="22"/>
      <c r="C21" s="22"/>
      <c r="D21" s="6"/>
      <c r="E21" s="6"/>
      <c r="F21" s="6"/>
      <c r="G21" s="6"/>
      <c r="H21" s="17"/>
    </row>
    <row r="22" spans="1:8" x14ac:dyDescent="0.3">
      <c r="A22" s="15" t="s">
        <v>18</v>
      </c>
      <c r="B22" s="15"/>
      <c r="C22" s="23"/>
      <c r="D22" s="15"/>
      <c r="E22" s="15"/>
      <c r="F22" s="15"/>
      <c r="G22" s="5"/>
      <c r="H22" s="17"/>
    </row>
    <row r="23" spans="1:8" ht="15.6" x14ac:dyDescent="0.3">
      <c r="A23" s="5" t="s">
        <v>16</v>
      </c>
      <c r="B23" s="24"/>
      <c r="C23" s="24"/>
      <c r="D23" s="24"/>
      <c r="E23" s="24"/>
      <c r="F23" s="24"/>
      <c r="G23" s="24"/>
      <c r="H23" s="2"/>
    </row>
    <row r="24" spans="1:8" ht="12.6" customHeight="1" x14ac:dyDescent="0.3">
      <c r="A24" s="5" t="s">
        <v>19</v>
      </c>
      <c r="B24" s="24"/>
      <c r="C24" s="24"/>
      <c r="D24" s="25"/>
      <c r="E24" s="24"/>
      <c r="F24" s="25"/>
      <c r="G24" s="24"/>
      <c r="H24" s="2"/>
    </row>
    <row r="25" spans="1:8" ht="12.6" customHeight="1" x14ac:dyDescent="0.3">
      <c r="A25" s="5" t="s">
        <v>20</v>
      </c>
      <c r="B25" s="24"/>
      <c r="C25" s="25"/>
      <c r="D25" s="25"/>
      <c r="E25" s="24"/>
      <c r="F25" s="25"/>
      <c r="G25" s="24"/>
      <c r="H25" s="2"/>
    </row>
    <row r="26" spans="1:8" x14ac:dyDescent="0.3">
      <c r="A26" s="5" t="s">
        <v>46</v>
      </c>
      <c r="B26" s="32"/>
      <c r="C26" s="32"/>
      <c r="D26" s="32"/>
      <c r="E26" s="32"/>
      <c r="F26" s="32"/>
      <c r="G26" s="32"/>
      <c r="H26" s="2"/>
    </row>
    <row r="27" spans="1:8" ht="15.6" outlineLevel="1" x14ac:dyDescent="0.3">
      <c r="A27" s="5" t="s">
        <v>40</v>
      </c>
      <c r="B27" s="28"/>
      <c r="C27" s="29"/>
      <c r="D27" s="34"/>
      <c r="E27" s="28"/>
      <c r="F27" s="29"/>
      <c r="G27" s="28"/>
      <c r="H27" s="31"/>
    </row>
    <row r="28" spans="1:8" ht="27.6" customHeight="1" outlineLevel="1" x14ac:dyDescent="0.3">
      <c r="A28" s="5" t="s">
        <v>41</v>
      </c>
      <c r="B28" s="28"/>
      <c r="C28" s="29"/>
      <c r="D28" s="34"/>
      <c r="E28" s="28"/>
      <c r="F28" s="29"/>
      <c r="G28" s="28"/>
      <c r="H28" s="31"/>
    </row>
    <row r="29" spans="1:8" ht="15.6" outlineLevel="1" x14ac:dyDescent="0.3">
      <c r="A29" s="5" t="s">
        <v>42</v>
      </c>
      <c r="B29" s="28"/>
      <c r="C29" s="29"/>
      <c r="D29" s="34"/>
      <c r="E29" s="28"/>
      <c r="F29" s="29"/>
      <c r="G29" s="28"/>
      <c r="H29" s="31"/>
    </row>
    <row r="30" spans="1:8" ht="28.8" outlineLevel="1" x14ac:dyDescent="0.3">
      <c r="A30" s="5" t="s">
        <v>27</v>
      </c>
      <c r="B30" s="30"/>
      <c r="C30" s="30"/>
      <c r="D30" s="25">
        <f>($D$26)*D27</f>
        <v>0</v>
      </c>
      <c r="E30" s="30"/>
      <c r="F30" s="30"/>
      <c r="G30" s="30"/>
      <c r="H30" s="2">
        <f t="shared" ref="H24:H34" si="0">SUM(B30:G30)</f>
        <v>0</v>
      </c>
    </row>
    <row r="31" spans="1:8" ht="15.6" outlineLevel="1" x14ac:dyDescent="0.3">
      <c r="A31" s="15" t="s">
        <v>44</v>
      </c>
      <c r="B31" s="30"/>
      <c r="C31" s="30"/>
      <c r="D31" s="40">
        <f>$D$4*D27</f>
        <v>0</v>
      </c>
      <c r="E31" s="30"/>
      <c r="F31" s="30"/>
      <c r="G31" s="30"/>
      <c r="H31" s="2">
        <f>SUM(B31:G31)</f>
        <v>0</v>
      </c>
    </row>
    <row r="32" spans="1:8" ht="28.8" outlineLevel="1" x14ac:dyDescent="0.3">
      <c r="A32" s="5" t="s">
        <v>43</v>
      </c>
      <c r="B32" s="30"/>
      <c r="C32" s="30"/>
      <c r="D32" s="25">
        <f>($D$26)*D28</f>
        <v>0</v>
      </c>
      <c r="E32" s="30"/>
      <c r="F32" s="30"/>
      <c r="G32" s="30"/>
      <c r="H32" s="2">
        <f t="shared" si="0"/>
        <v>0</v>
      </c>
    </row>
    <row r="33" spans="1:8" ht="15.6" outlineLevel="1" x14ac:dyDescent="0.3">
      <c r="A33" s="15" t="s">
        <v>44</v>
      </c>
      <c r="B33" s="30"/>
      <c r="C33" s="30"/>
      <c r="D33" s="40">
        <f>$D$4*D28</f>
        <v>0</v>
      </c>
      <c r="E33" s="30"/>
      <c r="F33" s="30"/>
      <c r="G33" s="30"/>
      <c r="H33" s="2">
        <f>SUM(B33:G33)</f>
        <v>0</v>
      </c>
    </row>
    <row r="34" spans="1:8" ht="28.8" outlineLevel="1" x14ac:dyDescent="0.3">
      <c r="A34" s="5" t="s">
        <v>28</v>
      </c>
      <c r="B34" s="30"/>
      <c r="C34" s="30"/>
      <c r="D34" s="25">
        <f>($D$26)*D29</f>
        <v>0</v>
      </c>
      <c r="E34" s="30"/>
      <c r="F34" s="30"/>
      <c r="G34" s="30"/>
      <c r="H34" s="2">
        <f t="shared" si="0"/>
        <v>0</v>
      </c>
    </row>
    <row r="35" spans="1:8" ht="15.6" outlineLevel="1" x14ac:dyDescent="0.3">
      <c r="A35" s="15" t="s">
        <v>44</v>
      </c>
      <c r="B35" s="30"/>
      <c r="C35" s="30"/>
      <c r="D35" s="40">
        <f>$D$4*D29</f>
        <v>0</v>
      </c>
      <c r="E35" s="30"/>
      <c r="F35" s="30"/>
      <c r="G35" s="30"/>
      <c r="H35" s="2">
        <f>SUM(B35:G35)</f>
        <v>0</v>
      </c>
    </row>
    <row r="36" spans="1:8" ht="15.6" x14ac:dyDescent="0.3">
      <c r="A36" s="5"/>
      <c r="B36" s="33"/>
      <c r="C36" s="36"/>
      <c r="D36" s="39"/>
      <c r="E36" s="24"/>
      <c r="F36" s="37"/>
      <c r="G36" s="24"/>
      <c r="H36" s="3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BEAA-A22F-4051-9CE6-49D0295A13CD}">
  <sheetPr>
    <pageSetUpPr fitToPage="1"/>
  </sheetPr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2" width="23" style="26" customWidth="1"/>
    <col min="3" max="3" width="23" style="1" customWidth="1"/>
    <col min="4" max="4" width="23" style="26" customWidth="1"/>
    <col min="5" max="5" width="23" style="1" customWidth="1"/>
    <col min="6" max="6" width="23" style="26" customWidth="1"/>
    <col min="7" max="7" width="23" style="1" customWidth="1"/>
    <col min="8" max="8" width="15.44140625" style="27" hidden="1" customWidth="1"/>
  </cols>
  <sheetData>
    <row r="1" spans="1:8" ht="33.6" x14ac:dyDescent="0.3">
      <c r="A1" s="4" t="s">
        <v>47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/>
      <c r="C2" s="6"/>
      <c r="D2" s="6"/>
      <c r="E2" s="6"/>
      <c r="F2" s="6"/>
      <c r="G2" s="6"/>
      <c r="H2" s="5">
        <f>COUNTA(B2:G2)</f>
        <v>0</v>
      </c>
    </row>
    <row r="3" spans="1:8" x14ac:dyDescent="0.3">
      <c r="A3" s="5" t="s">
        <v>4</v>
      </c>
      <c r="B3" s="2"/>
      <c r="C3" s="60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61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62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60</v>
      </c>
      <c r="B15" s="24"/>
      <c r="C15" s="57"/>
      <c r="D15" s="55"/>
      <c r="E15" s="24"/>
      <c r="F15" s="55"/>
      <c r="G15" s="24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x14ac:dyDescent="0.3">
      <c r="A18" s="5" t="s">
        <v>11</v>
      </c>
      <c r="B18" s="18"/>
      <c r="C18" s="18"/>
      <c r="D18" s="18"/>
      <c r="E18" s="18"/>
      <c r="F18" s="18"/>
      <c r="G18" s="18"/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outlineLevel="1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5.6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2.6" customHeight="1" x14ac:dyDescent="0.3">
      <c r="A26" s="5" t="s">
        <v>20</v>
      </c>
      <c r="B26" s="24"/>
      <c r="C26" s="25"/>
      <c r="D26" s="54"/>
      <c r="E26" s="24"/>
      <c r="F26" s="25"/>
      <c r="G26" s="53"/>
      <c r="H26" s="2">
        <f>SUM(B26:G26)</f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outlineLevel="1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27.6" customHeight="1" outlineLevel="1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outlineLevel="1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outlineLevel="1" x14ac:dyDescent="0.3">
      <c r="A31" s="5" t="s">
        <v>27</v>
      </c>
      <c r="B31" s="30"/>
      <c r="C31" s="30"/>
      <c r="D31" s="25" t="e">
        <f>($D$27/D28)</f>
        <v>#DIV/0!</v>
      </c>
      <c r="E31" s="30"/>
      <c r="F31" s="30"/>
      <c r="G31" s="30"/>
      <c r="H31" s="2" t="e">
        <f t="shared" si="1"/>
        <v>#DIV/0!</v>
      </c>
    </row>
    <row r="32" spans="1:8" ht="15.6" outlineLevel="1" x14ac:dyDescent="0.3">
      <c r="A32" s="15" t="s">
        <v>44</v>
      </c>
      <c r="B32" s="30"/>
      <c r="C32" s="30"/>
      <c r="D32" s="40">
        <f>D4*D28</f>
        <v>0</v>
      </c>
      <c r="E32" s="30"/>
      <c r="F32" s="30"/>
      <c r="G32" s="30"/>
      <c r="H32" s="2"/>
    </row>
    <row r="33" spans="1:8" ht="28.8" outlineLevel="1" x14ac:dyDescent="0.3">
      <c r="A33" s="5" t="s">
        <v>43</v>
      </c>
      <c r="B33" s="30"/>
      <c r="C33" s="30"/>
      <c r="D33" s="25" t="e">
        <f>($D$27/D30)</f>
        <v>#DIV/0!</v>
      </c>
      <c r="E33" s="30"/>
      <c r="F33" s="30"/>
      <c r="G33" s="30"/>
      <c r="H33" s="2" t="e">
        <f t="shared" si="1"/>
        <v>#DIV/0!</v>
      </c>
    </row>
    <row r="34" spans="1:8" ht="15.6" outlineLevel="1" x14ac:dyDescent="0.3">
      <c r="A34" s="15" t="s">
        <v>44</v>
      </c>
      <c r="B34" s="30"/>
      <c r="C34" s="30"/>
      <c r="D34" s="40">
        <f>D4*D29</f>
        <v>0</v>
      </c>
      <c r="E34" s="30"/>
      <c r="F34" s="30"/>
      <c r="G34" s="30"/>
      <c r="H34" s="2"/>
    </row>
    <row r="35" spans="1:8" ht="28.8" outlineLevel="1" x14ac:dyDescent="0.3">
      <c r="A35" s="5" t="s">
        <v>28</v>
      </c>
      <c r="B35" s="30"/>
      <c r="C35" s="30"/>
      <c r="D35" s="25" t="e">
        <f>($D$27/D32)</f>
        <v>#DIV/0!</v>
      </c>
      <c r="E35" s="30"/>
      <c r="F35" s="30"/>
      <c r="G35" s="30"/>
      <c r="H35" s="2" t="e">
        <f t="shared" si="1"/>
        <v>#DIV/0!</v>
      </c>
    </row>
    <row r="36" spans="1:8" ht="15.6" outlineLevel="1" x14ac:dyDescent="0.3">
      <c r="A36" s="15" t="s">
        <v>44</v>
      </c>
      <c r="B36" s="30"/>
      <c r="C36" s="30"/>
      <c r="D36" s="40">
        <f>D4*D30</f>
        <v>0</v>
      </c>
      <c r="E36" s="30"/>
      <c r="F36" s="30"/>
      <c r="G36" s="30"/>
      <c r="H36" s="2"/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conditionalFormatting sqref="B2:G27">
    <cfRule type="containsBlanks" dxfId="32" priority="1">
      <formula>LEN(TRIM(B2))=0</formula>
    </cfRule>
  </conditionalFormatting>
  <pageMargins left="0.70866141732283472" right="0.70866141732283472" top="0.74803149606299213" bottom="0.74803149606299213" header="0.31496062992125984" footer="0.31496062992125984"/>
  <pageSetup paperSize="9" scale="83" orientation="landscape" verticalDpi="597" r:id="rId1"/>
  <headerFooter>
    <oddHeader xml:space="preserve">&amp;L&amp;G&amp;CSuivi des éléments de paie de la brasserie&amp;R2026
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127E5-3941-42C2-A247-9DFE9DCBB9B3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9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37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Tableau1215[[#This Row],[prenom6]]</f>
        <v>0</v>
      </c>
      <c r="C18" s="18">
        <f>Tableau1215[[#This Row],[prenom62]]</f>
        <v>0</v>
      </c>
      <c r="D18" s="18">
        <f>Tableau1215[[#This Row],[prenom63]]</f>
        <v>0</v>
      </c>
      <c r="E18" s="18">
        <f>Tableau1215[[#This Row],[prenom64]]</f>
        <v>0</v>
      </c>
      <c r="F18" s="18">
        <f>Tableau1215[[#This Row],[prenom65]]</f>
        <v>0</v>
      </c>
      <c r="G18" s="18">
        <f>Tableau1215[[#This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27.6" customHeight="1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27.6" customHeight="1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8206-4DAF-4AE5-9861-50BA87BA4848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36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Tableau10[[#This Row],[prenom6]]</f>
        <v>0</v>
      </c>
      <c r="C18" s="18">
        <f>Tableau10[[#This Row],[prenom62]]</f>
        <v>0</v>
      </c>
      <c r="D18" s="18">
        <f>Tableau10[[#This Row],[prenom63]]</f>
        <v>0</v>
      </c>
      <c r="E18" s="18">
        <f>Tableau10[[#This Row],[prenom64]]</f>
        <v>0</v>
      </c>
      <c r="F18" s="18">
        <f>Tableau10[[#This Row],[prenom65]]</f>
        <v>0</v>
      </c>
      <c r="G18" s="18">
        <f>Tableau10[[#This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1953-AE53-4FA6-8311-6046287B2C80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35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Tableau9[[#This Row],[prenom6]]</f>
        <v>0</v>
      </c>
      <c r="C18" s="18">
        <f>Tableau9[[#This Row],[prenom62]]</f>
        <v>0</v>
      </c>
      <c r="D18" s="18">
        <f>Tableau9[[#This Row],[prenom63]]</f>
        <v>0</v>
      </c>
      <c r="E18" s="18">
        <f>Tableau9[[#This Row],[prenom64]]</f>
        <v>0</v>
      </c>
      <c r="F18" s="18">
        <f>Tableau9[[#This Row],[prenom65]]</f>
        <v>0</v>
      </c>
      <c r="G18" s="18">
        <f>Tableau9[[#This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2376-FFBB-4767-8868-F4BE4E554887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34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Tableau8[[#This Row],[prenom6]]</f>
        <v>0</v>
      </c>
      <c r="C18" s="18">
        <f>Tableau8[[#This Row],[prenom62]]</f>
        <v>0</v>
      </c>
      <c r="D18" s="18">
        <f>Tableau8[[#This Row],[prenom63]]</f>
        <v>0</v>
      </c>
      <c r="E18" s="18">
        <f>Tableau8[[#This Row],[prenom64]]</f>
        <v>0</v>
      </c>
      <c r="F18" s="18">
        <f>Tableau8[[#This Row],[prenom65]]</f>
        <v>0</v>
      </c>
      <c r="G18" s="18">
        <f>Tableau8[[#This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C844-D5F0-42CB-A134-298239B88F9F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33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Tableau7[[#This Row],[prenom6]]</f>
        <v>0</v>
      </c>
      <c r="C18" s="18">
        <f>Tableau7[[#This Row],[prenom62]]</f>
        <v>0</v>
      </c>
      <c r="D18" s="18">
        <f>Tableau7[[#This Row],[prenom63]]</f>
        <v>0</v>
      </c>
      <c r="E18" s="18">
        <f>Tableau7[[#This Row],[prenom64]]</f>
        <v>0</v>
      </c>
      <c r="F18" s="18">
        <f>Tableau7[[#This Row],[prenom65]]</f>
        <v>0</v>
      </c>
      <c r="G18" s="18">
        <f>Tableau7[[#This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671C-DD49-499A-A708-F04709B435CD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32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Tableau6[[#This Row],[prenom6]]</f>
        <v>0</v>
      </c>
      <c r="C18" s="18">
        <f>Tableau6[[#This Row],[prenom62]]</f>
        <v>0</v>
      </c>
      <c r="D18" s="18">
        <f>Tableau6[[#This Row],[prenom63]]</f>
        <v>0</v>
      </c>
      <c r="E18" s="18">
        <f>Tableau6[[#This Row],[prenom64]]</f>
        <v>0</v>
      </c>
      <c r="F18" s="18">
        <f>Tableau6[[#This Row],[prenom65]]</f>
        <v>0</v>
      </c>
      <c r="G18" s="18">
        <f>Tableau6[[#This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1BAEA-E005-488A-AA7F-ACDDAC2C328B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31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Tableau5[[#This Row],[prenom6]]</f>
        <v>0</v>
      </c>
      <c r="C18" s="18">
        <f>Tableau5[[#This Row],[prenom62]]</f>
        <v>0</v>
      </c>
      <c r="D18" s="18">
        <f>Tableau5[[#This Row],[prenom63]]</f>
        <v>0</v>
      </c>
      <c r="E18" s="18">
        <f>Tableau5[[#This Row],[prenom64]]</f>
        <v>0</v>
      </c>
      <c r="F18" s="18">
        <f>Tableau5[[#This Row],[prenom65]]</f>
        <v>0</v>
      </c>
      <c r="G18" s="18">
        <f>Tableau5[[#This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D5AA-C634-4037-B4E4-3EC79ED79AF6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30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Tableau4[[#This Row],[prenom6]]</f>
        <v>0</v>
      </c>
      <c r="C18" s="18">
        <f>Tableau4[[#This Row],[prenom62]]</f>
        <v>0</v>
      </c>
      <c r="D18" s="18">
        <f>Tableau4[[#This Row],[prenom63]]</f>
        <v>0</v>
      </c>
      <c r="E18" s="18">
        <f>Tableau4[[#This Row],[prenom64]]</f>
        <v>0</v>
      </c>
      <c r="F18" s="18">
        <f>Tableau4[[#This Row],[prenom65]]</f>
        <v>0</v>
      </c>
      <c r="G18" s="18">
        <f>Tableau4[[#This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8FB30-C755-4025-A2CD-8E246C0A5BF1}">
  <dimension ref="A1:H37"/>
  <sheetViews>
    <sheetView showGridLines="0" workbookViewId="0">
      <selection activeCell="B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30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hidden="1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hidden="1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hidden="1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hidden="1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hidden="1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hidden="1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collapsed="1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8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Tableau3[[#This Row],[prenom6]]</f>
        <v>0</v>
      </c>
      <c r="C18" s="18">
        <f>Tableau3[[#This Row],[prenom62]]</f>
        <v>0</v>
      </c>
      <c r="D18" s="18">
        <f>Tableau3[[#This Row],[prenom63]]</f>
        <v>0</v>
      </c>
      <c r="E18" s="18">
        <f>Tableau3[[#This Row],[prenom64]]</f>
        <v>0</v>
      </c>
      <c r="F18" s="18">
        <f>Tableau3[[#This Row],[prenom65]]</f>
        <v>0</v>
      </c>
      <c r="G18" s="18">
        <f>Tableau3[[#This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12032-E5C8-4F34-8510-EDBFF5B04F16}">
  <dimension ref="A1:H37"/>
  <sheetViews>
    <sheetView showGridLines="0" workbookViewId="0">
      <selection activeCell="G1" sqref="B1:G1"/>
    </sheetView>
  </sheetViews>
  <sheetFormatPr baseColWidth="10" defaultRowHeight="14.4" outlineLevelRow="2" x14ac:dyDescent="0.3"/>
  <cols>
    <col min="1" max="1" width="18.5546875" customWidth="1"/>
    <col min="2" max="7" width="23" style="1" customWidth="1"/>
    <col min="8" max="8" width="15.44140625" customWidth="1"/>
  </cols>
  <sheetData>
    <row r="1" spans="1:8" ht="33.6" x14ac:dyDescent="0.3">
      <c r="A1" s="4" t="s">
        <v>29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70</v>
      </c>
      <c r="G1" s="3" t="s">
        <v>71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x14ac:dyDescent="0.3">
      <c r="A3" s="5" t="s">
        <v>4</v>
      </c>
      <c r="B3" s="2"/>
      <c r="C3" s="2"/>
      <c r="D3" s="2"/>
      <c r="E3" s="2"/>
      <c r="F3" s="2"/>
      <c r="G3" s="2"/>
      <c r="H3" s="7">
        <f>SUM(B3:G3)</f>
        <v>0</v>
      </c>
    </row>
    <row r="4" spans="1:8" ht="28.8" x14ac:dyDescent="0.3">
      <c r="A4" s="5" t="s">
        <v>5</v>
      </c>
      <c r="B4" s="8"/>
      <c r="C4" s="9"/>
      <c r="D4" s="8"/>
      <c r="E4" s="8"/>
      <c r="F4" s="8"/>
      <c r="G4" s="8"/>
      <c r="H4" s="10">
        <f>SUM(B4:G4)</f>
        <v>0</v>
      </c>
    </row>
    <row r="5" spans="1:8" ht="15.6" x14ac:dyDescent="0.3">
      <c r="A5" s="5" t="s">
        <v>45</v>
      </c>
      <c r="B5" s="11"/>
      <c r="C5" s="11"/>
      <c r="D5" s="11"/>
      <c r="E5" s="11"/>
      <c r="F5" s="11"/>
      <c r="G5" s="11"/>
      <c r="H5" s="2">
        <f>SUM(B5:G5)</f>
        <v>0</v>
      </c>
    </row>
    <row r="6" spans="1:8" ht="28.8" x14ac:dyDescent="0.3">
      <c r="A6" s="5" t="s">
        <v>6</v>
      </c>
      <c r="B6" s="12"/>
      <c r="C6" s="5"/>
      <c r="D6" s="12"/>
      <c r="E6" s="12"/>
      <c r="F6" s="12"/>
      <c r="G6" s="12"/>
      <c r="H6" s="12">
        <f>SUM(B6:G6)</f>
        <v>0</v>
      </c>
    </row>
    <row r="7" spans="1:8" ht="15.6" outlineLevel="1" x14ac:dyDescent="0.3">
      <c r="A7" s="5" t="s">
        <v>26</v>
      </c>
      <c r="B7" s="13"/>
      <c r="C7" s="14"/>
      <c r="D7" s="13"/>
      <c r="E7" s="13"/>
      <c r="F7" s="13"/>
      <c r="G7" s="13"/>
      <c r="H7" s="12">
        <f>SUM(C7:G7)</f>
        <v>0</v>
      </c>
    </row>
    <row r="8" spans="1:8" outlineLevel="1" x14ac:dyDescent="0.3">
      <c r="A8" s="15" t="s">
        <v>21</v>
      </c>
      <c r="B8" s="16"/>
      <c r="C8" s="15"/>
      <c r="D8" s="16"/>
      <c r="E8" s="16"/>
      <c r="F8" s="16"/>
      <c r="G8" s="16"/>
      <c r="H8" s="12">
        <f t="shared" ref="H8:H12" si="0">SUM(B8:G8)</f>
        <v>0</v>
      </c>
    </row>
    <row r="9" spans="1:8" outlineLevel="1" x14ac:dyDescent="0.3">
      <c r="A9" s="15" t="s">
        <v>22</v>
      </c>
      <c r="B9" s="16"/>
      <c r="C9" s="15"/>
      <c r="D9" s="16"/>
      <c r="E9" s="16"/>
      <c r="F9" s="16"/>
      <c r="G9" s="16"/>
      <c r="H9" s="12">
        <f t="shared" si="0"/>
        <v>0</v>
      </c>
    </row>
    <row r="10" spans="1:8" outlineLevel="1" x14ac:dyDescent="0.3">
      <c r="A10" s="15" t="s">
        <v>23</v>
      </c>
      <c r="B10" s="16"/>
      <c r="C10" s="15"/>
      <c r="D10" s="16"/>
      <c r="E10" s="16"/>
      <c r="F10" s="16"/>
      <c r="G10" s="16"/>
      <c r="H10" s="12">
        <f t="shared" si="0"/>
        <v>0</v>
      </c>
    </row>
    <row r="11" spans="1:8" outlineLevel="1" x14ac:dyDescent="0.3">
      <c r="A11" s="15" t="s">
        <v>24</v>
      </c>
      <c r="B11" s="16"/>
      <c r="C11" s="15"/>
      <c r="D11" s="16"/>
      <c r="E11" s="16"/>
      <c r="F11" s="16"/>
      <c r="G11" s="16"/>
      <c r="H11" s="12">
        <f t="shared" si="0"/>
        <v>0</v>
      </c>
    </row>
    <row r="12" spans="1:8" outlineLevel="2" x14ac:dyDescent="0.3">
      <c r="A12" s="15" t="s">
        <v>25</v>
      </c>
      <c r="B12" s="16"/>
      <c r="C12" s="15"/>
      <c r="D12" s="16"/>
      <c r="E12" s="16"/>
      <c r="F12" s="16"/>
      <c r="G12" s="17"/>
      <c r="H12" s="12">
        <f t="shared" si="0"/>
        <v>0</v>
      </c>
    </row>
    <row r="13" spans="1:8" x14ac:dyDescent="0.3">
      <c r="A13" s="15" t="s">
        <v>7</v>
      </c>
      <c r="B13" s="16"/>
      <c r="C13" s="15"/>
      <c r="D13" s="16"/>
      <c r="E13" s="16"/>
      <c r="F13" s="16"/>
      <c r="G13" s="16"/>
      <c r="H13" s="16">
        <f>SUM(B13:G13)</f>
        <v>0</v>
      </c>
    </row>
    <row r="14" spans="1:8" x14ac:dyDescent="0.3">
      <c r="A14" s="5" t="s">
        <v>50</v>
      </c>
      <c r="B14" s="17"/>
      <c r="C14" s="17"/>
      <c r="D14" s="17"/>
      <c r="E14" s="17"/>
      <c r="F14" s="17"/>
      <c r="G14" s="17"/>
      <c r="H14" s="12">
        <f>SUM(B14:G14)</f>
        <v>0</v>
      </c>
    </row>
    <row r="15" spans="1:8" ht="15.6" x14ac:dyDescent="0.3">
      <c r="A15" s="5" t="s">
        <v>59</v>
      </c>
      <c r="B15" s="30"/>
      <c r="C15" s="58"/>
      <c r="D15" s="59"/>
      <c r="E15" s="30"/>
      <c r="F15" s="58"/>
      <c r="G15" s="30"/>
      <c r="H15" s="56"/>
    </row>
    <row r="16" spans="1:8" x14ac:dyDescent="0.3">
      <c r="A16" s="5" t="s">
        <v>9</v>
      </c>
      <c r="B16" s="6"/>
      <c r="C16" s="6"/>
      <c r="D16" s="6"/>
      <c r="E16" s="6"/>
      <c r="F16" s="6"/>
      <c r="G16" s="6"/>
      <c r="H16" s="12">
        <f>SUM(B16:G16)</f>
        <v>0</v>
      </c>
    </row>
    <row r="17" spans="1:8" x14ac:dyDescent="0.3">
      <c r="A17" s="5" t="s">
        <v>10</v>
      </c>
      <c r="B17" s="5"/>
      <c r="C17" s="5"/>
      <c r="D17" s="5"/>
      <c r="E17" s="5"/>
      <c r="F17" s="5"/>
      <c r="G17" s="5"/>
      <c r="H17" s="12">
        <f>SUM(B17:G17)</f>
        <v>0</v>
      </c>
    </row>
    <row r="18" spans="1:8" ht="28.8" outlineLevel="1" x14ac:dyDescent="0.3">
      <c r="A18" s="5" t="s">
        <v>11</v>
      </c>
      <c r="B18" s="18">
        <f>Tableau317[[#This Row],[prenom6]]</f>
        <v>0</v>
      </c>
      <c r="C18" s="18">
        <f>Tableau317[[#This Row],[prenom62]]</f>
        <v>0</v>
      </c>
      <c r="D18" s="18">
        <f>Tableau317[[#This Row],[prenom63]]</f>
        <v>0</v>
      </c>
      <c r="E18" s="18">
        <f>Tableau317[[#This Row],[prenom64]]</f>
        <v>0</v>
      </c>
      <c r="F18" s="18">
        <f>Tableau317[[#This Row],[prenom65]]</f>
        <v>0</v>
      </c>
      <c r="G18" s="18">
        <f>Tableau317[[#This Row],[prenom66]]</f>
        <v>0</v>
      </c>
      <c r="H18" s="18">
        <f>SUM(B18:G18)</f>
        <v>0</v>
      </c>
    </row>
    <row r="19" spans="1:8" outlineLevel="1" x14ac:dyDescent="0.3">
      <c r="A19" s="5" t="s">
        <v>12</v>
      </c>
      <c r="B19" s="19"/>
      <c r="C19" s="20"/>
      <c r="D19" s="6"/>
      <c r="E19" s="6"/>
      <c r="F19" s="6"/>
      <c r="G19" s="6"/>
      <c r="H19" s="17"/>
    </row>
    <row r="20" spans="1:8" outlineLevel="1" x14ac:dyDescent="0.3">
      <c r="A20" s="5" t="s">
        <v>13</v>
      </c>
      <c r="B20" s="21"/>
      <c r="C20" s="21"/>
      <c r="D20" s="6"/>
      <c r="E20" s="6"/>
      <c r="F20" s="6"/>
      <c r="G20" s="6"/>
      <c r="H20" s="17"/>
    </row>
    <row r="21" spans="1:8" x14ac:dyDescent="0.3">
      <c r="A21" s="5" t="s">
        <v>14</v>
      </c>
      <c r="B21" s="22"/>
      <c r="C21" s="22"/>
      <c r="D21" s="6"/>
      <c r="E21" s="6"/>
      <c r="F21" s="6"/>
      <c r="G21" s="6"/>
      <c r="H21" s="6"/>
    </row>
    <row r="22" spans="1:8" x14ac:dyDescent="0.3">
      <c r="A22" s="5" t="s">
        <v>17</v>
      </c>
      <c r="B22" s="22"/>
      <c r="C22" s="22"/>
      <c r="D22" s="6"/>
      <c r="E22" s="6"/>
      <c r="F22" s="6"/>
      <c r="G22" s="6"/>
      <c r="H22" s="17"/>
    </row>
    <row r="23" spans="1:8" x14ac:dyDescent="0.3">
      <c r="A23" s="15" t="s">
        <v>18</v>
      </c>
      <c r="B23" s="15"/>
      <c r="C23" s="23"/>
      <c r="D23" s="15"/>
      <c r="E23" s="15"/>
      <c r="F23" s="15"/>
      <c r="G23" s="5"/>
      <c r="H23" s="17"/>
    </row>
    <row r="24" spans="1:8" ht="12.6" customHeight="1" x14ac:dyDescent="0.3">
      <c r="A24" s="5" t="s">
        <v>16</v>
      </c>
      <c r="B24" s="24"/>
      <c r="C24" s="24"/>
      <c r="D24" s="24"/>
      <c r="E24" s="24"/>
      <c r="F24" s="24"/>
      <c r="G24" s="24"/>
      <c r="H24" s="2">
        <f>SUM(B24:G24)*2.5</f>
        <v>0</v>
      </c>
    </row>
    <row r="25" spans="1:8" ht="12.6" customHeight="1" x14ac:dyDescent="0.3">
      <c r="A25" s="5" t="s">
        <v>19</v>
      </c>
      <c r="B25" s="24"/>
      <c r="C25" s="24"/>
      <c r="D25" s="25"/>
      <c r="E25" s="24"/>
      <c r="F25" s="25"/>
      <c r="G25" s="24"/>
      <c r="H25" s="2">
        <f t="shared" ref="H25:H35" si="1">SUM(B25:G25)</f>
        <v>0</v>
      </c>
    </row>
    <row r="26" spans="1:8" ht="15.6" x14ac:dyDescent="0.3">
      <c r="A26" s="5" t="s">
        <v>20</v>
      </c>
      <c r="B26" s="24"/>
      <c r="C26" s="25"/>
      <c r="D26" s="25"/>
      <c r="E26" s="24"/>
      <c r="F26" s="25"/>
      <c r="G26" s="24"/>
      <c r="H26" s="2">
        <f t="shared" si="1"/>
        <v>0</v>
      </c>
    </row>
    <row r="27" spans="1:8" x14ac:dyDescent="0.3">
      <c r="A27" s="5" t="s">
        <v>46</v>
      </c>
      <c r="B27" s="32"/>
      <c r="C27" s="32"/>
      <c r="D27" s="32"/>
      <c r="E27" s="32"/>
      <c r="F27" s="32"/>
      <c r="G27" s="32"/>
      <c r="H27" s="2">
        <f t="shared" si="1"/>
        <v>0</v>
      </c>
    </row>
    <row r="28" spans="1:8" ht="15.6" x14ac:dyDescent="0.3">
      <c r="A28" s="5" t="s">
        <v>40</v>
      </c>
      <c r="B28" s="28"/>
      <c r="C28" s="29"/>
      <c r="D28" s="34"/>
      <c r="E28" s="28"/>
      <c r="F28" s="29"/>
      <c r="G28" s="28"/>
      <c r="H28" s="31">
        <f t="shared" si="1"/>
        <v>0</v>
      </c>
    </row>
    <row r="29" spans="1:8" ht="15.6" x14ac:dyDescent="0.3">
      <c r="A29" s="5" t="s">
        <v>41</v>
      </c>
      <c r="B29" s="28"/>
      <c r="C29" s="29"/>
      <c r="D29" s="34"/>
      <c r="E29" s="28"/>
      <c r="F29" s="29"/>
      <c r="G29" s="28"/>
      <c r="H29" s="31">
        <f t="shared" si="1"/>
        <v>0</v>
      </c>
    </row>
    <row r="30" spans="1:8" ht="15.6" x14ac:dyDescent="0.3">
      <c r="A30" s="5" t="s">
        <v>42</v>
      </c>
      <c r="B30" s="28"/>
      <c r="C30" s="29"/>
      <c r="D30" s="34"/>
      <c r="E30" s="28"/>
      <c r="F30" s="29"/>
      <c r="G30" s="28"/>
      <c r="H30" s="31">
        <f t="shared" si="1"/>
        <v>0</v>
      </c>
    </row>
    <row r="31" spans="1:8" ht="28.8" x14ac:dyDescent="0.3">
      <c r="A31" s="5" t="s">
        <v>27</v>
      </c>
      <c r="B31" s="30"/>
      <c r="C31" s="30"/>
      <c r="D31" s="25"/>
      <c r="E31" s="30"/>
      <c r="F31" s="30"/>
      <c r="G31" s="30"/>
      <c r="H31" s="2">
        <f t="shared" si="1"/>
        <v>0</v>
      </c>
    </row>
    <row r="32" spans="1:8" ht="15.6" x14ac:dyDescent="0.3">
      <c r="A32" s="15" t="s">
        <v>44</v>
      </c>
      <c r="B32" s="30"/>
      <c r="C32" s="30"/>
      <c r="D32" s="40"/>
      <c r="E32" s="30"/>
      <c r="F32" s="30"/>
      <c r="G32" s="30"/>
      <c r="H32" s="2">
        <f>SUM(B32:G32)</f>
        <v>0</v>
      </c>
    </row>
    <row r="33" spans="1:8" ht="28.8" x14ac:dyDescent="0.3">
      <c r="A33" s="5" t="s">
        <v>43</v>
      </c>
      <c r="B33" s="30"/>
      <c r="C33" s="30"/>
      <c r="D33" s="25"/>
      <c r="E33" s="30"/>
      <c r="F33" s="30"/>
      <c r="G33" s="30"/>
      <c r="H33" s="2">
        <f t="shared" si="1"/>
        <v>0</v>
      </c>
    </row>
    <row r="34" spans="1:8" ht="15.6" x14ac:dyDescent="0.3">
      <c r="A34" s="15" t="s">
        <v>44</v>
      </c>
      <c r="B34" s="30"/>
      <c r="C34" s="30"/>
      <c r="D34" s="40"/>
      <c r="E34" s="30"/>
      <c r="F34" s="30"/>
      <c r="G34" s="30"/>
      <c r="H34" s="2">
        <f>SUM(B34:G34)</f>
        <v>0</v>
      </c>
    </row>
    <row r="35" spans="1:8" ht="28.8" x14ac:dyDescent="0.3">
      <c r="A35" s="5" t="s">
        <v>28</v>
      </c>
      <c r="B35" s="30"/>
      <c r="C35" s="30"/>
      <c r="D35" s="25"/>
      <c r="E35" s="30"/>
      <c r="F35" s="30"/>
      <c r="G35" s="30"/>
      <c r="H35" s="2">
        <f t="shared" si="1"/>
        <v>0</v>
      </c>
    </row>
    <row r="36" spans="1:8" ht="15.6" x14ac:dyDescent="0.3">
      <c r="A36" s="15" t="s">
        <v>44</v>
      </c>
      <c r="B36" s="30"/>
      <c r="C36" s="30"/>
      <c r="D36" s="40"/>
      <c r="E36" s="30"/>
      <c r="F36" s="30"/>
      <c r="G36" s="30"/>
      <c r="H36" s="2">
        <f>SUM(B36:G36)</f>
        <v>0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DB94E-83BC-41C7-9816-450F69069CED}">
  <dimension ref="A1:H37"/>
  <sheetViews>
    <sheetView showGridLines="0" workbookViewId="0">
      <selection activeCell="G1" sqref="G1"/>
    </sheetView>
  </sheetViews>
  <sheetFormatPr baseColWidth="10" defaultRowHeight="14.4" outlineLevelRow="2" x14ac:dyDescent="0.3"/>
  <cols>
    <col min="1" max="1" width="18.5546875" customWidth="1"/>
    <col min="2" max="2" width="23" style="26" customWidth="1"/>
    <col min="3" max="3" width="23" style="1" customWidth="1"/>
    <col min="4" max="4" width="23" style="26" customWidth="1"/>
    <col min="5" max="5" width="23" style="1" customWidth="1"/>
    <col min="6" max="6" width="23" style="26" customWidth="1"/>
    <col min="7" max="7" width="23" style="1" customWidth="1"/>
    <col min="8" max="8" width="15.44140625" style="27" customWidth="1"/>
  </cols>
  <sheetData>
    <row r="1" spans="1:8" ht="33.6" x14ac:dyDescent="0.3">
      <c r="A1" s="46" t="s">
        <v>39</v>
      </c>
      <c r="B1" s="3" t="s">
        <v>61</v>
      </c>
      <c r="C1" s="3" t="s">
        <v>62</v>
      </c>
      <c r="D1" s="3" t="s">
        <v>63</v>
      </c>
      <c r="E1" s="3" t="s">
        <v>64</v>
      </c>
      <c r="F1" s="3" t="s">
        <v>65</v>
      </c>
      <c r="G1" s="3" t="s">
        <v>66</v>
      </c>
      <c r="H1" s="5" t="s">
        <v>0</v>
      </c>
    </row>
    <row r="2" spans="1:8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3</v>
      </c>
      <c r="F2" s="6" t="s">
        <v>3</v>
      </c>
      <c r="G2" s="6" t="s">
        <v>15</v>
      </c>
      <c r="H2" s="5">
        <f>COUNTA(B2:G2)</f>
        <v>6</v>
      </c>
    </row>
    <row r="3" spans="1:8" ht="15.6" x14ac:dyDescent="0.3">
      <c r="A3" s="5" t="s">
        <v>4</v>
      </c>
      <c r="B3" s="41"/>
      <c r="C3" s="41"/>
      <c r="D3" s="41"/>
      <c r="E3" s="41"/>
      <c r="F3" s="41"/>
      <c r="G3" s="41"/>
      <c r="H3" s="7">
        <f>SUM(B3:G3)</f>
        <v>0</v>
      </c>
    </row>
    <row r="4" spans="1:8" ht="28.8" x14ac:dyDescent="0.3">
      <c r="A4" s="5" t="s">
        <v>5</v>
      </c>
      <c r="B4" s="43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Row],[prenom6]]+NOV!B5+Tableau1[[#This Row],[prenom6]]</f>
        <v>0</v>
      </c>
      <c r="C4" s="43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Row],[prenom62]]+NOV!C5+Tableau1[[#This Row],[prenom62]]</f>
        <v>0</v>
      </c>
      <c r="D4" s="43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Row],[prenom63]]+NOV!D5+Tableau1[[#This Row],[prenom63]]</f>
        <v>0</v>
      </c>
      <c r="E4" s="43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Row],[prenom64]]+NOV!E5+Tableau1[[#This Row],[prenom64]]</f>
        <v>0</v>
      </c>
      <c r="F4" s="43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Row],[prenom65]]+NOV!F5+Tableau1[[#This Row],[prenom65]]</f>
        <v>0</v>
      </c>
      <c r="G4" s="43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Row],[prenom66]]+NOV!G5+Tableau1[[#This Row],[prenom66]]</f>
        <v>0</v>
      </c>
      <c r="H4" s="10">
        <f>SUM(B4:G4)</f>
        <v>0</v>
      </c>
    </row>
    <row r="5" spans="1:8" ht="15.6" x14ac:dyDescent="0.3">
      <c r="A5" s="5" t="s">
        <v>45</v>
      </c>
      <c r="B5" s="41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Row],[prenom6]]+NOV!B6+Tableau1[[#This Row],[prenom6]]</f>
        <v>0</v>
      </c>
      <c r="C5" s="41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Row],[prenom62]]+NOV!C6+Tableau1[[#This Row],[prenom62]]</f>
        <v>0</v>
      </c>
      <c r="D5" s="41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Row],[prenom63]]+NOV!D6+Tableau1[[#This Row],[prenom63]]</f>
        <v>0</v>
      </c>
      <c r="E5" s="41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Row],[prenom64]]+NOV!E6+Tableau1[[#This Row],[prenom64]]</f>
        <v>0</v>
      </c>
      <c r="F5" s="41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Row],[prenom65]]+NOV!F6+Tableau1[[#This Row],[prenom65]]</f>
        <v>0</v>
      </c>
      <c r="G5" s="41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Row],[prenom66]]+NOV!G6+Tableau1[[#This Row],[prenom66]]</f>
        <v>0</v>
      </c>
      <c r="H5" s="2">
        <f>SUM(B5:G5)</f>
        <v>0</v>
      </c>
    </row>
    <row r="6" spans="1:8" ht="28.8" x14ac:dyDescent="0.3">
      <c r="A6" s="5" t="s">
        <v>6</v>
      </c>
      <c r="B6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Row],[prenom6]]+NOV!B7+Tableau1[[#This Row],[prenom6]]</f>
        <v>0</v>
      </c>
      <c r="C6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Row],[prenom62]]+NOV!C7+Tableau1[[#This Row],[prenom62]]</f>
        <v>0</v>
      </c>
      <c r="D6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Row],[prenom63]]+NOV!D7+Tableau1[[#This Row],[prenom63]]</f>
        <v>0</v>
      </c>
      <c r="E6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Row],[prenom64]]+NOV!E7+Tableau1[[#This Row],[prenom64]]</f>
        <v>0</v>
      </c>
      <c r="F6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Row],[prenom65]]+NOV!F7+Tableau1[[#This Row],[prenom65]]</f>
        <v>0</v>
      </c>
      <c r="G6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Row],[prenom66]]+NOV!G7+Tableau1[[#This Row],[prenom66]]</f>
        <v>0</v>
      </c>
      <c r="H6" s="12">
        <f>SUM(B6:G6)</f>
        <v>0</v>
      </c>
    </row>
    <row r="7" spans="1:8" ht="15.6" hidden="1" outlineLevel="1" x14ac:dyDescent="0.3">
      <c r="A7" s="5" t="s">
        <v>26</v>
      </c>
      <c r="B7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Row],[prenom6]]+NOV!B8+Tableau1[[#This Row],[prenom6]]</f>
        <v>0</v>
      </c>
      <c r="C7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Row],[prenom62]]+NOV!C8+Tableau1[[#This Row],[prenom62]]</f>
        <v>0</v>
      </c>
      <c r="D7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Row],[prenom63]]+NOV!D8+Tableau1[[#This Row],[prenom63]]</f>
        <v>0</v>
      </c>
      <c r="E7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Row],[prenom64]]+NOV!E8+Tableau1[[#This Row],[prenom64]]</f>
        <v>0</v>
      </c>
      <c r="F7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Row],[prenom65]]+NOV!F8+Tableau1[[#This Row],[prenom65]]</f>
        <v>0</v>
      </c>
      <c r="G7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Row],[prenom66]]+NOV!G8+Tableau1[[#This Row],[prenom66]]</f>
        <v>0</v>
      </c>
      <c r="H7" s="12">
        <f>SUM(C7:G7)</f>
        <v>0</v>
      </c>
    </row>
    <row r="8" spans="1:8" ht="15.6" hidden="1" outlineLevel="1" x14ac:dyDescent="0.3">
      <c r="A8" s="15" t="s">
        <v>21</v>
      </c>
      <c r="B8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Row],[prenom6]]+NOV!B9+Tableau1[[#This Row],[prenom6]]</f>
        <v>0</v>
      </c>
      <c r="C8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Row],[prenom62]]+NOV!C9+Tableau1[[#This Row],[prenom62]]</f>
        <v>0</v>
      </c>
      <c r="D8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Row],[prenom63]]+NOV!D9+Tableau1[[#This Row],[prenom63]]</f>
        <v>0</v>
      </c>
      <c r="E8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Row],[prenom64]]+NOV!E9+Tableau1[[#This Row],[prenom64]]</f>
        <v>0</v>
      </c>
      <c r="F8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Row],[prenom65]]+NOV!F9+Tableau1[[#This Row],[prenom65]]</f>
        <v>0</v>
      </c>
      <c r="G8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Row],[prenom66]]+NOV!G9+Tableau1[[#This Row],[prenom66]]</f>
        <v>0</v>
      </c>
      <c r="H8" s="12">
        <f t="shared" ref="H8:H12" si="0">SUM(B8:G8)</f>
        <v>0</v>
      </c>
    </row>
    <row r="9" spans="1:8" ht="15.6" hidden="1" outlineLevel="1" x14ac:dyDescent="0.3">
      <c r="A9" s="15" t="s">
        <v>22</v>
      </c>
      <c r="B9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Row],[prenom6]]+NOV!B10+Tableau1[[#This Row],[prenom6]]</f>
        <v>0</v>
      </c>
      <c r="C9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Row],[prenom62]]+NOV!C10+Tableau1[[#This Row],[prenom62]]</f>
        <v>0</v>
      </c>
      <c r="D9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Row],[prenom63]]+NOV!D10+Tableau1[[#This Row],[prenom63]]</f>
        <v>0</v>
      </c>
      <c r="E9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Row],[prenom64]]+NOV!E10+Tableau1[[#This Row],[prenom64]]</f>
        <v>0</v>
      </c>
      <c r="F9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Row],[prenom65]]+NOV!F10+Tableau1[[#This Row],[prenom65]]</f>
        <v>0</v>
      </c>
      <c r="G9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Row],[prenom66]]+NOV!G10+Tableau1[[#This Row],[prenom66]]</f>
        <v>0</v>
      </c>
      <c r="H9" s="12">
        <f t="shared" si="0"/>
        <v>0</v>
      </c>
    </row>
    <row r="10" spans="1:8" ht="15.6" hidden="1" outlineLevel="1" x14ac:dyDescent="0.3">
      <c r="A10" s="15" t="s">
        <v>23</v>
      </c>
      <c r="B10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Row],[prenom6]]+NOV!B11+Tableau1[[#This Row],[prenom6]]</f>
        <v>0</v>
      </c>
      <c r="C10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Row],[prenom62]]+NOV!C11+Tableau1[[#This Row],[prenom62]]</f>
        <v>0</v>
      </c>
      <c r="D10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Row],[prenom63]]+NOV!D11+Tableau1[[#This Row],[prenom63]]</f>
        <v>0</v>
      </c>
      <c r="E10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Row],[prenom64]]+NOV!E11+Tableau1[[#This Row],[prenom64]]</f>
        <v>0</v>
      </c>
      <c r="F10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Row],[prenom65]]+NOV!F11+Tableau1[[#This Row],[prenom65]]</f>
        <v>0</v>
      </c>
      <c r="G10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Row],[prenom66]]+NOV!G11+Tableau1[[#This Row],[prenom66]]</f>
        <v>0</v>
      </c>
      <c r="H10" s="12">
        <f t="shared" si="0"/>
        <v>0</v>
      </c>
    </row>
    <row r="11" spans="1:8" ht="15.6" hidden="1" outlineLevel="1" x14ac:dyDescent="0.3">
      <c r="A11" s="15" t="s">
        <v>24</v>
      </c>
      <c r="B11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Row],[prenom6]]+NOV!B12+Tableau1[[#This Row],[prenom6]]</f>
        <v>0</v>
      </c>
      <c r="C11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Row],[prenom62]]+NOV!C12+Tableau1[[#This Row],[prenom62]]</f>
        <v>0</v>
      </c>
      <c r="D11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Row],[prenom63]]+NOV!D12+Tableau1[[#This Row],[prenom63]]</f>
        <v>0</v>
      </c>
      <c r="E11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Row],[prenom64]]+NOV!E12+Tableau1[[#This Row],[prenom64]]</f>
        <v>0</v>
      </c>
      <c r="F11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Row],[prenom65]]+NOV!F12+Tableau1[[#This Row],[prenom65]]</f>
        <v>0</v>
      </c>
      <c r="G11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Row],[prenom66]]+NOV!G12+Tableau1[[#This Row],[prenom66]]</f>
        <v>0</v>
      </c>
      <c r="H11" s="12">
        <f t="shared" si="0"/>
        <v>0</v>
      </c>
    </row>
    <row r="12" spans="1:8" ht="15.6" hidden="1" outlineLevel="2" x14ac:dyDescent="0.3">
      <c r="A12" s="15" t="s">
        <v>25</v>
      </c>
      <c r="B12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Row],[prenom6]]+NOV!B13+Tableau1[[#This Row],[prenom6]]</f>
        <v>0</v>
      </c>
      <c r="C12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Row],[prenom62]]+NOV!C13+Tableau1[[#This Row],[prenom62]]</f>
        <v>0</v>
      </c>
      <c r="D12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Row],[prenom63]]+NOV!D13+Tableau1[[#This Row],[prenom63]]</f>
        <v>0</v>
      </c>
      <c r="E12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Row],[prenom64]]+NOV!E13+Tableau1[[#This Row],[prenom64]]</f>
        <v>0</v>
      </c>
      <c r="F12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Row],[prenom65]]+NOV!F13+Tableau1[[#This Row],[prenom65]]</f>
        <v>0</v>
      </c>
      <c r="G12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Row],[prenom66]]+NOV!G13+Tableau1[[#This Row],[prenom66]]</f>
        <v>0</v>
      </c>
      <c r="H12" s="12">
        <f t="shared" si="0"/>
        <v>0</v>
      </c>
    </row>
    <row r="13" spans="1:8" ht="15.6" collapsed="1" x14ac:dyDescent="0.3">
      <c r="A13" s="15" t="s">
        <v>7</v>
      </c>
      <c r="B13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Row],[prenom6]]+NOV!B14+Tableau1[[#This Row],[prenom6]]</f>
        <v>0</v>
      </c>
      <c r="C13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Row],[prenom62]]+NOV!C14+Tableau1[[#This Row],[prenom62]]</f>
        <v>0</v>
      </c>
      <c r="D13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Row],[prenom63]]+NOV!D14+Tableau1[[#This Row],[prenom63]]</f>
        <v>0</v>
      </c>
      <c r="E13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Row],[prenom64]]+NOV!E14+Tableau1[[#This Row],[prenom64]]</f>
        <v>0</v>
      </c>
      <c r="F13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Row],[prenom65]]+NOV!F14+Tableau1[[#This Row],[prenom65]]</f>
        <v>0</v>
      </c>
      <c r="G13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Row],[prenom66]]+NOV!G14+Tableau1[[#This Row],[prenom66]]</f>
        <v>0</v>
      </c>
      <c r="H13" s="16">
        <f t="shared" ref="H13:H18" si="1">SUM(B13:G13)</f>
        <v>0</v>
      </c>
    </row>
    <row r="14" spans="1:8" ht="15.6" x14ac:dyDescent="0.3">
      <c r="A14" s="5" t="s">
        <v>8</v>
      </c>
      <c r="B14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Row],[prenom6]]+NOV!B16+Tableau1[[#This Row],[prenom6]]</f>
        <v>0</v>
      </c>
      <c r="C14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Row],[prenom62]]+NOV!C16+Tableau1[[#This Row],[prenom62]]</f>
        <v>0</v>
      </c>
      <c r="D14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Row],[prenom63]]+NOV!D16+Tableau1[[#This Row],[prenom63]]</f>
        <v>0</v>
      </c>
      <c r="E14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Row],[prenom64]]+NOV!E16+Tableau1[[#This Row],[prenom64]]</f>
        <v>0</v>
      </c>
      <c r="F14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Row],[prenom65]]+NOV!F16+Tableau1[[#This Row],[prenom65]]</f>
        <v>0</v>
      </c>
      <c r="G14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Row],[prenom66]]+NOV!G16+Tableau1[[#This Row],[prenom66]]</f>
        <v>0</v>
      </c>
      <c r="H14" s="12">
        <f t="shared" si="1"/>
        <v>0</v>
      </c>
    </row>
    <row r="15" spans="1:8" ht="15.6" x14ac:dyDescent="0.3">
      <c r="A15" s="5" t="s">
        <v>59</v>
      </c>
      <c r="B15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Row],[prenom6]]+NOV!B17+Tableau1[[#This Row],[prenom6]]</f>
        <v>0</v>
      </c>
      <c r="C15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Row],[prenom62]]+NOV!C17+Tableau1[[#This Row],[prenom62]]</f>
        <v>0</v>
      </c>
      <c r="D15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Row],[prenom63]]+NOV!D17+Tableau1[[#This Row],[prenom63]]</f>
        <v>0</v>
      </c>
      <c r="E15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Row],[prenom64]]+NOV!E17+Tableau1[[#This Row],[prenom64]]</f>
        <v>0</v>
      </c>
      <c r="F15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Row],[prenom65]]+NOV!F17+Tableau1[[#This Row],[prenom65]]</f>
        <v>0</v>
      </c>
      <c r="G15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Row],[prenom66]]+NOV!G17+Tableau1[[#This Row],[prenom66]]</f>
        <v>0</v>
      </c>
      <c r="H15" s="56">
        <f t="shared" si="1"/>
        <v>0</v>
      </c>
    </row>
    <row r="16" spans="1:8" ht="15.6" x14ac:dyDescent="0.3">
      <c r="A16" s="5" t="s">
        <v>9</v>
      </c>
      <c r="B16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Row],[prenom6]]+NOV!B18+Tableau1[[#This Row],[prenom6]]</f>
        <v>0</v>
      </c>
      <c r="C16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Row],[prenom62]]+NOV!C17+Tableau1[[#This Row],[prenom62]]</f>
        <v>0</v>
      </c>
      <c r="D16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Row],[prenom63]]+NOV!D17+Tableau1[[#This Row],[prenom63]]</f>
        <v>0</v>
      </c>
      <c r="E16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Row],[prenom64]]+NOV!E17+Tableau1[[#This Row],[prenom64]]</f>
        <v>0</v>
      </c>
      <c r="F16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Row],[prenom65]]+NOV!F17+Tableau1[[#This Row],[prenom65]]</f>
        <v>0</v>
      </c>
      <c r="G16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Row],[prenom66]]+NOV!G17+Tableau1[[#This Row],[prenom66]]</f>
        <v>0</v>
      </c>
      <c r="H16" s="12">
        <f t="shared" si="1"/>
        <v>0</v>
      </c>
    </row>
    <row r="17" spans="1:8" ht="15.6" x14ac:dyDescent="0.3">
      <c r="A17" s="5" t="s">
        <v>10</v>
      </c>
      <c r="B17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Row],[prenom6]]+NOV!B19+Tableau1[[#This Row],[prenom6]]</f>
        <v>0</v>
      </c>
      <c r="C17" s="45">
        <f>Tableau1[[#This Row],[prenom62]]+Tableau317[[#This Row],[prenom62]]+Tableau3[[#This Row],[prenom62]]+Tableau4[[#This Row],[prenom62]]+Tableau5[[#This Row],[prenom62]]+Tableau6[[#This Row],[prenom62]]+Tableau7[[#This Row],[prenom62]]+Tableau8[[#This Row],[prenom62]]+Tableau9[[#This Row],[prenom62]]+Tableau10[[#This Row],[prenom62]]+Tableau1215[[#This Row],[prenom62]]+Tableau12[[#This Row],[prenom62]]</f>
        <v>0</v>
      </c>
      <c r="D17" s="45">
        <f>Tableau1[[#This Row],[prenom63]]+Tableau317[[#This Row],[prenom63]]+Tableau3[[#This Row],[prenom63]]+Tableau4[[#This Row],[prenom63]]+Tableau5[[#This Row],[prenom63]]+Tableau6[[#This Row],[prenom63]]+Tableau7[[#This Row],[prenom63]]+Tableau8[[#This Row],[prenom63]]+Tableau9[[#This Row],[prenom63]]+Tableau10[[#This Row],[prenom63]]+Tableau1215[[#This Row],[prenom63]]+Tableau12[[#This Row],[prenom63]]</f>
        <v>0</v>
      </c>
      <c r="E17" s="45">
        <f>Tableau1[[#This Row],[prenom64]]+Tableau317[[#This Row],[prenom64]]+Tableau3[[#This Row],[prenom64]]+Tableau4[[#This Row],[prenom64]]+Tableau5[[#This Row],[prenom64]]+Tableau6[[#This Row],[prenom64]]+Tableau7[[#This Row],[prenom64]]+Tableau8[[#This Row],[prenom64]]+Tableau9[[#This Row],[prenom64]]+Tableau10[[#This Row],[prenom64]]+Tableau1215[[#This Row],[prenom64]]+Tableau12[[#This Row],[prenom64]]</f>
        <v>0</v>
      </c>
      <c r="F17" s="45">
        <f>Tableau1[[#This Row],[prenom65]]+Tableau317[[#This Row],[prenom65]]+Tableau3[[#This Row],[prenom65]]+Tableau4[[#This Row],[prenom65]]+Tableau5[[#This Row],[prenom65]]+Tableau6[[#This Row],[prenom65]]+Tableau7[[#This Row],[prenom65]]+Tableau8[[#This Row],[prenom65]]+Tableau9[[#This Row],[prenom65]]+Tableau10[[#This Row],[prenom65]]+Tableau1215[[#This Row],[prenom65]]+Tableau12[[#This Row],[prenom65]]</f>
        <v>0</v>
      </c>
      <c r="G17" s="45">
        <f>Tableau1[[#This Row],[prenom66]]+Tableau317[[#This Row],[prenom66]]+Tableau3[[#This Row],[prenom66]]+Tableau4[[#This Row],[prenom66]]+Tableau5[[#This Row],[prenom66]]+Tableau6[[#This Row],[prenom66]]+Tableau7[[#This Row],[prenom66]]+Tableau8[[#This Row],[prenom66]]+Tableau9[[#This Row],[prenom66]]+Tableau10[[#This Row],[prenom66]]+Tableau1215[[#This Row],[prenom66]]+Tableau12[[#This Row],[prenom66]]</f>
        <v>0</v>
      </c>
      <c r="H17" s="12">
        <f t="shared" si="1"/>
        <v>0</v>
      </c>
    </row>
    <row r="18" spans="1:8" ht="28.8" x14ac:dyDescent="0.3">
      <c r="A18" s="5" t="s">
        <v>11</v>
      </c>
      <c r="B18" s="41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Row],[prenom6]]+NOV!B20+Tableau1[[#This Row],[prenom6]]</f>
        <v>0</v>
      </c>
      <c r="C18" s="41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Row],[prenom62]]+NOV!C19+Tableau1[[#This Row],[prenom62]]</f>
        <v>0</v>
      </c>
      <c r="D18" s="41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Row],[prenom63]]+NOV!D19+Tableau1[[#This Row],[prenom63]]</f>
        <v>0</v>
      </c>
      <c r="E18" s="41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Row],[prenom64]]+NOV!E19+Tableau1[[#This Row],[prenom64]]</f>
        <v>0</v>
      </c>
      <c r="F18" s="41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Row],[prenom65]]+NOV!F19+Tableau1[[#This Row],[prenom65]]</f>
        <v>0</v>
      </c>
      <c r="G18" s="41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Row],[prenom66]]+NOV!G19+Tableau1[[#This Row],[prenom66]]</f>
        <v>0</v>
      </c>
      <c r="H18" s="18">
        <f t="shared" si="1"/>
        <v>0</v>
      </c>
    </row>
    <row r="19" spans="1:8" ht="15.6" outlineLevel="1" x14ac:dyDescent="0.3">
      <c r="A19" s="5" t="s">
        <v>12</v>
      </c>
      <c r="B19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Row],[prenom6]]+NOV!B21+Tableau1[[#This Row],[prenom6]]</f>
        <v>0</v>
      </c>
      <c r="C19" s="45"/>
      <c r="D19" s="45"/>
      <c r="E19" s="45"/>
      <c r="F19" s="45"/>
      <c r="G19" s="45"/>
      <c r="H19" s="48">
        <f t="shared" ref="H19:H23" si="2">SUM(B19:G19)</f>
        <v>0</v>
      </c>
    </row>
    <row r="20" spans="1:8" ht="15.6" outlineLevel="1" x14ac:dyDescent="0.3">
      <c r="A20" s="5" t="s">
        <v>13</v>
      </c>
      <c r="B20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Row],[prenom6]]+NOV!B22+Tableau1[[#This Row],[prenom6]]</f>
        <v>0</v>
      </c>
      <c r="C20" s="45"/>
      <c r="D20" s="45"/>
      <c r="E20" s="45"/>
      <c r="F20" s="45"/>
      <c r="G20" s="45"/>
      <c r="H20" s="48">
        <f t="shared" si="2"/>
        <v>0</v>
      </c>
    </row>
    <row r="21" spans="1:8" ht="15.6" outlineLevel="1" x14ac:dyDescent="0.3">
      <c r="A21" s="5" t="s">
        <v>14</v>
      </c>
      <c r="B21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Row],[prenom6]]+NOV!B23+Tableau1[[#This Row],[prenom6]]</f>
        <v>0</v>
      </c>
      <c r="C21" s="45"/>
      <c r="D21" s="45"/>
      <c r="E21" s="45"/>
      <c r="F21" s="45"/>
      <c r="G21" s="45"/>
      <c r="H21" s="48">
        <f t="shared" si="2"/>
        <v>0</v>
      </c>
    </row>
    <row r="22" spans="1:8" ht="15.6" x14ac:dyDescent="0.3">
      <c r="A22" s="5" t="s">
        <v>17</v>
      </c>
      <c r="B22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Row],[prenom6]]+NOV!B24+Tableau1[[#This Row],[prenom6]]</f>
        <v>0</v>
      </c>
      <c r="C22" s="45"/>
      <c r="D22" s="45"/>
      <c r="E22" s="45"/>
      <c r="F22" s="45"/>
      <c r="G22" s="45"/>
      <c r="H22" s="48">
        <f t="shared" si="2"/>
        <v>0</v>
      </c>
    </row>
    <row r="23" spans="1:8" ht="15.6" x14ac:dyDescent="0.3">
      <c r="A23" s="15" t="s">
        <v>18</v>
      </c>
      <c r="B23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Row],[prenom6]]+NOV!B25+Tableau1[[#This Row],[prenom6]]</f>
        <v>0</v>
      </c>
      <c r="C23" s="45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Row],[prenom62]]+NOV!C24+Tableau1[[#This Row],[prenom62]]</f>
        <v>0</v>
      </c>
      <c r="D23" s="45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Row],[prenom63]]+NOV!D24+Tableau1[[#This Row],[prenom63]]</f>
        <v>0</v>
      </c>
      <c r="E23" s="45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Row],[prenom64]]+NOV!E24+Tableau1[[#This Row],[prenom64]]</f>
        <v>0</v>
      </c>
      <c r="F23" s="45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Row],[prenom65]]+NOV!F24+Tableau1[[#This Row],[prenom65]]</f>
        <v>0</v>
      </c>
      <c r="G23" s="45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Row],[prenom66]]+NOV!G24+Tableau1[[#This Row],[prenom66]]</f>
        <v>0</v>
      </c>
      <c r="H23" s="49">
        <f t="shared" si="2"/>
        <v>0</v>
      </c>
    </row>
    <row r="24" spans="1:8" ht="15.6" x14ac:dyDescent="0.3">
      <c r="A24" s="5" t="s">
        <v>16</v>
      </c>
      <c r="B24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Row],[prenom6]]+NOV!B26+Tableau1[[#This Row],[prenom6]]</f>
        <v>0</v>
      </c>
      <c r="C24" s="44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Row],[prenom62]]+NOV!C25+Tableau1[[#This Row],[prenom62]]</f>
        <v>0</v>
      </c>
      <c r="D24" s="44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Row],[prenom63]]+NOV!D25+Tableau1[[#This Row],[prenom63]]</f>
        <v>0</v>
      </c>
      <c r="E24" s="44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Row],[prenom64]]+NOV!E25+Tableau1[[#This Row],[prenom64]]</f>
        <v>0</v>
      </c>
      <c r="F24" s="44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Row],[prenom65]]+NOV!F25+Tableau1[[#This Row],[prenom65]]</f>
        <v>0</v>
      </c>
      <c r="G24" s="44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Row],[prenom66]]+NOV!G25+Tableau1[[#This Row],[prenom66]]</f>
        <v>0</v>
      </c>
      <c r="H24" s="2">
        <f>SUM(B24:G24)*2.5</f>
        <v>0</v>
      </c>
    </row>
    <row r="25" spans="1:8" ht="12.6" customHeight="1" x14ac:dyDescent="0.3">
      <c r="A25" s="5" t="s">
        <v>19</v>
      </c>
      <c r="B25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Row],[prenom6]]+NOV!B27+Tableau1[[#This Row],[prenom6]]</f>
        <v>0</v>
      </c>
      <c r="C25" s="41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Row],[prenom62]]+NOV!C26+Tableau1[[#This Row],[prenom62]]</f>
        <v>0</v>
      </c>
      <c r="D25" s="41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Row],[prenom63]]+NOV!D26+Tableau1[[#This Row],[prenom63]]</f>
        <v>0</v>
      </c>
      <c r="E25" s="41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Row],[prenom64]]+NOV!E26+Tableau1[[#This Row],[prenom64]]</f>
        <v>0</v>
      </c>
      <c r="F25" s="41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Row],[prenom65]]+NOV!F26+Tableau1[[#This Row],[prenom65]]</f>
        <v>0</v>
      </c>
      <c r="G25" s="41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Row],[prenom66]]+NOV!G26+Tableau1[[#This Row],[prenom66]]</f>
        <v>0</v>
      </c>
      <c r="H25" s="2">
        <f t="shared" ref="H25:H35" si="3">SUM(B25:G25)</f>
        <v>0</v>
      </c>
    </row>
    <row r="26" spans="1:8" ht="12.6" customHeight="1" x14ac:dyDescent="0.3">
      <c r="A26" s="5" t="s">
        <v>20</v>
      </c>
      <c r="B26" s="45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Row],[prenom6]]+NOV!B28+Tableau1[[#This Row],[prenom6]]</f>
        <v>0</v>
      </c>
      <c r="C26" s="41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Row],[prenom62]]+NOV!C27+Tableau1[[#This Row],[prenom62]]</f>
        <v>0</v>
      </c>
      <c r="D26" s="41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Row],[prenom63]]+NOV!D27+Tableau1[[#This Row],[prenom63]]</f>
        <v>0</v>
      </c>
      <c r="E26" s="41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Row],[prenom64]]+NOV!E27+Tableau1[[#This Row],[prenom64]]</f>
        <v>0</v>
      </c>
      <c r="F26" s="41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Row],[prenom65]]+NOV!F27+Tableau1[[#This Row],[prenom65]]</f>
        <v>0</v>
      </c>
      <c r="G26" s="41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Row],[prenom66]]+NOV!G27+Tableau1[[#This Row],[prenom66]]</f>
        <v>0</v>
      </c>
      <c r="H26" s="2">
        <f t="shared" si="3"/>
        <v>0</v>
      </c>
    </row>
    <row r="27" spans="1:8" ht="15.6" x14ac:dyDescent="0.3">
      <c r="A27" s="5" t="s">
        <v>46</v>
      </c>
      <c r="B27" s="41">
        <f>Tableau12[[#This Row],[prenom6]]+Tableau1215[[#This Row],[prenom6]]+Tableau10[[#This Row],[prenom6]]+Tableau9[[#This Row],[prenom6]]+Tableau8[[#This Row],[prenom6]]+Tableau7[[#This Row],[prenom6]]+Tableau6[[#This Row],[prenom6]]+Tableau5[[#This Row],[prenom6]]+Tableau4[[#This Row],[prenom6]]+Tableau3[[#This Row],[prenom6]]+NOV!B29+Tableau1[[#This Row],[prenom6]]</f>
        <v>0</v>
      </c>
      <c r="C27" s="41">
        <f>Tableau12[[#This Row],[prenom62]]+Tableau1215[[#This Row],[prenom62]]+Tableau10[[#This Row],[prenom62]]+Tableau9[[#This Row],[prenom62]]+Tableau8[[#This Row],[prenom62]]+Tableau7[[#This Row],[prenom62]]+Tableau6[[#This Row],[prenom62]]+Tableau5[[#This Row],[prenom62]]+Tableau4[[#This Row],[prenom62]]+Tableau3[[#This Row],[prenom62]]+NOV!C28+Tableau1[[#This Row],[prenom62]]</f>
        <v>0</v>
      </c>
      <c r="D27" s="41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Row],[prenom63]]+NOV!D28+Tableau1[[#This Row],[prenom63]]</f>
        <v>0</v>
      </c>
      <c r="E27" s="41">
        <f>Tableau12[[#This Row],[prenom64]]+Tableau1215[[#This Row],[prenom64]]+Tableau10[[#This Row],[prenom64]]+Tableau9[[#This Row],[prenom64]]+Tableau8[[#This Row],[prenom64]]+Tableau7[[#This Row],[prenom64]]+Tableau6[[#This Row],[prenom64]]+Tableau5[[#This Row],[prenom64]]+Tableau4[[#This Row],[prenom64]]+Tableau3[[#This Row],[prenom64]]+NOV!E28+Tableau1[[#This Row],[prenom64]]</f>
        <v>0</v>
      </c>
      <c r="F27" s="41">
        <f>Tableau12[[#This Row],[prenom65]]+Tableau1215[[#This Row],[prenom65]]+Tableau10[[#This Row],[prenom65]]+Tableau9[[#This Row],[prenom65]]+Tableau8[[#This Row],[prenom65]]+Tableau7[[#This Row],[prenom65]]+Tableau6[[#This Row],[prenom65]]+Tableau5[[#This Row],[prenom65]]+Tableau4[[#This Row],[prenom65]]+Tableau3[[#This Row],[prenom65]]+NOV!F28+Tableau1[[#This Row],[prenom65]]</f>
        <v>0</v>
      </c>
      <c r="G27" s="41">
        <f>Tableau12[[#This Row],[prenom66]]+Tableau1215[[#This Row],[prenom66]]+Tableau10[[#This Row],[prenom66]]+Tableau9[[#This Row],[prenom66]]+Tableau8[[#This Row],[prenom66]]+Tableau7[[#This Row],[prenom66]]+Tableau6[[#This Row],[prenom66]]+Tableau5[[#This Row],[prenom66]]+Tableau4[[#This Row],[prenom66]]+Tableau3[[#This Row],[prenom66]]+NOV!G28+Tableau1[[#This Row],[prenom66]]</f>
        <v>0</v>
      </c>
      <c r="H27" s="2">
        <f t="shared" si="3"/>
        <v>0</v>
      </c>
    </row>
    <row r="28" spans="1:8" ht="15.6" outlineLevel="1" x14ac:dyDescent="0.3">
      <c r="A28" s="5" t="s">
        <v>40</v>
      </c>
      <c r="B28" s="28"/>
      <c r="C28" s="29"/>
      <c r="D28" s="42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Row],[prenom63]]+NOV!D29+Tableau1[[#This Row],[prenom63]]</f>
        <v>0</v>
      </c>
      <c r="E28" s="28"/>
      <c r="F28" s="29"/>
      <c r="G28" s="28"/>
      <c r="H28" s="31">
        <f t="shared" si="3"/>
        <v>0</v>
      </c>
    </row>
    <row r="29" spans="1:8" ht="27.6" customHeight="1" outlineLevel="1" x14ac:dyDescent="0.3">
      <c r="A29" s="5" t="s">
        <v>41</v>
      </c>
      <c r="B29" s="28"/>
      <c r="C29" s="29"/>
      <c r="D29" s="42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Row],[prenom63]]+NOV!D30+Tableau1[[#This Row],[prenom63]]</f>
        <v>0</v>
      </c>
      <c r="E29" s="28"/>
      <c r="F29" s="29"/>
      <c r="G29" s="28"/>
      <c r="H29" s="31">
        <f t="shared" si="3"/>
        <v>0</v>
      </c>
    </row>
    <row r="30" spans="1:8" ht="15.6" outlineLevel="1" x14ac:dyDescent="0.3">
      <c r="A30" s="5" t="s">
        <v>42</v>
      </c>
      <c r="B30" s="28"/>
      <c r="C30" s="29"/>
      <c r="D30" s="42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Row],[prenom63]]+NOV!D31+Tableau1[[#This Row],[prenom63]]</f>
        <v>0</v>
      </c>
      <c r="E30" s="28"/>
      <c r="F30" s="29"/>
      <c r="G30" s="28"/>
      <c r="H30" s="31">
        <f t="shared" si="3"/>
        <v>0</v>
      </c>
    </row>
    <row r="31" spans="1:8" ht="28.8" outlineLevel="1" x14ac:dyDescent="0.3">
      <c r="A31" s="5" t="s">
        <v>27</v>
      </c>
      <c r="B31" s="30"/>
      <c r="C31" s="30"/>
      <c r="D31" s="41" t="e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Row],[prenom63]]+NOV!D32+Tableau1[[#This Row],[prenom63]]</f>
        <v>#DIV/0!</v>
      </c>
      <c r="E31" s="30"/>
      <c r="F31" s="30"/>
      <c r="G31" s="30"/>
      <c r="H31" s="2" t="e">
        <f t="shared" si="3"/>
        <v>#DIV/0!</v>
      </c>
    </row>
    <row r="32" spans="1:8" ht="15.6" outlineLevel="1" x14ac:dyDescent="0.3">
      <c r="A32" s="15" t="s">
        <v>44</v>
      </c>
      <c r="B32" s="30"/>
      <c r="C32" s="30"/>
      <c r="D32" s="43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Row],[prenom63]]+NOV!D33+Tableau1[[#This Row],[prenom63]]</f>
        <v>0</v>
      </c>
      <c r="E32" s="30"/>
      <c r="F32" s="30"/>
      <c r="G32" s="30"/>
      <c r="H32" s="51">
        <f>SUM(B32:G32)</f>
        <v>0</v>
      </c>
    </row>
    <row r="33" spans="1:8" ht="28.8" outlineLevel="1" x14ac:dyDescent="0.3">
      <c r="A33" s="5" t="s">
        <v>43</v>
      </c>
      <c r="B33" s="30"/>
      <c r="C33" s="30"/>
      <c r="D33" s="41" t="e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Row],[prenom63]]+NOV!D34+Tableau1[[#This Row],[prenom63]]</f>
        <v>#DIV/0!</v>
      </c>
      <c r="E33" s="30"/>
      <c r="F33" s="30"/>
      <c r="G33" s="30"/>
      <c r="H33" s="2" t="e">
        <f t="shared" si="3"/>
        <v>#DIV/0!</v>
      </c>
    </row>
    <row r="34" spans="1:8" ht="15.6" outlineLevel="1" x14ac:dyDescent="0.3">
      <c r="A34" s="15" t="s">
        <v>44</v>
      </c>
      <c r="B34" s="30"/>
      <c r="C34" s="30"/>
      <c r="D34" s="43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Row],[prenom63]]+NOV!D35+Tableau1[[#This Row],[prenom63]]</f>
        <v>0</v>
      </c>
      <c r="E34" s="30"/>
      <c r="F34" s="30"/>
      <c r="G34" s="30"/>
      <c r="H34" s="51">
        <f>SUM(B34:G34)</f>
        <v>0</v>
      </c>
    </row>
    <row r="35" spans="1:8" ht="28.8" outlineLevel="1" x14ac:dyDescent="0.3">
      <c r="A35" s="5" t="s">
        <v>28</v>
      </c>
      <c r="B35" s="30"/>
      <c r="C35" s="30"/>
      <c r="D35" s="41" t="e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Row],[prenom63]]+NOV!D36+Tableau1[[#This Row],[prenom63]]</f>
        <v>#DIV/0!</v>
      </c>
      <c r="E35" s="30"/>
      <c r="F35" s="30"/>
      <c r="G35" s="30"/>
      <c r="H35" s="2" t="e">
        <f t="shared" si="3"/>
        <v>#DIV/0!</v>
      </c>
    </row>
    <row r="36" spans="1:8" ht="15.6" outlineLevel="1" x14ac:dyDescent="0.3">
      <c r="A36" s="15" t="s">
        <v>44</v>
      </c>
      <c r="B36" s="30"/>
      <c r="C36" s="30"/>
      <c r="D36" s="43" t="e">
        <f>Tableau12[[#This Row],[prenom63]]+Tableau1215[[#This Row],[prenom63]]+Tableau10[[#This Row],[prenom63]]+Tableau9[[#This Row],[prenom63]]+Tableau8[[#This Row],[prenom63]]+Tableau7[[#This Row],[prenom63]]+Tableau6[[#This Row],[prenom63]]+Tableau5[[#This Row],[prenom63]]+Tableau4[[#This Row],[prenom63]]+Tableau3[[#This Row],[prenom63]]+NOV!D37+Tableau1[[#This Row],[prenom63]]</f>
        <v>#VALUE!</v>
      </c>
      <c r="E36" s="30"/>
      <c r="F36" s="30"/>
      <c r="G36" s="30"/>
      <c r="H36" s="51" t="e">
        <f>SUM(B36:G36)</f>
        <v>#VALUE!</v>
      </c>
    </row>
    <row r="37" spans="1:8" ht="15.6" x14ac:dyDescent="0.3">
      <c r="A37" s="5"/>
      <c r="B37" s="33"/>
      <c r="C37" s="36"/>
      <c r="D37" s="39"/>
      <c r="E37" s="24"/>
      <c r="F37" s="37"/>
      <c r="G37" s="24"/>
      <c r="H37" s="38"/>
    </row>
  </sheetData>
  <phoneticPr fontId="9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9AB9-3B6D-4122-B0BA-AEE0BEA1C8B4}">
  <dimension ref="A1:D12"/>
  <sheetViews>
    <sheetView workbookViewId="0">
      <selection activeCell="G30" sqref="G30"/>
    </sheetView>
  </sheetViews>
  <sheetFormatPr baseColWidth="10" defaultRowHeight="14.4" x14ac:dyDescent="0.3"/>
  <cols>
    <col min="1" max="1" width="14.77734375" customWidth="1"/>
  </cols>
  <sheetData>
    <row r="1" spans="1:4" ht="28.8" x14ac:dyDescent="0.3">
      <c r="A1" s="50" t="s">
        <v>48</v>
      </c>
      <c r="B1" s="47">
        <f>'2026'!H14</f>
        <v>0</v>
      </c>
    </row>
    <row r="2" spans="1:4" ht="28.8" x14ac:dyDescent="0.3">
      <c r="A2" s="50" t="s">
        <v>51</v>
      </c>
      <c r="B2" s="47">
        <f>'2026'!H17</f>
        <v>0</v>
      </c>
    </row>
    <row r="3" spans="1:4" x14ac:dyDescent="0.3">
      <c r="A3" s="50" t="s">
        <v>52</v>
      </c>
      <c r="B3" s="35">
        <f>'2026'!H27</f>
        <v>0</v>
      </c>
    </row>
    <row r="4" spans="1:4" ht="28.8" x14ac:dyDescent="0.3">
      <c r="A4" s="50" t="s">
        <v>53</v>
      </c>
      <c r="B4" s="47">
        <f>'2026'!H23</f>
        <v>0</v>
      </c>
    </row>
    <row r="7" spans="1:4" x14ac:dyDescent="0.3">
      <c r="A7" t="s">
        <v>54</v>
      </c>
    </row>
    <row r="8" spans="1:4" x14ac:dyDescent="0.3">
      <c r="A8" t="s">
        <v>55</v>
      </c>
      <c r="B8" t="s">
        <v>56</v>
      </c>
      <c r="C8" t="s">
        <v>57</v>
      </c>
    </row>
    <row r="9" spans="1:4" x14ac:dyDescent="0.3">
      <c r="A9" s="52">
        <f>'2026'!H32</f>
        <v>0</v>
      </c>
      <c r="B9" s="52">
        <f>'2026'!H34</f>
        <v>0</v>
      </c>
      <c r="C9" s="52" t="e">
        <f>'2026'!H36</f>
        <v>#VALUE!</v>
      </c>
      <c r="D9" s="52" t="e">
        <f>SUM(A9:C9)</f>
        <v>#VALUE!</v>
      </c>
    </row>
    <row r="10" spans="1:4" x14ac:dyDescent="0.3">
      <c r="A10" t="s">
        <v>58</v>
      </c>
    </row>
    <row r="11" spans="1:4" x14ac:dyDescent="0.3">
      <c r="A11" t="s">
        <v>55</v>
      </c>
      <c r="B11" t="s">
        <v>56</v>
      </c>
      <c r="C11" t="s">
        <v>57</v>
      </c>
    </row>
    <row r="12" spans="1:4" x14ac:dyDescent="0.3">
      <c r="A12" s="35" t="e">
        <f>'2026'!H31</f>
        <v>#DIV/0!</v>
      </c>
      <c r="B12" s="35" t="e">
        <f>'2026'!H33</f>
        <v>#DIV/0!</v>
      </c>
      <c r="C12" s="35" t="e">
        <f>'2026'!H35</f>
        <v>#DIV/0!</v>
      </c>
      <c r="D12" s="35" t="e">
        <f>SUM(A12:C12)</f>
        <v>#DIV/0!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JANV </vt:lpstr>
      <vt:lpstr>FEV</vt:lpstr>
      <vt:lpstr>MARS</vt:lpstr>
      <vt:lpstr>AVRIL</vt:lpstr>
      <vt:lpstr>MAI</vt:lpstr>
      <vt:lpstr>JUIN</vt:lpstr>
      <vt:lpstr>JUIL</vt:lpstr>
      <vt:lpstr>AOUT</vt:lpstr>
      <vt:lpstr>SEPT</vt:lpstr>
      <vt:lpstr>OCT</vt:lpstr>
      <vt:lpstr>NOV</vt:lpstr>
      <vt:lpstr>DEC</vt:lpstr>
      <vt:lpstr>2026</vt:lpstr>
      <vt:lpstr>Indicateurs social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BLANCHOUIN</dc:creator>
  <cp:lastModifiedBy>Alexandre BLANCHOUIN</cp:lastModifiedBy>
  <cp:lastPrinted>2026-03-04T14:53:30Z</cp:lastPrinted>
  <dcterms:created xsi:type="dcterms:W3CDTF">2026-01-28T10:22:21Z</dcterms:created>
  <dcterms:modified xsi:type="dcterms:W3CDTF">2026-03-17T14:03:45Z</dcterms:modified>
</cp:coreProperties>
</file>