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tables/table1.xml" ContentType="application/vnd.openxmlformats-officedocument.spreadsheetml.tab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Z:\BRASSERIE LE BROUHAHA\1 - ADMINISTRATIF\RH\03 Stagiaire  Alternant\Amber Turner Porello\"/>
    </mc:Choice>
  </mc:AlternateContent>
  <xr:revisionPtr revIDLastSave="0" documentId="13_ncr:1_{5FD2A750-C6F2-4273-A35F-5A63EEFE2618}" xr6:coauthVersionLast="47" xr6:coauthVersionMax="47" xr10:uidLastSave="{00000000-0000-0000-0000-000000000000}"/>
  <bookViews>
    <workbookView xWindow="-28920" yWindow="-120" windowWidth="29040" windowHeight="15720" firstSheet="4" activeTab="15" xr2:uid="{A1A80FF3-5764-432E-AAAF-77000D2DC49B}"/>
  </bookViews>
  <sheets>
    <sheet name="Consignes" sheetId="3" r:id="rId1"/>
    <sheet name="Janvier" sheetId="16" r:id="rId2"/>
    <sheet name="Février" sheetId="1" r:id="rId3"/>
    <sheet name="Mars" sheetId="6" r:id="rId4"/>
    <sheet name="Avril" sheetId="7" r:id="rId5"/>
    <sheet name="Mai" sheetId="8" r:id="rId6"/>
    <sheet name="Juin" sheetId="9" r:id="rId7"/>
    <sheet name="Juillet" sheetId="10" r:id="rId8"/>
    <sheet name="Aout" sheetId="11" r:id="rId9"/>
    <sheet name="Septembre" sheetId="12" r:id="rId10"/>
    <sheet name="Octobre" sheetId="14" r:id="rId11"/>
    <sheet name="Novembre" sheetId="13" r:id="rId12"/>
    <sheet name="Décembre" sheetId="15" r:id="rId13"/>
    <sheet name="Suivi kilometrique" sheetId="5" r:id="rId14"/>
    <sheet name="Recap du mois " sheetId="4" r:id="rId15"/>
    <sheet name="Sources" sheetId="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6" l="1"/>
  <c r="B4" i="7"/>
  <c r="B4" i="8"/>
  <c r="B4" i="9"/>
  <c r="B4" i="10"/>
  <c r="B4" i="11"/>
  <c r="B4" i="12"/>
  <c r="B4" i="14"/>
  <c r="B4" i="13"/>
  <c r="B4" i="15"/>
  <c r="B4" i="1"/>
  <c r="I110" i="16" a="1"/>
  <c r="I110" i="16" s="1"/>
  <c r="C19" i="4" a="1"/>
  <c r="C23" i="4" a="1"/>
  <c r="C22" i="4" a="1"/>
  <c r="C17" i="4" a="1"/>
  <c r="C18" i="4" a="1"/>
  <c r="C24" i="4" a="1"/>
  <c r="C21" i="4" a="1"/>
  <c r="C20" i="4" a="1"/>
  <c r="C20" i="4" l="1"/>
  <c r="C18" i="4"/>
  <c r="C22" i="4"/>
  <c r="C19" i="4"/>
  <c r="C21" i="4"/>
  <c r="C17" i="4"/>
  <c r="C24" i="4"/>
  <c r="C23" i="4"/>
  <c r="C5" i="5" l="1"/>
  <c r="C25" i="4"/>
  <c r="C115" i="16"/>
  <c r="L4" i="2"/>
  <c r="L5" i="2"/>
  <c r="L6" i="2"/>
  <c r="L7" i="2"/>
  <c r="L8" i="2"/>
  <c r="L9" i="2"/>
  <c r="L10" i="2"/>
  <c r="L11" i="2"/>
  <c r="L12" i="2"/>
  <c r="L13" i="2"/>
  <c r="L3" i="2"/>
  <c r="C16" i="4"/>
  <c r="C115" i="1" l="1"/>
  <c r="C115" i="13"/>
  <c r="C115" i="9"/>
  <c r="C115" i="15"/>
  <c r="AF108" i="6" a="1"/>
  <c r="AF108" i="6" s="1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C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C8" i="7"/>
  <c r="AE109" i="1" a="1"/>
  <c r="AE109" i="1" s="1"/>
  <c r="AG110" i="15" a="1"/>
  <c r="AG110" i="15" s="1"/>
  <c r="AF110" i="15" a="1"/>
  <c r="AF110" i="15" s="1"/>
  <c r="AE110" i="15" a="1"/>
  <c r="AE110" i="15" s="1"/>
  <c r="AD110" i="15" a="1"/>
  <c r="AD110" i="15" s="1"/>
  <c r="AC110" i="15" a="1"/>
  <c r="AC110" i="15" s="1"/>
  <c r="AB110" i="15" a="1"/>
  <c r="AB110" i="15" s="1"/>
  <c r="AA110" i="15" a="1"/>
  <c r="AA110" i="15" s="1"/>
  <c r="Z110" i="15" a="1"/>
  <c r="Z110" i="15" s="1"/>
  <c r="Y110" i="15" a="1"/>
  <c r="Y110" i="15" s="1"/>
  <c r="X110" i="15" a="1"/>
  <c r="X110" i="15" s="1"/>
  <c r="W110" i="15" a="1"/>
  <c r="W110" i="15" s="1"/>
  <c r="V110" i="15" a="1"/>
  <c r="V110" i="15" s="1"/>
  <c r="U110" i="15" a="1"/>
  <c r="U110" i="15" s="1"/>
  <c r="T110" i="15" a="1"/>
  <c r="T110" i="15" s="1"/>
  <c r="S110" i="15" a="1"/>
  <c r="S110" i="15" s="1"/>
  <c r="R110" i="15" a="1"/>
  <c r="R110" i="15" s="1"/>
  <c r="Q110" i="15" a="1"/>
  <c r="Q110" i="15" s="1"/>
  <c r="P110" i="15" a="1"/>
  <c r="P110" i="15" s="1"/>
  <c r="O110" i="15" a="1"/>
  <c r="O110" i="15" s="1"/>
  <c r="N110" i="15" a="1"/>
  <c r="N110" i="15" s="1"/>
  <c r="M110" i="15" a="1"/>
  <c r="M110" i="15" s="1"/>
  <c r="L110" i="15" a="1"/>
  <c r="L110" i="15" s="1"/>
  <c r="K110" i="15" a="1"/>
  <c r="K110" i="15" s="1"/>
  <c r="J110" i="15" a="1"/>
  <c r="J110" i="15" s="1"/>
  <c r="I110" i="15" a="1"/>
  <c r="I110" i="15" s="1"/>
  <c r="H110" i="15" a="1"/>
  <c r="H110" i="15" s="1"/>
  <c r="G110" i="15" a="1"/>
  <c r="G110" i="15" s="1"/>
  <c r="F110" i="15" a="1"/>
  <c r="F110" i="15" s="1"/>
  <c r="E110" i="15" a="1"/>
  <c r="E110" i="15" s="1"/>
  <c r="D110" i="15" a="1"/>
  <c r="D110" i="15" s="1"/>
  <c r="C110" i="15" a="1"/>
  <c r="C110" i="15" s="1"/>
  <c r="AG109" i="15" a="1"/>
  <c r="AG109" i="15" s="1"/>
  <c r="AF109" i="15" a="1"/>
  <c r="AF109" i="15" s="1"/>
  <c r="AE109" i="15" a="1"/>
  <c r="AE109" i="15" s="1"/>
  <c r="AD109" i="15" a="1"/>
  <c r="AD109" i="15" s="1"/>
  <c r="AC109" i="15" a="1"/>
  <c r="AC109" i="15" s="1"/>
  <c r="AB109" i="15" a="1"/>
  <c r="AB109" i="15" s="1"/>
  <c r="AA109" i="15" a="1"/>
  <c r="AA109" i="15" s="1"/>
  <c r="Z109" i="15" a="1"/>
  <c r="Z109" i="15" s="1"/>
  <c r="Y109" i="15" a="1"/>
  <c r="Y109" i="15" s="1"/>
  <c r="X109" i="15" a="1"/>
  <c r="X109" i="15" s="1"/>
  <c r="W109" i="15" a="1"/>
  <c r="W109" i="15" s="1"/>
  <c r="V109" i="15" a="1"/>
  <c r="V109" i="15" s="1"/>
  <c r="U109" i="15" a="1"/>
  <c r="U109" i="15" s="1"/>
  <c r="T109" i="15" a="1"/>
  <c r="T109" i="15" s="1"/>
  <c r="S109" i="15" a="1"/>
  <c r="S109" i="15" s="1"/>
  <c r="R109" i="15" a="1"/>
  <c r="R109" i="15" s="1"/>
  <c r="Q109" i="15" a="1"/>
  <c r="Q109" i="15" s="1"/>
  <c r="P109" i="15" a="1"/>
  <c r="P109" i="15" s="1"/>
  <c r="O109" i="15" a="1"/>
  <c r="O109" i="15" s="1"/>
  <c r="N109" i="15" a="1"/>
  <c r="N109" i="15" s="1"/>
  <c r="M109" i="15" a="1"/>
  <c r="M109" i="15" s="1"/>
  <c r="L109" i="15" a="1"/>
  <c r="L109" i="15" s="1"/>
  <c r="K109" i="15" a="1"/>
  <c r="K109" i="15" s="1"/>
  <c r="J109" i="15" a="1"/>
  <c r="J109" i="15" s="1"/>
  <c r="I109" i="15" a="1"/>
  <c r="I109" i="15" s="1"/>
  <c r="H109" i="15" a="1"/>
  <c r="H109" i="15" s="1"/>
  <c r="G109" i="15" a="1"/>
  <c r="G109" i="15" s="1"/>
  <c r="F109" i="15" a="1"/>
  <c r="F109" i="15" s="1"/>
  <c r="E109" i="15" a="1"/>
  <c r="E109" i="15" s="1"/>
  <c r="D109" i="15" a="1"/>
  <c r="D109" i="15" s="1"/>
  <c r="C109" i="15" a="1"/>
  <c r="C109" i="15" s="1"/>
  <c r="AG108" i="15" a="1"/>
  <c r="AG108" i="15" s="1"/>
  <c r="AF108" i="15" a="1"/>
  <c r="AF108" i="15" s="1"/>
  <c r="AE108" i="15" a="1"/>
  <c r="AE108" i="15" s="1"/>
  <c r="AD108" i="15" a="1"/>
  <c r="AD108" i="15" s="1"/>
  <c r="AC108" i="15" a="1"/>
  <c r="AC108" i="15" s="1"/>
  <c r="AB108" i="15" a="1"/>
  <c r="AB108" i="15" s="1"/>
  <c r="AA108" i="15" a="1"/>
  <c r="AA108" i="15" s="1"/>
  <c r="Z108" i="15" a="1"/>
  <c r="Z108" i="15" s="1"/>
  <c r="Y108" i="15" a="1"/>
  <c r="Y108" i="15" s="1"/>
  <c r="X108" i="15" a="1"/>
  <c r="X108" i="15" s="1"/>
  <c r="W108" i="15" a="1"/>
  <c r="W108" i="15" s="1"/>
  <c r="V108" i="15" a="1"/>
  <c r="V108" i="15" s="1"/>
  <c r="U108" i="15" a="1"/>
  <c r="U108" i="15" s="1"/>
  <c r="T108" i="15" a="1"/>
  <c r="T108" i="15" s="1"/>
  <c r="S108" i="15" a="1"/>
  <c r="S108" i="15" s="1"/>
  <c r="R108" i="15" a="1"/>
  <c r="R108" i="15" s="1"/>
  <c r="Q108" i="15" a="1"/>
  <c r="Q108" i="15" s="1"/>
  <c r="P108" i="15" a="1"/>
  <c r="P108" i="15" s="1"/>
  <c r="O108" i="15" a="1"/>
  <c r="O108" i="15" s="1"/>
  <c r="N108" i="15" a="1"/>
  <c r="N108" i="15" s="1"/>
  <c r="M108" i="15" a="1"/>
  <c r="M108" i="15" s="1"/>
  <c r="L108" i="15" a="1"/>
  <c r="L108" i="15" s="1"/>
  <c r="K108" i="15" a="1"/>
  <c r="K108" i="15" s="1"/>
  <c r="J108" i="15" a="1"/>
  <c r="J108" i="15" s="1"/>
  <c r="I108" i="15" a="1"/>
  <c r="I108" i="15" s="1"/>
  <c r="H108" i="15" a="1"/>
  <c r="H108" i="15" s="1"/>
  <c r="G108" i="15" a="1"/>
  <c r="G108" i="15" s="1"/>
  <c r="F108" i="15" a="1"/>
  <c r="F108" i="15" s="1"/>
  <c r="E108" i="15" a="1"/>
  <c r="E108" i="15" s="1"/>
  <c r="D108" i="15" a="1"/>
  <c r="D108" i="15" s="1"/>
  <c r="C108" i="15" a="1"/>
  <c r="C108" i="15" s="1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AI43" i="15"/>
  <c r="B43" i="15"/>
  <c r="AI42" i="15"/>
  <c r="B42" i="15"/>
  <c r="AI41" i="15"/>
  <c r="B41" i="15"/>
  <c r="AI40" i="15"/>
  <c r="B40" i="15"/>
  <c r="AI39" i="15"/>
  <c r="B39" i="15"/>
  <c r="AI38" i="15"/>
  <c r="B38" i="15"/>
  <c r="AI37" i="15"/>
  <c r="B37" i="15"/>
  <c r="AI36" i="15"/>
  <c r="B36" i="15"/>
  <c r="AI35" i="15"/>
  <c r="B35" i="15"/>
  <c r="AI34" i="15"/>
  <c r="B34" i="15"/>
  <c r="AI33" i="15"/>
  <c r="B33" i="15"/>
  <c r="AI32" i="15"/>
  <c r="B32" i="15"/>
  <c r="AI31" i="15"/>
  <c r="B31" i="15"/>
  <c r="AI30" i="15"/>
  <c r="B30" i="15"/>
  <c r="AI29" i="15"/>
  <c r="B29" i="15"/>
  <c r="AI28" i="15"/>
  <c r="B28" i="15"/>
  <c r="AI27" i="15"/>
  <c r="B27" i="15"/>
  <c r="AI26" i="15"/>
  <c r="B26" i="15"/>
  <c r="AI25" i="15"/>
  <c r="B25" i="15"/>
  <c r="AI24" i="15"/>
  <c r="B24" i="15"/>
  <c r="AI23" i="15"/>
  <c r="B23" i="15"/>
  <c r="AI22" i="15"/>
  <c r="B22" i="15"/>
  <c r="AI21" i="15"/>
  <c r="B21" i="15"/>
  <c r="AI20" i="15"/>
  <c r="B20" i="15"/>
  <c r="AI19" i="15"/>
  <c r="B19" i="15"/>
  <c r="AI18" i="15"/>
  <c r="B18" i="15"/>
  <c r="AI17" i="15"/>
  <c r="B17" i="15"/>
  <c r="AI16" i="15"/>
  <c r="B16" i="15"/>
  <c r="AI15" i="15"/>
  <c r="B15" i="15"/>
  <c r="AI14" i="15"/>
  <c r="B14" i="15"/>
  <c r="AH13" i="15"/>
  <c r="AG11" i="15"/>
  <c r="AF11" i="15"/>
  <c r="AE11" i="15"/>
  <c r="AE10" i="15" s="1"/>
  <c r="AD11" i="15"/>
  <c r="AD10" i="15" s="1"/>
  <c r="AC11" i="15"/>
  <c r="AC10" i="15" s="1"/>
  <c r="AB11" i="15"/>
  <c r="AB10" i="15" s="1"/>
  <c r="AA11" i="15"/>
  <c r="Z11" i="15"/>
  <c r="Y11" i="15"/>
  <c r="Y10" i="15" s="1"/>
  <c r="X11" i="15"/>
  <c r="W11" i="15"/>
  <c r="W10" i="15" s="1"/>
  <c r="V11" i="15"/>
  <c r="V10" i="15" s="1"/>
  <c r="U11" i="15"/>
  <c r="U10" i="15" s="1"/>
  <c r="T11" i="15"/>
  <c r="T10" i="15" s="1"/>
  <c r="S11" i="15"/>
  <c r="R11" i="15"/>
  <c r="R10" i="15" s="1"/>
  <c r="Q11" i="15"/>
  <c r="Q10" i="15" s="1"/>
  <c r="P11" i="15"/>
  <c r="P10" i="15" s="1"/>
  <c r="O11" i="15"/>
  <c r="O10" i="15" s="1"/>
  <c r="N11" i="15"/>
  <c r="N10" i="15" s="1"/>
  <c r="M11" i="15"/>
  <c r="M10" i="15" s="1"/>
  <c r="L11" i="15"/>
  <c r="L10" i="15" s="1"/>
  <c r="K11" i="15"/>
  <c r="J11" i="15"/>
  <c r="J10" i="15" s="1"/>
  <c r="I11" i="15"/>
  <c r="H11" i="15"/>
  <c r="G11" i="15"/>
  <c r="G10" i="15" s="1"/>
  <c r="F11" i="15"/>
  <c r="F10" i="15" s="1"/>
  <c r="E11" i="15"/>
  <c r="E10" i="15" s="1"/>
  <c r="D11" i="15"/>
  <c r="D10" i="15" s="1"/>
  <c r="C11" i="15"/>
  <c r="B6" i="15"/>
  <c r="B5" i="15"/>
  <c r="E2" i="15"/>
  <c r="AG110" i="13" a="1"/>
  <c r="AG110" i="13" s="1"/>
  <c r="AF110" i="13" a="1"/>
  <c r="AF110" i="13" s="1"/>
  <c r="AE110" i="13" a="1"/>
  <c r="AE110" i="13" s="1"/>
  <c r="AG115" i="13" s="1"/>
  <c r="AD110" i="13" a="1"/>
  <c r="AD110" i="13" s="1"/>
  <c r="AC110" i="13" a="1"/>
  <c r="AC110" i="13" s="1"/>
  <c r="AB110" i="13" a="1"/>
  <c r="AB110" i="13" s="1"/>
  <c r="AA110" i="13" a="1"/>
  <c r="AA110" i="13" s="1"/>
  <c r="Z110" i="13" a="1"/>
  <c r="Z110" i="13" s="1"/>
  <c r="Y110" i="13" a="1"/>
  <c r="Y110" i="13" s="1"/>
  <c r="X110" i="13" a="1"/>
  <c r="X110" i="13" s="1"/>
  <c r="W110" i="13" a="1"/>
  <c r="W110" i="13" s="1"/>
  <c r="V110" i="13" a="1"/>
  <c r="V110" i="13" s="1"/>
  <c r="U110" i="13" a="1"/>
  <c r="U110" i="13" s="1"/>
  <c r="T110" i="13" a="1"/>
  <c r="T110" i="13" s="1"/>
  <c r="S110" i="13" a="1"/>
  <c r="S110" i="13" s="1"/>
  <c r="R110" i="13" a="1"/>
  <c r="R110" i="13" s="1"/>
  <c r="Q110" i="13" a="1"/>
  <c r="Q110" i="13" s="1"/>
  <c r="P110" i="13" a="1"/>
  <c r="P110" i="13" s="1"/>
  <c r="O110" i="13" a="1"/>
  <c r="O110" i="13" s="1"/>
  <c r="N110" i="13" a="1"/>
  <c r="N110" i="13" s="1"/>
  <c r="M110" i="13" a="1"/>
  <c r="M110" i="13" s="1"/>
  <c r="L110" i="13" a="1"/>
  <c r="L110" i="13" s="1"/>
  <c r="K110" i="13" a="1"/>
  <c r="K110" i="13" s="1"/>
  <c r="J110" i="13" a="1"/>
  <c r="J110" i="13" s="1"/>
  <c r="I110" i="13" a="1"/>
  <c r="I110" i="13" s="1"/>
  <c r="H110" i="13" a="1"/>
  <c r="H110" i="13" s="1"/>
  <c r="G110" i="13" a="1"/>
  <c r="G110" i="13" s="1"/>
  <c r="F110" i="13" a="1"/>
  <c r="F110" i="13" s="1"/>
  <c r="E110" i="13" a="1"/>
  <c r="E110" i="13" s="1"/>
  <c r="D110" i="13" a="1"/>
  <c r="D110" i="13" s="1"/>
  <c r="C110" i="13" a="1"/>
  <c r="C110" i="13" s="1"/>
  <c r="AG109" i="13" a="1"/>
  <c r="AG109" i="13" s="1"/>
  <c r="AF109" i="13" a="1"/>
  <c r="AF109" i="13" s="1"/>
  <c r="AE109" i="13" a="1"/>
  <c r="AE109" i="13" s="1"/>
  <c r="AD109" i="13" a="1"/>
  <c r="AD109" i="13" s="1"/>
  <c r="AC109" i="13" a="1"/>
  <c r="AC109" i="13" s="1"/>
  <c r="AB109" i="13" a="1"/>
  <c r="AB109" i="13" s="1"/>
  <c r="AA109" i="13" a="1"/>
  <c r="AA109" i="13" s="1"/>
  <c r="Z109" i="13" a="1"/>
  <c r="Z109" i="13" s="1"/>
  <c r="Y109" i="13" a="1"/>
  <c r="Y109" i="13" s="1"/>
  <c r="X109" i="13" a="1"/>
  <c r="X109" i="13" s="1"/>
  <c r="W109" i="13" a="1"/>
  <c r="W109" i="13" s="1"/>
  <c r="V109" i="13" a="1"/>
  <c r="V109" i="13" s="1"/>
  <c r="U109" i="13" a="1"/>
  <c r="U109" i="13" s="1"/>
  <c r="T109" i="13" a="1"/>
  <c r="T109" i="13" s="1"/>
  <c r="S109" i="13" a="1"/>
  <c r="S109" i="13" s="1"/>
  <c r="R109" i="13" a="1"/>
  <c r="R109" i="13" s="1"/>
  <c r="Q109" i="13" a="1"/>
  <c r="Q109" i="13" s="1"/>
  <c r="P109" i="13" a="1"/>
  <c r="P109" i="13" s="1"/>
  <c r="O109" i="13" a="1"/>
  <c r="O109" i="13" s="1"/>
  <c r="N109" i="13" a="1"/>
  <c r="N109" i="13" s="1"/>
  <c r="M109" i="13" a="1"/>
  <c r="M109" i="13" s="1"/>
  <c r="L109" i="13" a="1"/>
  <c r="L109" i="13" s="1"/>
  <c r="K109" i="13" a="1"/>
  <c r="K109" i="13" s="1"/>
  <c r="J109" i="13" a="1"/>
  <c r="J109" i="13" s="1"/>
  <c r="I109" i="13" a="1"/>
  <c r="I109" i="13" s="1"/>
  <c r="H109" i="13" a="1"/>
  <c r="H109" i="13" s="1"/>
  <c r="G109" i="13" a="1"/>
  <c r="G109" i="13" s="1"/>
  <c r="F109" i="13" a="1"/>
  <c r="F109" i="13" s="1"/>
  <c r="E109" i="13" a="1"/>
  <c r="E109" i="13" s="1"/>
  <c r="D109" i="13" a="1"/>
  <c r="D109" i="13" s="1"/>
  <c r="C109" i="13" a="1"/>
  <c r="C109" i="13" s="1"/>
  <c r="AG108" i="13" a="1"/>
  <c r="AG108" i="13" s="1"/>
  <c r="AF108" i="13" a="1"/>
  <c r="AF108" i="13" s="1"/>
  <c r="AE108" i="13" a="1"/>
  <c r="AE108" i="13" s="1"/>
  <c r="AD108" i="13" a="1"/>
  <c r="AD108" i="13" s="1"/>
  <c r="AC108" i="13" a="1"/>
  <c r="AC108" i="13" s="1"/>
  <c r="AB108" i="13" a="1"/>
  <c r="AB108" i="13" s="1"/>
  <c r="AA108" i="13" a="1"/>
  <c r="AA108" i="13" s="1"/>
  <c r="Z108" i="13" a="1"/>
  <c r="Z108" i="13" s="1"/>
  <c r="Y108" i="13" a="1"/>
  <c r="Y108" i="13" s="1"/>
  <c r="X108" i="13" a="1"/>
  <c r="X108" i="13" s="1"/>
  <c r="W108" i="13" a="1"/>
  <c r="W108" i="13" s="1"/>
  <c r="V108" i="13" a="1"/>
  <c r="V108" i="13" s="1"/>
  <c r="U108" i="13" a="1"/>
  <c r="U108" i="13" s="1"/>
  <c r="T108" i="13" a="1"/>
  <c r="T108" i="13" s="1"/>
  <c r="S108" i="13" a="1"/>
  <c r="S108" i="13" s="1"/>
  <c r="R108" i="13" a="1"/>
  <c r="R108" i="13" s="1"/>
  <c r="Q108" i="13" a="1"/>
  <c r="Q108" i="13" s="1"/>
  <c r="P108" i="13" a="1"/>
  <c r="P108" i="13" s="1"/>
  <c r="O108" i="13" a="1"/>
  <c r="O108" i="13" s="1"/>
  <c r="N108" i="13" a="1"/>
  <c r="N108" i="13" s="1"/>
  <c r="M108" i="13" a="1"/>
  <c r="M108" i="13" s="1"/>
  <c r="L108" i="13" a="1"/>
  <c r="L108" i="13" s="1"/>
  <c r="K108" i="13" a="1"/>
  <c r="K108" i="13" s="1"/>
  <c r="J108" i="13" a="1"/>
  <c r="J108" i="13" s="1"/>
  <c r="I108" i="13" a="1"/>
  <c r="I108" i="13" s="1"/>
  <c r="H108" i="13" a="1"/>
  <c r="H108" i="13" s="1"/>
  <c r="G108" i="13" a="1"/>
  <c r="G108" i="13" s="1"/>
  <c r="F108" i="13" a="1"/>
  <c r="F108" i="13" s="1"/>
  <c r="E108" i="13" a="1"/>
  <c r="E108" i="13" s="1"/>
  <c r="D108" i="13" a="1"/>
  <c r="D108" i="13" s="1"/>
  <c r="C108" i="13" a="1"/>
  <c r="C108" i="13" s="1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AI43" i="13"/>
  <c r="B43" i="13"/>
  <c r="AI42" i="13"/>
  <c r="B42" i="13"/>
  <c r="AI41" i="13"/>
  <c r="B41" i="13"/>
  <c r="AI40" i="13"/>
  <c r="B40" i="13"/>
  <c r="AI39" i="13"/>
  <c r="B39" i="13"/>
  <c r="AI38" i="13"/>
  <c r="B38" i="13"/>
  <c r="AI37" i="13"/>
  <c r="B37" i="13"/>
  <c r="AI36" i="13"/>
  <c r="B36" i="13"/>
  <c r="AI35" i="13"/>
  <c r="B35" i="13"/>
  <c r="AI34" i="13"/>
  <c r="B34" i="13"/>
  <c r="AI33" i="13"/>
  <c r="B33" i="13"/>
  <c r="AI32" i="13"/>
  <c r="B32" i="13"/>
  <c r="AI31" i="13"/>
  <c r="B31" i="13"/>
  <c r="AI30" i="13"/>
  <c r="B30" i="13"/>
  <c r="AI29" i="13"/>
  <c r="B29" i="13"/>
  <c r="AI28" i="13"/>
  <c r="B28" i="13"/>
  <c r="AI27" i="13"/>
  <c r="B27" i="13"/>
  <c r="AI26" i="13"/>
  <c r="B26" i="13"/>
  <c r="AI25" i="13"/>
  <c r="B25" i="13"/>
  <c r="AI24" i="13"/>
  <c r="B24" i="13"/>
  <c r="AI23" i="13"/>
  <c r="B23" i="13"/>
  <c r="AI22" i="13"/>
  <c r="B22" i="13"/>
  <c r="AI21" i="13"/>
  <c r="B21" i="13"/>
  <c r="AI20" i="13"/>
  <c r="B20" i="13"/>
  <c r="AI19" i="13"/>
  <c r="B19" i="13"/>
  <c r="AI18" i="13"/>
  <c r="B18" i="13"/>
  <c r="AI17" i="13"/>
  <c r="B17" i="13"/>
  <c r="AI16" i="13"/>
  <c r="B16" i="13"/>
  <c r="AI15" i="13"/>
  <c r="B15" i="13"/>
  <c r="AI14" i="13"/>
  <c r="B14" i="13"/>
  <c r="AH13" i="13"/>
  <c r="AG11" i="13"/>
  <c r="AG10" i="13" s="1"/>
  <c r="AF11" i="13"/>
  <c r="AE11" i="13"/>
  <c r="AE10" i="13" s="1"/>
  <c r="AD11" i="13"/>
  <c r="AD10" i="13" s="1"/>
  <c r="AC11" i="13"/>
  <c r="AC10" i="13" s="1"/>
  <c r="AB11" i="13"/>
  <c r="AB10" i="13" s="1"/>
  <c r="AA11" i="13"/>
  <c r="Z11" i="13"/>
  <c r="Y11" i="13"/>
  <c r="Y10" i="13" s="1"/>
  <c r="X11" i="13"/>
  <c r="X10" i="13" s="1"/>
  <c r="W11" i="13"/>
  <c r="W10" i="13" s="1"/>
  <c r="V11" i="13"/>
  <c r="V10" i="13" s="1"/>
  <c r="U11" i="13"/>
  <c r="U10" i="13" s="1"/>
  <c r="T11" i="13"/>
  <c r="T10" i="13" s="1"/>
  <c r="S11" i="13"/>
  <c r="S10" i="13" s="1"/>
  <c r="R11" i="13"/>
  <c r="R10" i="13" s="1"/>
  <c r="Q11" i="13"/>
  <c r="Q10" i="13" s="1"/>
  <c r="P11" i="13"/>
  <c r="P10" i="13" s="1"/>
  <c r="O11" i="13"/>
  <c r="O10" i="13" s="1"/>
  <c r="N11" i="13"/>
  <c r="N10" i="13" s="1"/>
  <c r="M11" i="13"/>
  <c r="M10" i="13" s="1"/>
  <c r="L11" i="13"/>
  <c r="L10" i="13" s="1"/>
  <c r="K11" i="13"/>
  <c r="K10" i="13" s="1"/>
  <c r="J11" i="13"/>
  <c r="J10" i="13" s="1"/>
  <c r="I11" i="13"/>
  <c r="I10" i="13" s="1"/>
  <c r="H11" i="13"/>
  <c r="H10" i="13" s="1"/>
  <c r="G11" i="13"/>
  <c r="G10" i="13" s="1"/>
  <c r="F11" i="13"/>
  <c r="F10" i="13" s="1"/>
  <c r="E11" i="13"/>
  <c r="E10" i="13" s="1"/>
  <c r="D11" i="13"/>
  <c r="D10" i="13" s="1"/>
  <c r="C11" i="13"/>
  <c r="Z10" i="13"/>
  <c r="B6" i="13"/>
  <c r="B5" i="13"/>
  <c r="E2" i="13"/>
  <c r="AG110" i="14" a="1"/>
  <c r="AG110" i="14" s="1"/>
  <c r="AF110" i="14" a="1"/>
  <c r="AF110" i="14" s="1"/>
  <c r="AE110" i="14" a="1"/>
  <c r="AE110" i="14" s="1"/>
  <c r="AD110" i="14" a="1"/>
  <c r="AD110" i="14" s="1"/>
  <c r="AC110" i="14" a="1"/>
  <c r="AC110" i="14" s="1"/>
  <c r="AB110" i="14" a="1"/>
  <c r="AB110" i="14" s="1"/>
  <c r="AA110" i="14" a="1"/>
  <c r="AA110" i="14" s="1"/>
  <c r="Z110" i="14" a="1"/>
  <c r="Z110" i="14" s="1"/>
  <c r="Y110" i="14" a="1"/>
  <c r="Y110" i="14" s="1"/>
  <c r="X110" i="14" a="1"/>
  <c r="X110" i="14" s="1"/>
  <c r="W110" i="14" a="1"/>
  <c r="W110" i="14" s="1"/>
  <c r="V110" i="14" a="1"/>
  <c r="V110" i="14" s="1"/>
  <c r="U110" i="14" a="1"/>
  <c r="U110" i="14" s="1"/>
  <c r="T110" i="14" a="1"/>
  <c r="T110" i="14" s="1"/>
  <c r="S110" i="14" a="1"/>
  <c r="S110" i="14" s="1"/>
  <c r="R110" i="14" a="1"/>
  <c r="R110" i="14" s="1"/>
  <c r="Q110" i="14" a="1"/>
  <c r="Q110" i="14" s="1"/>
  <c r="P110" i="14" a="1"/>
  <c r="P110" i="14" s="1"/>
  <c r="O110" i="14" a="1"/>
  <c r="O110" i="14" s="1"/>
  <c r="N110" i="14" a="1"/>
  <c r="N110" i="14" s="1"/>
  <c r="M110" i="14" a="1"/>
  <c r="M110" i="14" s="1"/>
  <c r="L110" i="14" a="1"/>
  <c r="L110" i="14" s="1"/>
  <c r="K110" i="14" a="1"/>
  <c r="K110" i="14" s="1"/>
  <c r="J110" i="14" a="1"/>
  <c r="J110" i="14" s="1"/>
  <c r="I110" i="14" a="1"/>
  <c r="I110" i="14" s="1"/>
  <c r="H110" i="14" a="1"/>
  <c r="H110" i="14" s="1"/>
  <c r="G110" i="14" a="1"/>
  <c r="G110" i="14" s="1"/>
  <c r="F110" i="14" a="1"/>
  <c r="F110" i="14" s="1"/>
  <c r="E110" i="14" a="1"/>
  <c r="E110" i="14" s="1"/>
  <c r="D110" i="14" a="1"/>
  <c r="D110" i="14" s="1"/>
  <c r="C110" i="14" a="1"/>
  <c r="C110" i="14" s="1"/>
  <c r="AG109" i="14" a="1"/>
  <c r="AG109" i="14" s="1"/>
  <c r="AF109" i="14" a="1"/>
  <c r="AF109" i="14" s="1"/>
  <c r="AE109" i="14" a="1"/>
  <c r="AE109" i="14" s="1"/>
  <c r="AD109" i="14" a="1"/>
  <c r="AD109" i="14" s="1"/>
  <c r="AC109" i="14" a="1"/>
  <c r="AC109" i="14" s="1"/>
  <c r="AB109" i="14" a="1"/>
  <c r="AB109" i="14" s="1"/>
  <c r="AA109" i="14" a="1"/>
  <c r="AA109" i="14" s="1"/>
  <c r="Z109" i="14" a="1"/>
  <c r="Z109" i="14" s="1"/>
  <c r="Y109" i="14" a="1"/>
  <c r="Y109" i="14" s="1"/>
  <c r="X109" i="14" a="1"/>
  <c r="X109" i="14" s="1"/>
  <c r="W109" i="14" a="1"/>
  <c r="W109" i="14" s="1"/>
  <c r="V109" i="14" a="1"/>
  <c r="V109" i="14" s="1"/>
  <c r="U109" i="14" a="1"/>
  <c r="U109" i="14" s="1"/>
  <c r="T109" i="14" a="1"/>
  <c r="T109" i="14" s="1"/>
  <c r="S109" i="14" a="1"/>
  <c r="S109" i="14" s="1"/>
  <c r="R109" i="14" a="1"/>
  <c r="R109" i="14" s="1"/>
  <c r="Q109" i="14" a="1"/>
  <c r="Q109" i="14" s="1"/>
  <c r="P109" i="14" a="1"/>
  <c r="P109" i="14" s="1"/>
  <c r="O109" i="14" a="1"/>
  <c r="O109" i="14" s="1"/>
  <c r="N109" i="14" a="1"/>
  <c r="N109" i="14" s="1"/>
  <c r="M109" i="14" a="1"/>
  <c r="M109" i="14" s="1"/>
  <c r="L109" i="14" a="1"/>
  <c r="L109" i="14" s="1"/>
  <c r="K109" i="14" a="1"/>
  <c r="K109" i="14" s="1"/>
  <c r="J109" i="14" a="1"/>
  <c r="J109" i="14" s="1"/>
  <c r="I109" i="14" a="1"/>
  <c r="I109" i="14" s="1"/>
  <c r="H109" i="14" a="1"/>
  <c r="H109" i="14" s="1"/>
  <c r="G109" i="14" a="1"/>
  <c r="G109" i="14" s="1"/>
  <c r="F109" i="14" a="1"/>
  <c r="F109" i="14" s="1"/>
  <c r="E109" i="14" a="1"/>
  <c r="E109" i="14" s="1"/>
  <c r="D109" i="14" a="1"/>
  <c r="D109" i="14" s="1"/>
  <c r="C109" i="14" a="1"/>
  <c r="C109" i="14" s="1"/>
  <c r="AG108" i="14" a="1"/>
  <c r="AG108" i="14" s="1"/>
  <c r="AF108" i="14" a="1"/>
  <c r="AF108" i="14" s="1"/>
  <c r="AE108" i="14" a="1"/>
  <c r="AE108" i="14" s="1"/>
  <c r="AD108" i="14" a="1"/>
  <c r="AD108" i="14" s="1"/>
  <c r="AC108" i="14" a="1"/>
  <c r="AC108" i="14" s="1"/>
  <c r="AB108" i="14" a="1"/>
  <c r="AB108" i="14" s="1"/>
  <c r="AA108" i="14" a="1"/>
  <c r="AA108" i="14" s="1"/>
  <c r="Z108" i="14" a="1"/>
  <c r="Z108" i="14" s="1"/>
  <c r="Y108" i="14" a="1"/>
  <c r="Y108" i="14" s="1"/>
  <c r="X108" i="14" a="1"/>
  <c r="X108" i="14" s="1"/>
  <c r="W108" i="14" a="1"/>
  <c r="W108" i="14" s="1"/>
  <c r="V108" i="14" a="1"/>
  <c r="V108" i="14" s="1"/>
  <c r="U108" i="14" a="1"/>
  <c r="U108" i="14" s="1"/>
  <c r="T108" i="14" a="1"/>
  <c r="T108" i="14" s="1"/>
  <c r="S108" i="14" a="1"/>
  <c r="S108" i="14" s="1"/>
  <c r="R108" i="14" a="1"/>
  <c r="R108" i="14" s="1"/>
  <c r="Q108" i="14" a="1"/>
  <c r="Q108" i="14" s="1"/>
  <c r="P108" i="14" a="1"/>
  <c r="P108" i="14" s="1"/>
  <c r="O108" i="14" a="1"/>
  <c r="O108" i="14" s="1"/>
  <c r="N108" i="14" a="1"/>
  <c r="N108" i="14" s="1"/>
  <c r="M108" i="14" a="1"/>
  <c r="M108" i="14" s="1"/>
  <c r="L108" i="14" a="1"/>
  <c r="L108" i="14" s="1"/>
  <c r="K108" i="14" a="1"/>
  <c r="K108" i="14" s="1"/>
  <c r="J108" i="14" a="1"/>
  <c r="J108" i="14" s="1"/>
  <c r="I108" i="14" a="1"/>
  <c r="I108" i="14" s="1"/>
  <c r="H108" i="14" a="1"/>
  <c r="H108" i="14" s="1"/>
  <c r="G108" i="14" a="1"/>
  <c r="G108" i="14" s="1"/>
  <c r="F108" i="14" a="1"/>
  <c r="F108" i="14" s="1"/>
  <c r="E108" i="14" a="1"/>
  <c r="E108" i="14" s="1"/>
  <c r="D108" i="14" a="1"/>
  <c r="D108" i="14" s="1"/>
  <c r="C108" i="14" a="1"/>
  <c r="C108" i="14" s="1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AI43" i="14"/>
  <c r="B43" i="14"/>
  <c r="AI42" i="14"/>
  <c r="B42" i="14"/>
  <c r="AI41" i="14"/>
  <c r="B41" i="14"/>
  <c r="AI40" i="14"/>
  <c r="B40" i="14"/>
  <c r="AI39" i="14"/>
  <c r="B39" i="14"/>
  <c r="AI38" i="14"/>
  <c r="B38" i="14"/>
  <c r="AI37" i="14"/>
  <c r="B37" i="14"/>
  <c r="AI36" i="14"/>
  <c r="B36" i="14"/>
  <c r="AI35" i="14"/>
  <c r="B35" i="14"/>
  <c r="AI34" i="14"/>
  <c r="B34" i="14"/>
  <c r="AI33" i="14"/>
  <c r="B33" i="14"/>
  <c r="AI32" i="14"/>
  <c r="B32" i="14"/>
  <c r="AI31" i="14"/>
  <c r="B31" i="14"/>
  <c r="AI30" i="14"/>
  <c r="B30" i="14"/>
  <c r="AI29" i="14"/>
  <c r="B29" i="14"/>
  <c r="AI28" i="14"/>
  <c r="B28" i="14"/>
  <c r="AI27" i="14"/>
  <c r="B27" i="14"/>
  <c r="AI26" i="14"/>
  <c r="B26" i="14"/>
  <c r="AI25" i="14"/>
  <c r="B25" i="14"/>
  <c r="AI24" i="14"/>
  <c r="B24" i="14"/>
  <c r="AI23" i="14"/>
  <c r="B23" i="14"/>
  <c r="AI22" i="14"/>
  <c r="B22" i="14"/>
  <c r="AI21" i="14"/>
  <c r="B21" i="14"/>
  <c r="AI20" i="14"/>
  <c r="B20" i="14"/>
  <c r="AI19" i="14"/>
  <c r="B19" i="14"/>
  <c r="AI18" i="14"/>
  <c r="B18" i="14"/>
  <c r="AI17" i="14"/>
  <c r="B17" i="14"/>
  <c r="AI16" i="14"/>
  <c r="B16" i="14"/>
  <c r="AI15" i="14"/>
  <c r="B15" i="14"/>
  <c r="AI14" i="14"/>
  <c r="B14" i="14"/>
  <c r="AH13" i="14"/>
  <c r="AG11" i="14"/>
  <c r="AG10" i="14" s="1"/>
  <c r="AF11" i="14"/>
  <c r="AE11" i="14"/>
  <c r="AD11" i="14"/>
  <c r="AD10" i="14" s="1"/>
  <c r="AC11" i="14"/>
  <c r="AC10" i="14" s="1"/>
  <c r="AB11" i="14"/>
  <c r="AB10" i="14" s="1"/>
  <c r="AA11" i="14"/>
  <c r="AA10" i="14" s="1"/>
  <c r="Z11" i="14"/>
  <c r="Z10" i="14" s="1"/>
  <c r="Y11" i="14"/>
  <c r="Y10" i="14" s="1"/>
  <c r="X11" i="14"/>
  <c r="W11" i="14"/>
  <c r="W10" i="14" s="1"/>
  <c r="V11" i="14"/>
  <c r="V10" i="14" s="1"/>
  <c r="U11" i="14"/>
  <c r="U10" i="14" s="1"/>
  <c r="T11" i="14"/>
  <c r="T10" i="14" s="1"/>
  <c r="S11" i="14"/>
  <c r="R11" i="14"/>
  <c r="R10" i="14" s="1"/>
  <c r="Q11" i="14"/>
  <c r="Q10" i="14" s="1"/>
  <c r="P11" i="14"/>
  <c r="P10" i="14" s="1"/>
  <c r="O11" i="14"/>
  <c r="O10" i="14" s="1"/>
  <c r="N11" i="14"/>
  <c r="N10" i="14" s="1"/>
  <c r="M11" i="14"/>
  <c r="M10" i="14" s="1"/>
  <c r="L11" i="14"/>
  <c r="K11" i="14"/>
  <c r="J11" i="14"/>
  <c r="J10" i="14" s="1"/>
  <c r="I11" i="14"/>
  <c r="I10" i="14" s="1"/>
  <c r="H11" i="14"/>
  <c r="H10" i="14" s="1"/>
  <c r="G11" i="14"/>
  <c r="G10" i="14" s="1"/>
  <c r="F11" i="14"/>
  <c r="F10" i="14" s="1"/>
  <c r="E11" i="14"/>
  <c r="E10" i="14" s="1"/>
  <c r="D11" i="14"/>
  <c r="D10" i="14" s="1"/>
  <c r="C11" i="14"/>
  <c r="B6" i="14"/>
  <c r="B5" i="14"/>
  <c r="E2" i="14"/>
  <c r="AG110" i="12" a="1"/>
  <c r="AG110" i="12" s="1"/>
  <c r="AF110" i="12" a="1"/>
  <c r="AF110" i="12" s="1"/>
  <c r="AE110" i="12" a="1"/>
  <c r="AE110" i="12" s="1"/>
  <c r="AD110" i="12" a="1"/>
  <c r="AD110" i="12" s="1"/>
  <c r="AC110" i="12" a="1"/>
  <c r="AC110" i="12" s="1"/>
  <c r="AB110" i="12" a="1"/>
  <c r="AB110" i="12" s="1"/>
  <c r="AA110" i="12" a="1"/>
  <c r="AA110" i="12" s="1"/>
  <c r="Z110" i="12" a="1"/>
  <c r="Z110" i="12" s="1"/>
  <c r="Y110" i="12" a="1"/>
  <c r="Y110" i="12" s="1"/>
  <c r="X110" i="12" a="1"/>
  <c r="X110" i="12" s="1"/>
  <c r="W110" i="12" a="1"/>
  <c r="W110" i="12" s="1"/>
  <c r="V110" i="12" a="1"/>
  <c r="V110" i="12" s="1"/>
  <c r="U110" i="12" a="1"/>
  <c r="U110" i="12" s="1"/>
  <c r="T110" i="12" a="1"/>
  <c r="T110" i="12" s="1"/>
  <c r="S110" i="12" a="1"/>
  <c r="S110" i="12" s="1"/>
  <c r="R110" i="12" a="1"/>
  <c r="R110" i="12" s="1"/>
  <c r="Q110" i="12" a="1"/>
  <c r="Q110" i="12" s="1"/>
  <c r="P110" i="12" a="1"/>
  <c r="P110" i="12" s="1"/>
  <c r="O110" i="12" a="1"/>
  <c r="O110" i="12" s="1"/>
  <c r="N110" i="12" a="1"/>
  <c r="N110" i="12" s="1"/>
  <c r="M110" i="12" a="1"/>
  <c r="M110" i="12" s="1"/>
  <c r="L110" i="12" a="1"/>
  <c r="L110" i="12" s="1"/>
  <c r="K110" i="12" a="1"/>
  <c r="K110" i="12" s="1"/>
  <c r="J110" i="12" a="1"/>
  <c r="J110" i="12" s="1"/>
  <c r="I110" i="12" a="1"/>
  <c r="I110" i="12" s="1"/>
  <c r="H110" i="12" a="1"/>
  <c r="H110" i="12" s="1"/>
  <c r="G110" i="12" a="1"/>
  <c r="G110" i="12" s="1"/>
  <c r="F110" i="12" a="1"/>
  <c r="F110" i="12" s="1"/>
  <c r="E110" i="12" a="1"/>
  <c r="E110" i="12" s="1"/>
  <c r="D110" i="12" a="1"/>
  <c r="D110" i="12" s="1"/>
  <c r="C110" i="12" a="1"/>
  <c r="C110" i="12" s="1"/>
  <c r="AG109" i="12" a="1"/>
  <c r="AG109" i="12" s="1"/>
  <c r="AF109" i="12" a="1"/>
  <c r="AF109" i="12" s="1"/>
  <c r="AE109" i="12" a="1"/>
  <c r="AE109" i="12" s="1"/>
  <c r="AD109" i="12" a="1"/>
  <c r="AD109" i="12" s="1"/>
  <c r="AC109" i="12" a="1"/>
  <c r="AC109" i="12" s="1"/>
  <c r="AB109" i="12" a="1"/>
  <c r="AB109" i="12" s="1"/>
  <c r="AA109" i="12" a="1"/>
  <c r="AA109" i="12" s="1"/>
  <c r="Z109" i="12" a="1"/>
  <c r="Z109" i="12" s="1"/>
  <c r="Y109" i="12" a="1"/>
  <c r="Y109" i="12" s="1"/>
  <c r="X109" i="12" a="1"/>
  <c r="X109" i="12" s="1"/>
  <c r="W109" i="12" a="1"/>
  <c r="W109" i="12" s="1"/>
  <c r="V109" i="12" a="1"/>
  <c r="V109" i="12" s="1"/>
  <c r="U109" i="12" a="1"/>
  <c r="U109" i="12" s="1"/>
  <c r="T109" i="12" a="1"/>
  <c r="T109" i="12" s="1"/>
  <c r="S109" i="12" a="1"/>
  <c r="S109" i="12" s="1"/>
  <c r="R109" i="12" a="1"/>
  <c r="R109" i="12" s="1"/>
  <c r="Q109" i="12" a="1"/>
  <c r="Q109" i="12" s="1"/>
  <c r="P109" i="12" a="1"/>
  <c r="P109" i="12" s="1"/>
  <c r="O109" i="12" a="1"/>
  <c r="O109" i="12" s="1"/>
  <c r="N109" i="12" a="1"/>
  <c r="N109" i="12" s="1"/>
  <c r="M109" i="12" a="1"/>
  <c r="M109" i="12" s="1"/>
  <c r="L109" i="12" a="1"/>
  <c r="L109" i="12" s="1"/>
  <c r="K109" i="12" a="1"/>
  <c r="K109" i="12" s="1"/>
  <c r="J109" i="12" a="1"/>
  <c r="J109" i="12" s="1"/>
  <c r="I109" i="12" a="1"/>
  <c r="I109" i="12" s="1"/>
  <c r="H109" i="12" a="1"/>
  <c r="H109" i="12" s="1"/>
  <c r="G109" i="12" a="1"/>
  <c r="G109" i="12" s="1"/>
  <c r="F109" i="12" a="1"/>
  <c r="F109" i="12" s="1"/>
  <c r="E109" i="12" a="1"/>
  <c r="E109" i="12" s="1"/>
  <c r="D109" i="12" a="1"/>
  <c r="D109" i="12" s="1"/>
  <c r="C109" i="12" a="1"/>
  <c r="C109" i="12" s="1"/>
  <c r="AG108" i="12" a="1"/>
  <c r="AG108" i="12" s="1"/>
  <c r="AF108" i="12" a="1"/>
  <c r="AF108" i="12" s="1"/>
  <c r="AE108" i="12" a="1"/>
  <c r="AE108" i="12" s="1"/>
  <c r="AD108" i="12" a="1"/>
  <c r="AD108" i="12" s="1"/>
  <c r="AC108" i="12" a="1"/>
  <c r="AC108" i="12" s="1"/>
  <c r="AB108" i="12" a="1"/>
  <c r="AB108" i="12" s="1"/>
  <c r="AA108" i="12" a="1"/>
  <c r="AA108" i="12" s="1"/>
  <c r="Z108" i="12" a="1"/>
  <c r="Z108" i="12" s="1"/>
  <c r="Y108" i="12" a="1"/>
  <c r="Y108" i="12" s="1"/>
  <c r="X108" i="12" a="1"/>
  <c r="X108" i="12" s="1"/>
  <c r="W108" i="12" a="1"/>
  <c r="W108" i="12" s="1"/>
  <c r="V108" i="12" a="1"/>
  <c r="V108" i="12" s="1"/>
  <c r="U108" i="12" a="1"/>
  <c r="U108" i="12" s="1"/>
  <c r="T108" i="12" a="1"/>
  <c r="T108" i="12" s="1"/>
  <c r="S108" i="12" a="1"/>
  <c r="S108" i="12" s="1"/>
  <c r="R108" i="12" a="1"/>
  <c r="R108" i="12" s="1"/>
  <c r="Q108" i="12" a="1"/>
  <c r="Q108" i="12" s="1"/>
  <c r="P108" i="12" a="1"/>
  <c r="P108" i="12" s="1"/>
  <c r="O108" i="12" a="1"/>
  <c r="O108" i="12" s="1"/>
  <c r="N108" i="12" a="1"/>
  <c r="N108" i="12" s="1"/>
  <c r="M108" i="12" a="1"/>
  <c r="M108" i="12" s="1"/>
  <c r="L108" i="12" a="1"/>
  <c r="L108" i="12" s="1"/>
  <c r="K108" i="12" a="1"/>
  <c r="K108" i="12" s="1"/>
  <c r="J108" i="12" a="1"/>
  <c r="J108" i="12" s="1"/>
  <c r="I108" i="12" a="1"/>
  <c r="I108" i="12" s="1"/>
  <c r="H108" i="12" a="1"/>
  <c r="H108" i="12" s="1"/>
  <c r="G108" i="12" a="1"/>
  <c r="G108" i="12" s="1"/>
  <c r="F108" i="12" a="1"/>
  <c r="F108" i="12" s="1"/>
  <c r="E108" i="12" a="1"/>
  <c r="E108" i="12" s="1"/>
  <c r="D108" i="12" a="1"/>
  <c r="D108" i="12" s="1"/>
  <c r="C108" i="12" a="1"/>
  <c r="C108" i="12" s="1"/>
  <c r="B107" i="12"/>
  <c r="B106" i="12"/>
  <c r="B105" i="12"/>
  <c r="B104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91" i="12"/>
  <c r="B90" i="12"/>
  <c r="B89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AI43" i="12"/>
  <c r="B43" i="12"/>
  <c r="AI42" i="12"/>
  <c r="B42" i="12"/>
  <c r="AI41" i="12"/>
  <c r="B41" i="12"/>
  <c r="AI40" i="12"/>
  <c r="B40" i="12"/>
  <c r="AI39" i="12"/>
  <c r="B39" i="12"/>
  <c r="AI38" i="12"/>
  <c r="B38" i="12"/>
  <c r="AI37" i="12"/>
  <c r="B37" i="12"/>
  <c r="AI36" i="12"/>
  <c r="B36" i="12"/>
  <c r="AI35" i="12"/>
  <c r="B35" i="12"/>
  <c r="AI34" i="12"/>
  <c r="B34" i="12"/>
  <c r="AI33" i="12"/>
  <c r="B33" i="12"/>
  <c r="AI32" i="12"/>
  <c r="B32" i="12"/>
  <c r="AI31" i="12"/>
  <c r="B31" i="12"/>
  <c r="AI30" i="12"/>
  <c r="B30" i="12"/>
  <c r="AI29" i="12"/>
  <c r="B29" i="12"/>
  <c r="AI28" i="12"/>
  <c r="B28" i="12"/>
  <c r="AI27" i="12"/>
  <c r="B27" i="12"/>
  <c r="AI26" i="12"/>
  <c r="B26" i="12"/>
  <c r="AI25" i="12"/>
  <c r="B25" i="12"/>
  <c r="AI24" i="12"/>
  <c r="B24" i="12"/>
  <c r="AI23" i="12"/>
  <c r="B23" i="12"/>
  <c r="AI22" i="12"/>
  <c r="B22" i="12"/>
  <c r="AI21" i="12"/>
  <c r="B21" i="12"/>
  <c r="AI20" i="12"/>
  <c r="B20" i="12"/>
  <c r="AI19" i="12"/>
  <c r="B19" i="12"/>
  <c r="AI18" i="12"/>
  <c r="B18" i="12"/>
  <c r="AI17" i="12"/>
  <c r="B17" i="12"/>
  <c r="AI16" i="12"/>
  <c r="B16" i="12"/>
  <c r="AI15" i="12"/>
  <c r="B15" i="12"/>
  <c r="AI14" i="12"/>
  <c r="B14" i="12"/>
  <c r="AH13" i="12"/>
  <c r="AG11" i="12"/>
  <c r="AG10" i="12" s="1"/>
  <c r="AF11" i="12"/>
  <c r="AF10" i="12" s="1"/>
  <c r="AE11" i="12"/>
  <c r="AE10" i="12" s="1"/>
  <c r="AD11" i="12"/>
  <c r="AD10" i="12" s="1"/>
  <c r="AC11" i="12"/>
  <c r="AC10" i="12" s="1"/>
  <c r="AB11" i="12"/>
  <c r="AB10" i="12" s="1"/>
  <c r="AA11" i="12"/>
  <c r="Z11" i="12"/>
  <c r="Y11" i="12"/>
  <c r="Y10" i="12" s="1"/>
  <c r="X11" i="12"/>
  <c r="X10" i="12" s="1"/>
  <c r="W11" i="12"/>
  <c r="W10" i="12" s="1"/>
  <c r="V11" i="12"/>
  <c r="V10" i="12" s="1"/>
  <c r="U11" i="12"/>
  <c r="U10" i="12" s="1"/>
  <c r="T11" i="12"/>
  <c r="T10" i="12" s="1"/>
  <c r="S11" i="12"/>
  <c r="R11" i="12"/>
  <c r="R10" i="12" s="1"/>
  <c r="Q11" i="12"/>
  <c r="Q10" i="12" s="1"/>
  <c r="P11" i="12"/>
  <c r="P10" i="12" s="1"/>
  <c r="O11" i="12"/>
  <c r="O10" i="12" s="1"/>
  <c r="N11" i="12"/>
  <c r="N10" i="12" s="1"/>
  <c r="M11" i="12"/>
  <c r="M10" i="12" s="1"/>
  <c r="L11" i="12"/>
  <c r="L10" i="12" s="1"/>
  <c r="K11" i="12"/>
  <c r="K10" i="12" s="1"/>
  <c r="J11" i="12"/>
  <c r="J10" i="12" s="1"/>
  <c r="I11" i="12"/>
  <c r="I10" i="12" s="1"/>
  <c r="H11" i="12"/>
  <c r="H10" i="12" s="1"/>
  <c r="G11" i="12"/>
  <c r="G10" i="12" s="1"/>
  <c r="F11" i="12"/>
  <c r="F10" i="12" s="1"/>
  <c r="E11" i="12"/>
  <c r="E10" i="12" s="1"/>
  <c r="D11" i="12"/>
  <c r="D10" i="12" s="1"/>
  <c r="C11" i="12"/>
  <c r="Z10" i="12"/>
  <c r="B6" i="12"/>
  <c r="B5" i="12"/>
  <c r="E2" i="12"/>
  <c r="AG110" i="11" a="1"/>
  <c r="AG110" i="11" s="1"/>
  <c r="AG115" i="11" s="1"/>
  <c r="C115" i="11" s="1"/>
  <c r="AF110" i="11" a="1"/>
  <c r="AF110" i="11" s="1"/>
  <c r="AE110" i="11" a="1"/>
  <c r="AE110" i="11" s="1"/>
  <c r="AD110" i="11" a="1"/>
  <c r="AD110" i="11" s="1"/>
  <c r="AC110" i="11" a="1"/>
  <c r="AC110" i="11" s="1"/>
  <c r="AB110" i="11" a="1"/>
  <c r="AB110" i="11" s="1"/>
  <c r="AA110" i="11" a="1"/>
  <c r="AA110" i="11" s="1"/>
  <c r="Z110" i="11" a="1"/>
  <c r="Z110" i="11" s="1"/>
  <c r="Y110" i="11" a="1"/>
  <c r="Y110" i="11" s="1"/>
  <c r="X110" i="11" a="1"/>
  <c r="X110" i="11" s="1"/>
  <c r="W110" i="11" a="1"/>
  <c r="W110" i="11" s="1"/>
  <c r="V110" i="11" a="1"/>
  <c r="V110" i="11" s="1"/>
  <c r="U110" i="11" a="1"/>
  <c r="U110" i="11" s="1"/>
  <c r="T110" i="11" a="1"/>
  <c r="T110" i="11" s="1"/>
  <c r="S110" i="11" a="1"/>
  <c r="S110" i="11" s="1"/>
  <c r="R110" i="11" a="1"/>
  <c r="R110" i="11" s="1"/>
  <c r="Q110" i="11" a="1"/>
  <c r="Q110" i="11" s="1"/>
  <c r="P110" i="11" a="1"/>
  <c r="P110" i="11" s="1"/>
  <c r="O110" i="11" a="1"/>
  <c r="O110" i="11" s="1"/>
  <c r="N110" i="11" a="1"/>
  <c r="N110" i="11" s="1"/>
  <c r="M110" i="11" a="1"/>
  <c r="M110" i="11" s="1"/>
  <c r="L110" i="11" a="1"/>
  <c r="L110" i="11" s="1"/>
  <c r="K110" i="11" a="1"/>
  <c r="K110" i="11" s="1"/>
  <c r="J110" i="11" a="1"/>
  <c r="J110" i="11" s="1"/>
  <c r="I110" i="11" a="1"/>
  <c r="I110" i="11" s="1"/>
  <c r="H110" i="11" a="1"/>
  <c r="H110" i="11" s="1"/>
  <c r="G110" i="11" a="1"/>
  <c r="G110" i="11" s="1"/>
  <c r="F110" i="11" a="1"/>
  <c r="F110" i="11" s="1"/>
  <c r="E110" i="11" a="1"/>
  <c r="E110" i="11" s="1"/>
  <c r="D110" i="11" a="1"/>
  <c r="D110" i="11" s="1"/>
  <c r="C110" i="11" a="1"/>
  <c r="C110" i="11" s="1"/>
  <c r="AG109" i="11" a="1"/>
  <c r="AG109" i="11" s="1"/>
  <c r="AF109" i="11" a="1"/>
  <c r="AF109" i="11" s="1"/>
  <c r="AE109" i="11" a="1"/>
  <c r="AE109" i="11" s="1"/>
  <c r="AD109" i="11" a="1"/>
  <c r="AD109" i="11" s="1"/>
  <c r="AC109" i="11" a="1"/>
  <c r="AC109" i="11" s="1"/>
  <c r="AB109" i="11" a="1"/>
  <c r="AB109" i="11" s="1"/>
  <c r="AA109" i="11" a="1"/>
  <c r="AA109" i="11" s="1"/>
  <c r="Z109" i="11" a="1"/>
  <c r="Z109" i="11" s="1"/>
  <c r="Y109" i="11" a="1"/>
  <c r="Y109" i="11" s="1"/>
  <c r="X109" i="11" a="1"/>
  <c r="X109" i="11" s="1"/>
  <c r="W109" i="11" a="1"/>
  <c r="W109" i="11" s="1"/>
  <c r="V109" i="11" a="1"/>
  <c r="V109" i="11" s="1"/>
  <c r="U109" i="11" a="1"/>
  <c r="U109" i="11" s="1"/>
  <c r="T109" i="11" a="1"/>
  <c r="T109" i="11" s="1"/>
  <c r="S109" i="11" a="1"/>
  <c r="S109" i="11" s="1"/>
  <c r="R109" i="11" a="1"/>
  <c r="R109" i="11" s="1"/>
  <c r="Q109" i="11" a="1"/>
  <c r="Q109" i="11" s="1"/>
  <c r="P109" i="11" a="1"/>
  <c r="P109" i="11" s="1"/>
  <c r="O109" i="11" a="1"/>
  <c r="O109" i="11" s="1"/>
  <c r="N109" i="11" a="1"/>
  <c r="N109" i="11" s="1"/>
  <c r="M109" i="11" a="1"/>
  <c r="M109" i="11" s="1"/>
  <c r="L109" i="11" a="1"/>
  <c r="L109" i="11" s="1"/>
  <c r="K109" i="11" a="1"/>
  <c r="K109" i="11" s="1"/>
  <c r="J109" i="11" a="1"/>
  <c r="J109" i="11" s="1"/>
  <c r="I109" i="11" a="1"/>
  <c r="I109" i="11" s="1"/>
  <c r="H109" i="11" a="1"/>
  <c r="H109" i="11" s="1"/>
  <c r="G109" i="11" a="1"/>
  <c r="G109" i="11" s="1"/>
  <c r="F109" i="11" a="1"/>
  <c r="F109" i="11" s="1"/>
  <c r="E109" i="11" a="1"/>
  <c r="E109" i="11" s="1"/>
  <c r="D109" i="11" a="1"/>
  <c r="D109" i="11" s="1"/>
  <c r="C109" i="11" a="1"/>
  <c r="C109" i="11" s="1"/>
  <c r="AG108" i="11" a="1"/>
  <c r="AG108" i="11" s="1"/>
  <c r="AF108" i="11" a="1"/>
  <c r="AF108" i="11" s="1"/>
  <c r="AE108" i="11" a="1"/>
  <c r="AE108" i="11" s="1"/>
  <c r="AD108" i="11" a="1"/>
  <c r="AD108" i="11" s="1"/>
  <c r="AC108" i="11" a="1"/>
  <c r="AC108" i="11" s="1"/>
  <c r="AB108" i="11" a="1"/>
  <c r="AB108" i="11" s="1"/>
  <c r="AA108" i="11" a="1"/>
  <c r="AA108" i="11" s="1"/>
  <c r="Z108" i="11" a="1"/>
  <c r="Z108" i="11" s="1"/>
  <c r="Y108" i="11" a="1"/>
  <c r="Y108" i="11" s="1"/>
  <c r="X108" i="11" a="1"/>
  <c r="X108" i="11" s="1"/>
  <c r="W108" i="11" a="1"/>
  <c r="W108" i="11" s="1"/>
  <c r="V108" i="11" a="1"/>
  <c r="V108" i="11" s="1"/>
  <c r="U108" i="11" a="1"/>
  <c r="U108" i="11" s="1"/>
  <c r="T108" i="11" a="1"/>
  <c r="T108" i="11" s="1"/>
  <c r="S108" i="11" a="1"/>
  <c r="S108" i="11" s="1"/>
  <c r="R108" i="11" a="1"/>
  <c r="R108" i="11" s="1"/>
  <c r="Q108" i="11" a="1"/>
  <c r="Q108" i="11" s="1"/>
  <c r="P108" i="11" a="1"/>
  <c r="P108" i="11" s="1"/>
  <c r="O108" i="11" a="1"/>
  <c r="O108" i="11" s="1"/>
  <c r="N108" i="11" a="1"/>
  <c r="N108" i="11" s="1"/>
  <c r="M108" i="11" a="1"/>
  <c r="M108" i="11" s="1"/>
  <c r="L108" i="11" a="1"/>
  <c r="L108" i="11" s="1"/>
  <c r="K108" i="11" a="1"/>
  <c r="K108" i="11" s="1"/>
  <c r="J108" i="11" a="1"/>
  <c r="J108" i="11" s="1"/>
  <c r="I108" i="11" a="1"/>
  <c r="I108" i="11" s="1"/>
  <c r="H108" i="11" a="1"/>
  <c r="H108" i="11" s="1"/>
  <c r="G108" i="11" a="1"/>
  <c r="G108" i="11" s="1"/>
  <c r="F108" i="11" a="1"/>
  <c r="F108" i="11" s="1"/>
  <c r="E108" i="11" a="1"/>
  <c r="E108" i="11" s="1"/>
  <c r="D108" i="11" a="1"/>
  <c r="D108" i="11" s="1"/>
  <c r="C108" i="11" a="1"/>
  <c r="C108" i="11" s="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AI43" i="11"/>
  <c r="B43" i="11"/>
  <c r="AI42" i="11"/>
  <c r="B42" i="11"/>
  <c r="AI41" i="11"/>
  <c r="B41" i="11"/>
  <c r="AI40" i="11"/>
  <c r="B40" i="11"/>
  <c r="AI39" i="11"/>
  <c r="B39" i="11"/>
  <c r="AI38" i="11"/>
  <c r="B38" i="11"/>
  <c r="AI37" i="11"/>
  <c r="B37" i="11"/>
  <c r="AI36" i="11"/>
  <c r="B36" i="11"/>
  <c r="AI35" i="11"/>
  <c r="B35" i="11"/>
  <c r="AI34" i="11"/>
  <c r="B34" i="11"/>
  <c r="AI33" i="11"/>
  <c r="B33" i="11"/>
  <c r="AI32" i="11"/>
  <c r="B32" i="11"/>
  <c r="AI31" i="11"/>
  <c r="B31" i="11"/>
  <c r="AI30" i="11"/>
  <c r="B30" i="11"/>
  <c r="AI29" i="11"/>
  <c r="B29" i="11"/>
  <c r="AI28" i="11"/>
  <c r="B28" i="11"/>
  <c r="AI27" i="11"/>
  <c r="B27" i="11"/>
  <c r="AI26" i="11"/>
  <c r="B26" i="11"/>
  <c r="AI25" i="11"/>
  <c r="B25" i="11"/>
  <c r="AI24" i="11"/>
  <c r="B24" i="11"/>
  <c r="AI23" i="11"/>
  <c r="B23" i="11"/>
  <c r="AI22" i="11"/>
  <c r="B22" i="11"/>
  <c r="AI21" i="11"/>
  <c r="B21" i="11"/>
  <c r="AI20" i="11"/>
  <c r="B20" i="11"/>
  <c r="AI19" i="11"/>
  <c r="B19" i="11"/>
  <c r="AI18" i="11"/>
  <c r="B18" i="11"/>
  <c r="AI17" i="11"/>
  <c r="B17" i="11"/>
  <c r="AI16" i="11"/>
  <c r="B16" i="11"/>
  <c r="AI15" i="11"/>
  <c r="B15" i="11"/>
  <c r="AI14" i="11"/>
  <c r="B14" i="11"/>
  <c r="AH13" i="11"/>
  <c r="AG11" i="11"/>
  <c r="AG10" i="11" s="1"/>
  <c r="AF11" i="11"/>
  <c r="AE11" i="11"/>
  <c r="AE10" i="11" s="1"/>
  <c r="AD11" i="11"/>
  <c r="AC11" i="11"/>
  <c r="AC10" i="11" s="1"/>
  <c r="AB11" i="11"/>
  <c r="AB10" i="11" s="1"/>
  <c r="AA11" i="11"/>
  <c r="AA10" i="11" s="1"/>
  <c r="Z11" i="11"/>
  <c r="Z10" i="11" s="1"/>
  <c r="Y11" i="11"/>
  <c r="Y10" i="11" s="1"/>
  <c r="X11" i="11"/>
  <c r="W11" i="11"/>
  <c r="W10" i="11" s="1"/>
  <c r="V11" i="11"/>
  <c r="V10" i="11" s="1"/>
  <c r="U11" i="11"/>
  <c r="U10" i="11" s="1"/>
  <c r="T11" i="11"/>
  <c r="T10" i="11" s="1"/>
  <c r="S11" i="11"/>
  <c r="S10" i="11" s="1"/>
  <c r="R11" i="11"/>
  <c r="R10" i="11" s="1"/>
  <c r="Q11" i="11"/>
  <c r="Q10" i="11" s="1"/>
  <c r="P11" i="11"/>
  <c r="O11" i="11"/>
  <c r="O10" i="11" s="1"/>
  <c r="N11" i="11"/>
  <c r="N10" i="11" s="1"/>
  <c r="M11" i="11"/>
  <c r="M10" i="11" s="1"/>
  <c r="L11" i="11"/>
  <c r="L10" i="11" s="1"/>
  <c r="K11" i="11"/>
  <c r="K10" i="11" s="1"/>
  <c r="J11" i="11"/>
  <c r="J10" i="11" s="1"/>
  <c r="I11" i="11"/>
  <c r="I10" i="11" s="1"/>
  <c r="H11" i="11"/>
  <c r="G11" i="11"/>
  <c r="G10" i="11" s="1"/>
  <c r="F11" i="11"/>
  <c r="F10" i="11" s="1"/>
  <c r="E11" i="11"/>
  <c r="D11" i="11"/>
  <c r="D10" i="11" s="1"/>
  <c r="C11" i="11"/>
  <c r="C12" i="11" s="1"/>
  <c r="B6" i="11"/>
  <c r="B5" i="11"/>
  <c r="E2" i="11"/>
  <c r="AG110" i="10" a="1"/>
  <c r="AG110" i="10" s="1"/>
  <c r="AF110" i="10" a="1"/>
  <c r="AF110" i="10" s="1"/>
  <c r="AE110" i="10" a="1"/>
  <c r="AE110" i="10" s="1"/>
  <c r="AD110" i="10" a="1"/>
  <c r="AD110" i="10" s="1"/>
  <c r="AC110" i="10" a="1"/>
  <c r="AC110" i="10" s="1"/>
  <c r="AB110" i="10" a="1"/>
  <c r="AB110" i="10" s="1"/>
  <c r="AA110" i="10" a="1"/>
  <c r="AA110" i="10" s="1"/>
  <c r="Z110" i="10" a="1"/>
  <c r="Z110" i="10" s="1"/>
  <c r="Y110" i="10" a="1"/>
  <c r="Y110" i="10" s="1"/>
  <c r="X110" i="10" a="1"/>
  <c r="X110" i="10" s="1"/>
  <c r="W110" i="10" a="1"/>
  <c r="W110" i="10" s="1"/>
  <c r="V110" i="10" a="1"/>
  <c r="V110" i="10" s="1"/>
  <c r="U110" i="10" a="1"/>
  <c r="U110" i="10" s="1"/>
  <c r="T110" i="10" a="1"/>
  <c r="T110" i="10" s="1"/>
  <c r="S110" i="10" a="1"/>
  <c r="S110" i="10" s="1"/>
  <c r="R110" i="10" a="1"/>
  <c r="R110" i="10" s="1"/>
  <c r="Q110" i="10" a="1"/>
  <c r="Q110" i="10" s="1"/>
  <c r="P110" i="10" a="1"/>
  <c r="P110" i="10" s="1"/>
  <c r="O110" i="10" a="1"/>
  <c r="O110" i="10" s="1"/>
  <c r="N110" i="10" a="1"/>
  <c r="N110" i="10" s="1"/>
  <c r="M110" i="10" a="1"/>
  <c r="M110" i="10" s="1"/>
  <c r="L110" i="10" a="1"/>
  <c r="L110" i="10" s="1"/>
  <c r="K110" i="10" a="1"/>
  <c r="K110" i="10" s="1"/>
  <c r="J110" i="10" a="1"/>
  <c r="J110" i="10" s="1"/>
  <c r="I110" i="10" a="1"/>
  <c r="I110" i="10" s="1"/>
  <c r="H110" i="10" a="1"/>
  <c r="H110" i="10" s="1"/>
  <c r="G110" i="10" a="1"/>
  <c r="G110" i="10" s="1"/>
  <c r="F110" i="10" a="1"/>
  <c r="F110" i="10" s="1"/>
  <c r="E110" i="10" a="1"/>
  <c r="E110" i="10" s="1"/>
  <c r="D110" i="10" a="1"/>
  <c r="D110" i="10" s="1"/>
  <c r="C110" i="10" a="1"/>
  <c r="C110" i="10" s="1"/>
  <c r="AG109" i="10" a="1"/>
  <c r="AG109" i="10" s="1"/>
  <c r="AF109" i="10" a="1"/>
  <c r="AF109" i="10" s="1"/>
  <c r="AE109" i="10" a="1"/>
  <c r="AE109" i="10" s="1"/>
  <c r="AD109" i="10" a="1"/>
  <c r="AD109" i="10" s="1"/>
  <c r="AC109" i="10" a="1"/>
  <c r="AC109" i="10" s="1"/>
  <c r="AB109" i="10" a="1"/>
  <c r="AB109" i="10" s="1"/>
  <c r="AA109" i="10" a="1"/>
  <c r="AA109" i="10" s="1"/>
  <c r="Z109" i="10" a="1"/>
  <c r="Z109" i="10" s="1"/>
  <c r="Y109" i="10" a="1"/>
  <c r="Y109" i="10" s="1"/>
  <c r="X109" i="10" a="1"/>
  <c r="X109" i="10" s="1"/>
  <c r="W109" i="10" a="1"/>
  <c r="W109" i="10" s="1"/>
  <c r="V109" i="10" a="1"/>
  <c r="V109" i="10" s="1"/>
  <c r="U109" i="10" a="1"/>
  <c r="U109" i="10" s="1"/>
  <c r="T109" i="10" a="1"/>
  <c r="T109" i="10" s="1"/>
  <c r="S109" i="10" a="1"/>
  <c r="S109" i="10" s="1"/>
  <c r="R109" i="10" a="1"/>
  <c r="R109" i="10" s="1"/>
  <c r="Q109" i="10" a="1"/>
  <c r="Q109" i="10" s="1"/>
  <c r="P109" i="10" a="1"/>
  <c r="P109" i="10" s="1"/>
  <c r="O109" i="10" a="1"/>
  <c r="O109" i="10" s="1"/>
  <c r="N109" i="10" a="1"/>
  <c r="N109" i="10" s="1"/>
  <c r="M109" i="10" a="1"/>
  <c r="M109" i="10" s="1"/>
  <c r="L109" i="10" a="1"/>
  <c r="L109" i="10" s="1"/>
  <c r="K109" i="10" a="1"/>
  <c r="K109" i="10" s="1"/>
  <c r="J109" i="10" a="1"/>
  <c r="J109" i="10" s="1"/>
  <c r="I109" i="10" a="1"/>
  <c r="I109" i="10" s="1"/>
  <c r="H109" i="10" a="1"/>
  <c r="H109" i="10" s="1"/>
  <c r="G109" i="10" a="1"/>
  <c r="G109" i="10" s="1"/>
  <c r="F109" i="10" a="1"/>
  <c r="F109" i="10" s="1"/>
  <c r="E109" i="10" a="1"/>
  <c r="E109" i="10" s="1"/>
  <c r="D109" i="10" a="1"/>
  <c r="D109" i="10" s="1"/>
  <c r="C109" i="10" a="1"/>
  <c r="C109" i="10" s="1"/>
  <c r="AG108" i="10" a="1"/>
  <c r="AG108" i="10" s="1"/>
  <c r="AF108" i="10" a="1"/>
  <c r="AF108" i="10" s="1"/>
  <c r="AE108" i="10" a="1"/>
  <c r="AE108" i="10" s="1"/>
  <c r="AD108" i="10" a="1"/>
  <c r="AD108" i="10" s="1"/>
  <c r="AC108" i="10" a="1"/>
  <c r="AC108" i="10" s="1"/>
  <c r="AB108" i="10" a="1"/>
  <c r="AB108" i="10" s="1"/>
  <c r="AA108" i="10" a="1"/>
  <c r="AA108" i="10" s="1"/>
  <c r="Z108" i="10" a="1"/>
  <c r="Z108" i="10" s="1"/>
  <c r="Y108" i="10" a="1"/>
  <c r="Y108" i="10" s="1"/>
  <c r="X108" i="10" a="1"/>
  <c r="X108" i="10" s="1"/>
  <c r="W108" i="10" a="1"/>
  <c r="W108" i="10" s="1"/>
  <c r="V108" i="10" a="1"/>
  <c r="V108" i="10" s="1"/>
  <c r="U108" i="10" a="1"/>
  <c r="U108" i="10" s="1"/>
  <c r="T108" i="10" a="1"/>
  <c r="T108" i="10" s="1"/>
  <c r="S108" i="10" a="1"/>
  <c r="S108" i="10" s="1"/>
  <c r="R108" i="10" a="1"/>
  <c r="R108" i="10" s="1"/>
  <c r="Q108" i="10" a="1"/>
  <c r="Q108" i="10" s="1"/>
  <c r="P108" i="10" a="1"/>
  <c r="P108" i="10" s="1"/>
  <c r="O108" i="10" a="1"/>
  <c r="O108" i="10" s="1"/>
  <c r="N108" i="10" a="1"/>
  <c r="N108" i="10" s="1"/>
  <c r="M108" i="10" a="1"/>
  <c r="M108" i="10" s="1"/>
  <c r="L108" i="10" a="1"/>
  <c r="L108" i="10" s="1"/>
  <c r="K108" i="10" a="1"/>
  <c r="K108" i="10" s="1"/>
  <c r="J108" i="10" a="1"/>
  <c r="J108" i="10" s="1"/>
  <c r="I108" i="10" a="1"/>
  <c r="I108" i="10" s="1"/>
  <c r="H108" i="10" a="1"/>
  <c r="H108" i="10" s="1"/>
  <c r="G108" i="10" a="1"/>
  <c r="G108" i="10" s="1"/>
  <c r="F108" i="10" a="1"/>
  <c r="F108" i="10" s="1"/>
  <c r="E108" i="10" a="1"/>
  <c r="E108" i="10" s="1"/>
  <c r="D108" i="10" a="1"/>
  <c r="D108" i="10" s="1"/>
  <c r="C108" i="10" a="1"/>
  <c r="C108" i="10" s="1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AI43" i="10"/>
  <c r="B43" i="10"/>
  <c r="AI42" i="10"/>
  <c r="B42" i="10"/>
  <c r="AI41" i="10"/>
  <c r="B41" i="10"/>
  <c r="AI40" i="10"/>
  <c r="B40" i="10"/>
  <c r="AI39" i="10"/>
  <c r="B39" i="10"/>
  <c r="AI38" i="10"/>
  <c r="B38" i="10"/>
  <c r="AI37" i="10"/>
  <c r="B37" i="10"/>
  <c r="AI36" i="10"/>
  <c r="B36" i="10"/>
  <c r="AI35" i="10"/>
  <c r="B35" i="10"/>
  <c r="AI34" i="10"/>
  <c r="B34" i="10"/>
  <c r="AI33" i="10"/>
  <c r="B33" i="10"/>
  <c r="AI32" i="10"/>
  <c r="B32" i="10"/>
  <c r="AI31" i="10"/>
  <c r="B31" i="10"/>
  <c r="AI30" i="10"/>
  <c r="B30" i="10"/>
  <c r="AI29" i="10"/>
  <c r="B29" i="10"/>
  <c r="AI28" i="10"/>
  <c r="B28" i="10"/>
  <c r="AI27" i="10"/>
  <c r="B27" i="10"/>
  <c r="AI26" i="10"/>
  <c r="B26" i="10"/>
  <c r="AI25" i="10"/>
  <c r="B25" i="10"/>
  <c r="AI24" i="10"/>
  <c r="B24" i="10"/>
  <c r="AI23" i="10"/>
  <c r="B23" i="10"/>
  <c r="AI22" i="10"/>
  <c r="B22" i="10"/>
  <c r="AI21" i="10"/>
  <c r="B21" i="10"/>
  <c r="AI20" i="10"/>
  <c r="B20" i="10"/>
  <c r="AI19" i="10"/>
  <c r="B19" i="10"/>
  <c r="AI18" i="10"/>
  <c r="B18" i="10"/>
  <c r="AI17" i="10"/>
  <c r="B17" i="10"/>
  <c r="AI16" i="10"/>
  <c r="B16" i="10"/>
  <c r="AI15" i="10"/>
  <c r="B15" i="10"/>
  <c r="AI14" i="10"/>
  <c r="B14" i="10"/>
  <c r="AH13" i="10"/>
  <c r="AG11" i="10"/>
  <c r="AG10" i="10" s="1"/>
  <c r="AF11" i="10"/>
  <c r="AE11" i="10"/>
  <c r="AE10" i="10" s="1"/>
  <c r="AD11" i="10"/>
  <c r="AD10" i="10" s="1"/>
  <c r="AC11" i="10"/>
  <c r="AC10" i="10" s="1"/>
  <c r="AB11" i="10"/>
  <c r="AB10" i="10" s="1"/>
  <c r="AA11" i="10"/>
  <c r="AA10" i="10" s="1"/>
  <c r="Z11" i="10"/>
  <c r="Z10" i="10" s="1"/>
  <c r="Y11" i="10"/>
  <c r="Y10" i="10" s="1"/>
  <c r="X11" i="10"/>
  <c r="X10" i="10" s="1"/>
  <c r="W11" i="10"/>
  <c r="W10" i="10" s="1"/>
  <c r="V11" i="10"/>
  <c r="V10" i="10" s="1"/>
  <c r="U11" i="10"/>
  <c r="U10" i="10" s="1"/>
  <c r="T11" i="10"/>
  <c r="T10" i="10" s="1"/>
  <c r="S11" i="10"/>
  <c r="S10" i="10" s="1"/>
  <c r="R11" i="10"/>
  <c r="R10" i="10" s="1"/>
  <c r="Q11" i="10"/>
  <c r="Q10" i="10" s="1"/>
  <c r="P11" i="10"/>
  <c r="P10" i="10" s="1"/>
  <c r="O11" i="10"/>
  <c r="O10" i="10" s="1"/>
  <c r="N11" i="10"/>
  <c r="N10" i="10" s="1"/>
  <c r="M11" i="10"/>
  <c r="M10" i="10" s="1"/>
  <c r="L11" i="10"/>
  <c r="L10" i="10" s="1"/>
  <c r="K11" i="10"/>
  <c r="K10" i="10" s="1"/>
  <c r="J11" i="10"/>
  <c r="J10" i="10" s="1"/>
  <c r="I11" i="10"/>
  <c r="I10" i="10" s="1"/>
  <c r="H11" i="10"/>
  <c r="H10" i="10" s="1"/>
  <c r="G11" i="10"/>
  <c r="G10" i="10" s="1"/>
  <c r="F11" i="10"/>
  <c r="F10" i="10" s="1"/>
  <c r="E11" i="10"/>
  <c r="E10" i="10" s="1"/>
  <c r="D11" i="10"/>
  <c r="D10" i="10" s="1"/>
  <c r="C11" i="10"/>
  <c r="B6" i="10"/>
  <c r="B5" i="10"/>
  <c r="E2" i="10"/>
  <c r="AG110" i="9" a="1"/>
  <c r="AG110" i="9" s="1"/>
  <c r="AF110" i="9" a="1"/>
  <c r="AF110" i="9" s="1"/>
  <c r="AE110" i="9" a="1"/>
  <c r="AE110" i="9" s="1"/>
  <c r="AD110" i="9" a="1"/>
  <c r="AD110" i="9" s="1"/>
  <c r="AC110" i="9" a="1"/>
  <c r="AC110" i="9" s="1"/>
  <c r="AB110" i="9" a="1"/>
  <c r="AB110" i="9" s="1"/>
  <c r="AA110" i="9" a="1"/>
  <c r="AA110" i="9" s="1"/>
  <c r="Z110" i="9" a="1"/>
  <c r="Z110" i="9" s="1"/>
  <c r="Y110" i="9" a="1"/>
  <c r="Y110" i="9" s="1"/>
  <c r="X110" i="9" a="1"/>
  <c r="X110" i="9" s="1"/>
  <c r="W110" i="9" a="1"/>
  <c r="W110" i="9" s="1"/>
  <c r="V110" i="9" a="1"/>
  <c r="V110" i="9" s="1"/>
  <c r="U110" i="9" a="1"/>
  <c r="U110" i="9" s="1"/>
  <c r="T110" i="9" a="1"/>
  <c r="T110" i="9" s="1"/>
  <c r="S110" i="9" a="1"/>
  <c r="S110" i="9" s="1"/>
  <c r="R110" i="9" a="1"/>
  <c r="R110" i="9" s="1"/>
  <c r="Q110" i="9" a="1"/>
  <c r="Q110" i="9" s="1"/>
  <c r="P110" i="9" a="1"/>
  <c r="P110" i="9" s="1"/>
  <c r="O110" i="9" a="1"/>
  <c r="O110" i="9" s="1"/>
  <c r="N110" i="9" a="1"/>
  <c r="N110" i="9" s="1"/>
  <c r="M110" i="9" a="1"/>
  <c r="M110" i="9" s="1"/>
  <c r="L110" i="9" a="1"/>
  <c r="L110" i="9" s="1"/>
  <c r="K110" i="9" a="1"/>
  <c r="K110" i="9" s="1"/>
  <c r="J110" i="9" a="1"/>
  <c r="J110" i="9" s="1"/>
  <c r="I110" i="9" a="1"/>
  <c r="I110" i="9" s="1"/>
  <c r="H110" i="9" a="1"/>
  <c r="H110" i="9" s="1"/>
  <c r="G110" i="9" a="1"/>
  <c r="G110" i="9" s="1"/>
  <c r="F110" i="9" a="1"/>
  <c r="F110" i="9" s="1"/>
  <c r="E110" i="9" a="1"/>
  <c r="E110" i="9" s="1"/>
  <c r="D110" i="9" a="1"/>
  <c r="D110" i="9" s="1"/>
  <c r="C110" i="9" a="1"/>
  <c r="C110" i="9" s="1"/>
  <c r="AG109" i="9" a="1"/>
  <c r="AG109" i="9" s="1"/>
  <c r="AF109" i="9" a="1"/>
  <c r="AF109" i="9" s="1"/>
  <c r="AE109" i="9" a="1"/>
  <c r="AE109" i="9" s="1"/>
  <c r="AD109" i="9" a="1"/>
  <c r="AD109" i="9" s="1"/>
  <c r="AC109" i="9" a="1"/>
  <c r="AC109" i="9" s="1"/>
  <c r="AB109" i="9" a="1"/>
  <c r="AB109" i="9" s="1"/>
  <c r="AA109" i="9" a="1"/>
  <c r="AA109" i="9" s="1"/>
  <c r="Z109" i="9" a="1"/>
  <c r="Z109" i="9" s="1"/>
  <c r="Y109" i="9" a="1"/>
  <c r="Y109" i="9" s="1"/>
  <c r="X109" i="9" a="1"/>
  <c r="X109" i="9" s="1"/>
  <c r="W109" i="9" a="1"/>
  <c r="W109" i="9" s="1"/>
  <c r="V109" i="9" a="1"/>
  <c r="V109" i="9" s="1"/>
  <c r="U109" i="9" a="1"/>
  <c r="U109" i="9" s="1"/>
  <c r="T109" i="9" a="1"/>
  <c r="T109" i="9" s="1"/>
  <c r="S109" i="9" a="1"/>
  <c r="S109" i="9" s="1"/>
  <c r="R109" i="9" a="1"/>
  <c r="R109" i="9" s="1"/>
  <c r="Q109" i="9" a="1"/>
  <c r="Q109" i="9" s="1"/>
  <c r="P109" i="9" a="1"/>
  <c r="P109" i="9" s="1"/>
  <c r="O109" i="9" a="1"/>
  <c r="O109" i="9" s="1"/>
  <c r="N109" i="9" a="1"/>
  <c r="N109" i="9" s="1"/>
  <c r="M109" i="9" a="1"/>
  <c r="M109" i="9" s="1"/>
  <c r="L109" i="9" a="1"/>
  <c r="L109" i="9" s="1"/>
  <c r="K109" i="9" a="1"/>
  <c r="K109" i="9" s="1"/>
  <c r="J109" i="9" a="1"/>
  <c r="J109" i="9" s="1"/>
  <c r="I109" i="9" a="1"/>
  <c r="I109" i="9" s="1"/>
  <c r="H109" i="9" a="1"/>
  <c r="H109" i="9" s="1"/>
  <c r="G109" i="9" a="1"/>
  <c r="G109" i="9" s="1"/>
  <c r="F109" i="9" a="1"/>
  <c r="F109" i="9" s="1"/>
  <c r="E109" i="9" a="1"/>
  <c r="E109" i="9" s="1"/>
  <c r="D109" i="9" a="1"/>
  <c r="D109" i="9" s="1"/>
  <c r="C109" i="9" a="1"/>
  <c r="C109" i="9" s="1"/>
  <c r="AG108" i="9" a="1"/>
  <c r="AG108" i="9" s="1"/>
  <c r="AF108" i="9" a="1"/>
  <c r="AF108" i="9" s="1"/>
  <c r="AE108" i="9" a="1"/>
  <c r="AE108" i="9" s="1"/>
  <c r="AD108" i="9" a="1"/>
  <c r="AD108" i="9" s="1"/>
  <c r="AC108" i="9" a="1"/>
  <c r="AC108" i="9" s="1"/>
  <c r="AB108" i="9" a="1"/>
  <c r="AB108" i="9" s="1"/>
  <c r="AA108" i="9" a="1"/>
  <c r="AA108" i="9" s="1"/>
  <c r="Z108" i="9" a="1"/>
  <c r="Z108" i="9" s="1"/>
  <c r="Y108" i="9" a="1"/>
  <c r="Y108" i="9" s="1"/>
  <c r="X108" i="9" a="1"/>
  <c r="X108" i="9" s="1"/>
  <c r="W108" i="9" a="1"/>
  <c r="W108" i="9" s="1"/>
  <c r="V108" i="9" a="1"/>
  <c r="V108" i="9" s="1"/>
  <c r="U108" i="9" a="1"/>
  <c r="U108" i="9" s="1"/>
  <c r="T108" i="9" a="1"/>
  <c r="T108" i="9" s="1"/>
  <c r="S108" i="9" a="1"/>
  <c r="S108" i="9" s="1"/>
  <c r="R108" i="9" a="1"/>
  <c r="R108" i="9" s="1"/>
  <c r="Q108" i="9" a="1"/>
  <c r="Q108" i="9" s="1"/>
  <c r="P108" i="9" a="1"/>
  <c r="P108" i="9" s="1"/>
  <c r="O108" i="9" a="1"/>
  <c r="O108" i="9" s="1"/>
  <c r="N108" i="9" a="1"/>
  <c r="N108" i="9" s="1"/>
  <c r="M108" i="9" a="1"/>
  <c r="M108" i="9" s="1"/>
  <c r="L108" i="9" a="1"/>
  <c r="L108" i="9" s="1"/>
  <c r="K108" i="9" a="1"/>
  <c r="K108" i="9" s="1"/>
  <c r="J108" i="9" a="1"/>
  <c r="J108" i="9" s="1"/>
  <c r="I108" i="9" a="1"/>
  <c r="I108" i="9" s="1"/>
  <c r="H108" i="9" a="1"/>
  <c r="H108" i="9" s="1"/>
  <c r="G108" i="9" a="1"/>
  <c r="G108" i="9" s="1"/>
  <c r="F108" i="9" a="1"/>
  <c r="F108" i="9" s="1"/>
  <c r="E108" i="9" a="1"/>
  <c r="E108" i="9" s="1"/>
  <c r="D108" i="9" a="1"/>
  <c r="D108" i="9" s="1"/>
  <c r="C108" i="9" a="1"/>
  <c r="C108" i="9" s="1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AI43" i="9"/>
  <c r="B43" i="9"/>
  <c r="AI42" i="9"/>
  <c r="B42" i="9"/>
  <c r="AI41" i="9"/>
  <c r="B41" i="9"/>
  <c r="AI40" i="9"/>
  <c r="B40" i="9"/>
  <c r="AI39" i="9"/>
  <c r="B39" i="9"/>
  <c r="AI38" i="9"/>
  <c r="B38" i="9"/>
  <c r="AI37" i="9"/>
  <c r="B37" i="9"/>
  <c r="AI36" i="9"/>
  <c r="B36" i="9"/>
  <c r="AI35" i="9"/>
  <c r="B35" i="9"/>
  <c r="AI34" i="9"/>
  <c r="B34" i="9"/>
  <c r="AI33" i="9"/>
  <c r="B33" i="9"/>
  <c r="AI32" i="9"/>
  <c r="B32" i="9"/>
  <c r="AI31" i="9"/>
  <c r="B31" i="9"/>
  <c r="AI30" i="9"/>
  <c r="B30" i="9"/>
  <c r="AI29" i="9"/>
  <c r="B29" i="9"/>
  <c r="AI28" i="9"/>
  <c r="B28" i="9"/>
  <c r="AI27" i="9"/>
  <c r="B27" i="9"/>
  <c r="AI26" i="9"/>
  <c r="B26" i="9"/>
  <c r="AI25" i="9"/>
  <c r="B25" i="9"/>
  <c r="AI24" i="9"/>
  <c r="B24" i="9"/>
  <c r="AI23" i="9"/>
  <c r="B23" i="9"/>
  <c r="AI22" i="9"/>
  <c r="B22" i="9"/>
  <c r="AI21" i="9"/>
  <c r="B21" i="9"/>
  <c r="AI20" i="9"/>
  <c r="B20" i="9"/>
  <c r="AI19" i="9"/>
  <c r="B19" i="9"/>
  <c r="AI18" i="9"/>
  <c r="B18" i="9"/>
  <c r="AI17" i="9"/>
  <c r="B17" i="9"/>
  <c r="AI16" i="9"/>
  <c r="B16" i="9"/>
  <c r="AI15" i="9"/>
  <c r="B15" i="9"/>
  <c r="AI14" i="9"/>
  <c r="B14" i="9"/>
  <c r="AH13" i="9"/>
  <c r="AG11" i="9"/>
  <c r="AF11" i="9"/>
  <c r="AF10" i="9" s="1"/>
  <c r="AE11" i="9"/>
  <c r="AE10" i="9" s="1"/>
  <c r="AD11" i="9"/>
  <c r="AD10" i="9" s="1"/>
  <c r="AC11" i="9"/>
  <c r="AC10" i="9" s="1"/>
  <c r="AB11" i="9"/>
  <c r="AA11" i="9"/>
  <c r="Z11" i="9"/>
  <c r="Y11" i="9"/>
  <c r="X11" i="9"/>
  <c r="X10" i="9" s="1"/>
  <c r="W11" i="9"/>
  <c r="W10" i="9" s="1"/>
  <c r="V11" i="9"/>
  <c r="V10" i="9" s="1"/>
  <c r="U11" i="9"/>
  <c r="U10" i="9" s="1"/>
  <c r="T11" i="9"/>
  <c r="T10" i="9" s="1"/>
  <c r="S11" i="9"/>
  <c r="S10" i="9" s="1"/>
  <c r="R11" i="9"/>
  <c r="Q11" i="9"/>
  <c r="Q10" i="9" s="1"/>
  <c r="P11" i="9"/>
  <c r="P10" i="9" s="1"/>
  <c r="O11" i="9"/>
  <c r="O10" i="9" s="1"/>
  <c r="N11" i="9"/>
  <c r="N10" i="9" s="1"/>
  <c r="M11" i="9"/>
  <c r="M10" i="9" s="1"/>
  <c r="L11" i="9"/>
  <c r="L10" i="9" s="1"/>
  <c r="K11" i="9"/>
  <c r="K10" i="9" s="1"/>
  <c r="J11" i="9"/>
  <c r="J10" i="9" s="1"/>
  <c r="I11" i="9"/>
  <c r="I10" i="9" s="1"/>
  <c r="H11" i="9"/>
  <c r="H10" i="9" s="1"/>
  <c r="G11" i="9"/>
  <c r="G10" i="9" s="1"/>
  <c r="F11" i="9"/>
  <c r="F10" i="9" s="1"/>
  <c r="E11" i="9"/>
  <c r="E10" i="9" s="1"/>
  <c r="D11" i="9"/>
  <c r="D10" i="9" s="1"/>
  <c r="C11" i="9"/>
  <c r="C12" i="9" s="1"/>
  <c r="B6" i="9"/>
  <c r="B5" i="9"/>
  <c r="E2" i="9"/>
  <c r="AG110" i="8" a="1"/>
  <c r="AG110" i="8" s="1"/>
  <c r="AF110" i="8" a="1"/>
  <c r="AF110" i="8" s="1"/>
  <c r="AE110" i="8" a="1"/>
  <c r="AE110" i="8" s="1"/>
  <c r="AD110" i="8" a="1"/>
  <c r="AD110" i="8" s="1"/>
  <c r="AC110" i="8" a="1"/>
  <c r="AC110" i="8" s="1"/>
  <c r="AB110" i="8" a="1"/>
  <c r="AB110" i="8" s="1"/>
  <c r="AA110" i="8" a="1"/>
  <c r="AA110" i="8" s="1"/>
  <c r="Z110" i="8" a="1"/>
  <c r="Z110" i="8" s="1"/>
  <c r="Y110" i="8" a="1"/>
  <c r="Y110" i="8" s="1"/>
  <c r="X110" i="8" a="1"/>
  <c r="X110" i="8" s="1"/>
  <c r="W110" i="8" a="1"/>
  <c r="W110" i="8" s="1"/>
  <c r="V110" i="8" a="1"/>
  <c r="V110" i="8" s="1"/>
  <c r="U110" i="8" a="1"/>
  <c r="U110" i="8" s="1"/>
  <c r="T110" i="8" a="1"/>
  <c r="T110" i="8" s="1"/>
  <c r="S110" i="8" a="1"/>
  <c r="S110" i="8" s="1"/>
  <c r="R110" i="8" a="1"/>
  <c r="R110" i="8" s="1"/>
  <c r="Q110" i="8" a="1"/>
  <c r="Q110" i="8" s="1"/>
  <c r="P110" i="8" a="1"/>
  <c r="P110" i="8" s="1"/>
  <c r="O110" i="8" a="1"/>
  <c r="O110" i="8" s="1"/>
  <c r="N110" i="8" a="1"/>
  <c r="N110" i="8" s="1"/>
  <c r="M110" i="8" a="1"/>
  <c r="M110" i="8" s="1"/>
  <c r="L110" i="8" a="1"/>
  <c r="L110" i="8" s="1"/>
  <c r="K110" i="8" a="1"/>
  <c r="K110" i="8" s="1"/>
  <c r="J110" i="8" a="1"/>
  <c r="J110" i="8" s="1"/>
  <c r="I110" i="8" a="1"/>
  <c r="I110" i="8" s="1"/>
  <c r="H110" i="8" a="1"/>
  <c r="H110" i="8" s="1"/>
  <c r="G110" i="8" a="1"/>
  <c r="G110" i="8" s="1"/>
  <c r="F110" i="8" a="1"/>
  <c r="F110" i="8" s="1"/>
  <c r="E110" i="8" a="1"/>
  <c r="E110" i="8" s="1"/>
  <c r="D110" i="8" a="1"/>
  <c r="D110" i="8" s="1"/>
  <c r="C110" i="8" a="1"/>
  <c r="C110" i="8" s="1"/>
  <c r="AG109" i="8" a="1"/>
  <c r="AG109" i="8" s="1"/>
  <c r="AF109" i="8" a="1"/>
  <c r="AF109" i="8" s="1"/>
  <c r="AE109" i="8" a="1"/>
  <c r="AE109" i="8" s="1"/>
  <c r="AD109" i="8" a="1"/>
  <c r="AD109" i="8" s="1"/>
  <c r="AC109" i="8" a="1"/>
  <c r="AC109" i="8" s="1"/>
  <c r="AB109" i="8" a="1"/>
  <c r="AB109" i="8" s="1"/>
  <c r="AA109" i="8" a="1"/>
  <c r="AA109" i="8" s="1"/>
  <c r="Z109" i="8" a="1"/>
  <c r="Z109" i="8" s="1"/>
  <c r="Y109" i="8" a="1"/>
  <c r="Y109" i="8" s="1"/>
  <c r="X109" i="8" a="1"/>
  <c r="X109" i="8" s="1"/>
  <c r="W109" i="8" a="1"/>
  <c r="W109" i="8" s="1"/>
  <c r="V109" i="8" a="1"/>
  <c r="V109" i="8" s="1"/>
  <c r="U109" i="8" a="1"/>
  <c r="U109" i="8" s="1"/>
  <c r="T109" i="8" a="1"/>
  <c r="T109" i="8" s="1"/>
  <c r="S109" i="8" a="1"/>
  <c r="S109" i="8" s="1"/>
  <c r="R109" i="8" a="1"/>
  <c r="R109" i="8" s="1"/>
  <c r="Q109" i="8" a="1"/>
  <c r="Q109" i="8" s="1"/>
  <c r="P109" i="8" a="1"/>
  <c r="P109" i="8" s="1"/>
  <c r="O109" i="8" a="1"/>
  <c r="O109" i="8" s="1"/>
  <c r="N109" i="8" a="1"/>
  <c r="N109" i="8" s="1"/>
  <c r="M109" i="8" a="1"/>
  <c r="M109" i="8" s="1"/>
  <c r="L109" i="8" a="1"/>
  <c r="L109" i="8" s="1"/>
  <c r="K109" i="8" a="1"/>
  <c r="K109" i="8" s="1"/>
  <c r="J109" i="8" a="1"/>
  <c r="J109" i="8" s="1"/>
  <c r="I109" i="8" a="1"/>
  <c r="I109" i="8" s="1"/>
  <c r="H109" i="8" a="1"/>
  <c r="H109" i="8" s="1"/>
  <c r="G109" i="8" a="1"/>
  <c r="G109" i="8" s="1"/>
  <c r="F109" i="8" a="1"/>
  <c r="F109" i="8" s="1"/>
  <c r="E109" i="8" a="1"/>
  <c r="E109" i="8" s="1"/>
  <c r="D109" i="8" a="1"/>
  <c r="D109" i="8" s="1"/>
  <c r="C109" i="8" a="1"/>
  <c r="C109" i="8" s="1"/>
  <c r="AG108" i="8" a="1"/>
  <c r="AG108" i="8" s="1"/>
  <c r="AF108" i="8" a="1"/>
  <c r="AF108" i="8" s="1"/>
  <c r="AE108" i="8" a="1"/>
  <c r="AE108" i="8" s="1"/>
  <c r="AD108" i="8" a="1"/>
  <c r="AD108" i="8" s="1"/>
  <c r="AC108" i="8" a="1"/>
  <c r="AC108" i="8" s="1"/>
  <c r="AB108" i="8" a="1"/>
  <c r="AB108" i="8" s="1"/>
  <c r="AA108" i="8" a="1"/>
  <c r="AA108" i="8" s="1"/>
  <c r="Z108" i="8" a="1"/>
  <c r="Z108" i="8" s="1"/>
  <c r="Y108" i="8" a="1"/>
  <c r="Y108" i="8" s="1"/>
  <c r="X108" i="8" a="1"/>
  <c r="X108" i="8" s="1"/>
  <c r="W108" i="8" a="1"/>
  <c r="W108" i="8" s="1"/>
  <c r="V108" i="8" a="1"/>
  <c r="V108" i="8" s="1"/>
  <c r="U108" i="8" a="1"/>
  <c r="U108" i="8" s="1"/>
  <c r="T108" i="8" a="1"/>
  <c r="T108" i="8" s="1"/>
  <c r="S108" i="8" a="1"/>
  <c r="S108" i="8" s="1"/>
  <c r="R108" i="8" a="1"/>
  <c r="R108" i="8" s="1"/>
  <c r="Q108" i="8" a="1"/>
  <c r="Q108" i="8" s="1"/>
  <c r="P108" i="8" a="1"/>
  <c r="P108" i="8" s="1"/>
  <c r="O108" i="8" a="1"/>
  <c r="O108" i="8" s="1"/>
  <c r="N108" i="8" a="1"/>
  <c r="N108" i="8" s="1"/>
  <c r="M108" i="8" a="1"/>
  <c r="M108" i="8" s="1"/>
  <c r="L108" i="8" a="1"/>
  <c r="L108" i="8" s="1"/>
  <c r="K108" i="8" a="1"/>
  <c r="K108" i="8" s="1"/>
  <c r="J108" i="8" a="1"/>
  <c r="J108" i="8" s="1"/>
  <c r="I108" i="8" a="1"/>
  <c r="I108" i="8" s="1"/>
  <c r="H108" i="8" a="1"/>
  <c r="H108" i="8" s="1"/>
  <c r="G108" i="8" a="1"/>
  <c r="G108" i="8" s="1"/>
  <c r="F108" i="8" a="1"/>
  <c r="F108" i="8" s="1"/>
  <c r="E108" i="8" a="1"/>
  <c r="E108" i="8" s="1"/>
  <c r="D108" i="8" a="1"/>
  <c r="D108" i="8" s="1"/>
  <c r="C108" i="8" a="1"/>
  <c r="C108" i="8" s="1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AI43" i="8"/>
  <c r="B43" i="8"/>
  <c r="AI42" i="8"/>
  <c r="B42" i="8"/>
  <c r="AI41" i="8"/>
  <c r="B41" i="8"/>
  <c r="AI40" i="8"/>
  <c r="B40" i="8"/>
  <c r="AI39" i="8"/>
  <c r="B39" i="8"/>
  <c r="AI38" i="8"/>
  <c r="B38" i="8"/>
  <c r="AI37" i="8"/>
  <c r="B37" i="8"/>
  <c r="AI36" i="8"/>
  <c r="B36" i="8"/>
  <c r="AI35" i="8"/>
  <c r="B35" i="8"/>
  <c r="AI34" i="8"/>
  <c r="B34" i="8"/>
  <c r="AI33" i="8"/>
  <c r="B33" i="8"/>
  <c r="AI32" i="8"/>
  <c r="B32" i="8"/>
  <c r="AI31" i="8"/>
  <c r="B31" i="8"/>
  <c r="AI30" i="8"/>
  <c r="B30" i="8"/>
  <c r="AI29" i="8"/>
  <c r="B29" i="8"/>
  <c r="AI28" i="8"/>
  <c r="B28" i="8"/>
  <c r="AI27" i="8"/>
  <c r="B27" i="8"/>
  <c r="AI26" i="8"/>
  <c r="B26" i="8"/>
  <c r="AI25" i="8"/>
  <c r="B25" i="8"/>
  <c r="AI24" i="8"/>
  <c r="B24" i="8"/>
  <c r="AI23" i="8"/>
  <c r="B23" i="8"/>
  <c r="AI22" i="8"/>
  <c r="B22" i="8"/>
  <c r="AI21" i="8"/>
  <c r="B21" i="8"/>
  <c r="AI20" i="8"/>
  <c r="B20" i="8"/>
  <c r="AI19" i="8"/>
  <c r="B19" i="8"/>
  <c r="AI18" i="8"/>
  <c r="B18" i="8"/>
  <c r="AI17" i="8"/>
  <c r="B17" i="8"/>
  <c r="AI16" i="8"/>
  <c r="B16" i="8"/>
  <c r="AI15" i="8"/>
  <c r="B15" i="8"/>
  <c r="AI14" i="8"/>
  <c r="B14" i="8"/>
  <c r="AH13" i="8"/>
  <c r="AG11" i="8"/>
  <c r="AG10" i="8" s="1"/>
  <c r="AF11" i="8"/>
  <c r="AE11" i="8"/>
  <c r="AD11" i="8"/>
  <c r="AD10" i="8" s="1"/>
  <c r="AC11" i="8"/>
  <c r="AC10" i="8" s="1"/>
  <c r="AB11" i="8"/>
  <c r="AA11" i="8"/>
  <c r="AA10" i="8" s="1"/>
  <c r="Z11" i="8"/>
  <c r="Z10" i="8" s="1"/>
  <c r="Y11" i="8"/>
  <c r="Y10" i="8" s="1"/>
  <c r="X11" i="8"/>
  <c r="W11" i="8"/>
  <c r="V11" i="8"/>
  <c r="V10" i="8" s="1"/>
  <c r="U11" i="8"/>
  <c r="T11" i="8"/>
  <c r="T10" i="8" s="1"/>
  <c r="S11" i="8"/>
  <c r="S10" i="8" s="1"/>
  <c r="R11" i="8"/>
  <c r="R10" i="8" s="1"/>
  <c r="Q11" i="8"/>
  <c r="Q10" i="8" s="1"/>
  <c r="P11" i="8"/>
  <c r="O11" i="8"/>
  <c r="N11" i="8"/>
  <c r="N10" i="8" s="1"/>
  <c r="M11" i="8"/>
  <c r="M10" i="8" s="1"/>
  <c r="L11" i="8"/>
  <c r="L10" i="8" s="1"/>
  <c r="K11" i="8"/>
  <c r="K10" i="8" s="1"/>
  <c r="J11" i="8"/>
  <c r="I11" i="8"/>
  <c r="H11" i="8"/>
  <c r="G11" i="8"/>
  <c r="F11" i="8"/>
  <c r="F10" i="8" s="1"/>
  <c r="E11" i="8"/>
  <c r="E10" i="8" s="1"/>
  <c r="D11" i="8"/>
  <c r="D10" i="8" s="1"/>
  <c r="C11" i="8"/>
  <c r="C12" i="8" s="1"/>
  <c r="B6" i="8"/>
  <c r="B5" i="8"/>
  <c r="E2" i="8"/>
  <c r="AG110" i="7" a="1"/>
  <c r="AG110" i="7" s="1"/>
  <c r="AF110" i="7" a="1"/>
  <c r="AF110" i="7" s="1"/>
  <c r="AE110" i="7" a="1"/>
  <c r="AE110" i="7" s="1"/>
  <c r="AD110" i="7" a="1"/>
  <c r="AD110" i="7" s="1"/>
  <c r="AC110" i="7" a="1"/>
  <c r="AC110" i="7" s="1"/>
  <c r="AB110" i="7" a="1"/>
  <c r="AB110" i="7" s="1"/>
  <c r="AA110" i="7" a="1"/>
  <c r="AA110" i="7" s="1"/>
  <c r="Z110" i="7" a="1"/>
  <c r="Z110" i="7" s="1"/>
  <c r="Y110" i="7" a="1"/>
  <c r="Y110" i="7" s="1"/>
  <c r="X110" i="7" a="1"/>
  <c r="X110" i="7" s="1"/>
  <c r="W110" i="7" a="1"/>
  <c r="W110" i="7" s="1"/>
  <c r="V110" i="7" a="1"/>
  <c r="V110" i="7" s="1"/>
  <c r="U110" i="7" a="1"/>
  <c r="U110" i="7" s="1"/>
  <c r="T110" i="7" a="1"/>
  <c r="T110" i="7" s="1"/>
  <c r="S110" i="7" a="1"/>
  <c r="S110" i="7" s="1"/>
  <c r="R110" i="7" a="1"/>
  <c r="R110" i="7" s="1"/>
  <c r="Q110" i="7" a="1"/>
  <c r="Q110" i="7" s="1"/>
  <c r="P110" i="7" a="1"/>
  <c r="P110" i="7" s="1"/>
  <c r="O110" i="7" a="1"/>
  <c r="O110" i="7" s="1"/>
  <c r="N110" i="7" a="1"/>
  <c r="N110" i="7" s="1"/>
  <c r="M110" i="7" a="1"/>
  <c r="M110" i="7" s="1"/>
  <c r="L110" i="7" a="1"/>
  <c r="L110" i="7" s="1"/>
  <c r="K110" i="7" a="1"/>
  <c r="K110" i="7" s="1"/>
  <c r="J110" i="7" a="1"/>
  <c r="J110" i="7" s="1"/>
  <c r="I110" i="7" a="1"/>
  <c r="I110" i="7" s="1"/>
  <c r="H110" i="7" a="1"/>
  <c r="H110" i="7" s="1"/>
  <c r="G110" i="7" a="1"/>
  <c r="G110" i="7" s="1"/>
  <c r="F110" i="7" a="1"/>
  <c r="F110" i="7" s="1"/>
  <c r="E110" i="7" a="1"/>
  <c r="E110" i="7" s="1"/>
  <c r="D110" i="7" a="1"/>
  <c r="D110" i="7" s="1"/>
  <c r="C110" i="7" a="1"/>
  <c r="C110" i="7" s="1"/>
  <c r="AG109" i="7" a="1"/>
  <c r="AG109" i="7" s="1"/>
  <c r="AF109" i="7" a="1"/>
  <c r="AF109" i="7" s="1"/>
  <c r="AE109" i="7" a="1"/>
  <c r="AE109" i="7" s="1"/>
  <c r="AD109" i="7" a="1"/>
  <c r="AD109" i="7" s="1"/>
  <c r="AC109" i="7" a="1"/>
  <c r="AC109" i="7" s="1"/>
  <c r="AB109" i="7" a="1"/>
  <c r="AB109" i="7" s="1"/>
  <c r="AA109" i="7" a="1"/>
  <c r="AA109" i="7" s="1"/>
  <c r="Z109" i="7" a="1"/>
  <c r="Z109" i="7" s="1"/>
  <c r="Y109" i="7" a="1"/>
  <c r="Y109" i="7" s="1"/>
  <c r="X109" i="7" a="1"/>
  <c r="X109" i="7" s="1"/>
  <c r="W109" i="7" a="1"/>
  <c r="W109" i="7" s="1"/>
  <c r="V109" i="7" a="1"/>
  <c r="V109" i="7" s="1"/>
  <c r="U109" i="7" a="1"/>
  <c r="U109" i="7" s="1"/>
  <c r="T109" i="7" a="1"/>
  <c r="T109" i="7" s="1"/>
  <c r="S109" i="7" a="1"/>
  <c r="S109" i="7" s="1"/>
  <c r="R109" i="7" a="1"/>
  <c r="R109" i="7" s="1"/>
  <c r="Q109" i="7" a="1"/>
  <c r="Q109" i="7" s="1"/>
  <c r="P109" i="7" a="1"/>
  <c r="P109" i="7" s="1"/>
  <c r="O109" i="7" a="1"/>
  <c r="O109" i="7" s="1"/>
  <c r="N109" i="7" a="1"/>
  <c r="N109" i="7" s="1"/>
  <c r="M109" i="7" a="1"/>
  <c r="M109" i="7" s="1"/>
  <c r="L109" i="7" a="1"/>
  <c r="L109" i="7" s="1"/>
  <c r="K109" i="7" a="1"/>
  <c r="K109" i="7" s="1"/>
  <c r="J109" i="7" a="1"/>
  <c r="J109" i="7" s="1"/>
  <c r="I109" i="7" a="1"/>
  <c r="I109" i="7" s="1"/>
  <c r="H109" i="7" a="1"/>
  <c r="H109" i="7" s="1"/>
  <c r="G109" i="7" a="1"/>
  <c r="G109" i="7" s="1"/>
  <c r="F109" i="7" a="1"/>
  <c r="F109" i="7" s="1"/>
  <c r="E109" i="7" a="1"/>
  <c r="E109" i="7" s="1"/>
  <c r="D109" i="7" a="1"/>
  <c r="D109" i="7" s="1"/>
  <c r="C109" i="7" a="1"/>
  <c r="C109" i="7" s="1"/>
  <c r="AG108" i="7" a="1"/>
  <c r="AG108" i="7" s="1"/>
  <c r="AF108" i="7" a="1"/>
  <c r="AF108" i="7" s="1"/>
  <c r="AE108" i="7" a="1"/>
  <c r="AE108" i="7" s="1"/>
  <c r="AD108" i="7" a="1"/>
  <c r="AD108" i="7" s="1"/>
  <c r="AC108" i="7" a="1"/>
  <c r="AC108" i="7" s="1"/>
  <c r="AB108" i="7" a="1"/>
  <c r="AB108" i="7" s="1"/>
  <c r="AA108" i="7" a="1"/>
  <c r="AA108" i="7" s="1"/>
  <c r="Z108" i="7" a="1"/>
  <c r="Z108" i="7" s="1"/>
  <c r="Y108" i="7" a="1"/>
  <c r="Y108" i="7" s="1"/>
  <c r="X108" i="7" a="1"/>
  <c r="X108" i="7" s="1"/>
  <c r="W108" i="7" a="1"/>
  <c r="W108" i="7" s="1"/>
  <c r="V108" i="7" a="1"/>
  <c r="V108" i="7" s="1"/>
  <c r="U108" i="7" a="1"/>
  <c r="U108" i="7" s="1"/>
  <c r="T108" i="7" a="1"/>
  <c r="T108" i="7" s="1"/>
  <c r="S108" i="7" a="1"/>
  <c r="S108" i="7" s="1"/>
  <c r="R108" i="7" a="1"/>
  <c r="R108" i="7" s="1"/>
  <c r="Q108" i="7" a="1"/>
  <c r="Q108" i="7" s="1"/>
  <c r="P108" i="7" a="1"/>
  <c r="P108" i="7" s="1"/>
  <c r="O108" i="7" a="1"/>
  <c r="O108" i="7" s="1"/>
  <c r="N108" i="7" a="1"/>
  <c r="N108" i="7" s="1"/>
  <c r="M108" i="7" a="1"/>
  <c r="M108" i="7" s="1"/>
  <c r="L108" i="7" a="1"/>
  <c r="L108" i="7" s="1"/>
  <c r="K108" i="7" a="1"/>
  <c r="K108" i="7" s="1"/>
  <c r="J108" i="7" a="1"/>
  <c r="J108" i="7" s="1"/>
  <c r="I108" i="7" a="1"/>
  <c r="I108" i="7" s="1"/>
  <c r="H108" i="7" a="1"/>
  <c r="H108" i="7" s="1"/>
  <c r="G108" i="7" a="1"/>
  <c r="G108" i="7" s="1"/>
  <c r="F108" i="7" a="1"/>
  <c r="F108" i="7" s="1"/>
  <c r="E108" i="7" a="1"/>
  <c r="E108" i="7" s="1"/>
  <c r="D108" i="7" a="1"/>
  <c r="D108" i="7" s="1"/>
  <c r="C108" i="7" a="1"/>
  <c r="C108" i="7" s="1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AI43" i="7"/>
  <c r="B43" i="7"/>
  <c r="AI42" i="7"/>
  <c r="B42" i="7"/>
  <c r="AI41" i="7"/>
  <c r="B41" i="7"/>
  <c r="AI40" i="7"/>
  <c r="B40" i="7"/>
  <c r="AI39" i="7"/>
  <c r="B39" i="7"/>
  <c r="AI38" i="7"/>
  <c r="B38" i="7"/>
  <c r="AI37" i="7"/>
  <c r="B37" i="7"/>
  <c r="AI36" i="7"/>
  <c r="B36" i="7"/>
  <c r="AI35" i="7"/>
  <c r="B35" i="7"/>
  <c r="AI34" i="7"/>
  <c r="B34" i="7"/>
  <c r="AI33" i="7"/>
  <c r="B33" i="7"/>
  <c r="AI32" i="7"/>
  <c r="B32" i="7"/>
  <c r="AI31" i="7"/>
  <c r="B31" i="7"/>
  <c r="AI30" i="7"/>
  <c r="B30" i="7"/>
  <c r="AI29" i="7"/>
  <c r="B29" i="7"/>
  <c r="AI28" i="7"/>
  <c r="B28" i="7"/>
  <c r="AI27" i="7"/>
  <c r="B27" i="7"/>
  <c r="AI26" i="7"/>
  <c r="B26" i="7"/>
  <c r="AI25" i="7"/>
  <c r="B25" i="7"/>
  <c r="AI24" i="7"/>
  <c r="B24" i="7"/>
  <c r="AI23" i="7"/>
  <c r="B23" i="7"/>
  <c r="AI22" i="7"/>
  <c r="B22" i="7"/>
  <c r="AI21" i="7"/>
  <c r="B21" i="7"/>
  <c r="AI20" i="7"/>
  <c r="B20" i="7"/>
  <c r="AI19" i="7"/>
  <c r="B19" i="7"/>
  <c r="AI18" i="7"/>
  <c r="B18" i="7"/>
  <c r="AI17" i="7"/>
  <c r="B17" i="7"/>
  <c r="AI16" i="7"/>
  <c r="B16" i="7"/>
  <c r="AI15" i="7"/>
  <c r="B15" i="7"/>
  <c r="AI14" i="7"/>
  <c r="B14" i="7"/>
  <c r="AH13" i="7"/>
  <c r="AG11" i="7"/>
  <c r="AG10" i="7" s="1"/>
  <c r="AF11" i="7"/>
  <c r="AE11" i="7"/>
  <c r="AD11" i="7"/>
  <c r="AD10" i="7" s="1"/>
  <c r="AC11" i="7"/>
  <c r="AB11" i="7"/>
  <c r="AB10" i="7" s="1"/>
  <c r="AA11" i="7"/>
  <c r="Z11" i="7"/>
  <c r="Y11" i="7"/>
  <c r="X11" i="7"/>
  <c r="X10" i="7" s="1"/>
  <c r="W11" i="7"/>
  <c r="V11" i="7"/>
  <c r="V10" i="7" s="1"/>
  <c r="U11" i="7"/>
  <c r="T11" i="7"/>
  <c r="S11" i="7"/>
  <c r="R11" i="7"/>
  <c r="R10" i="7" s="1"/>
  <c r="Q11" i="7"/>
  <c r="Q10" i="7" s="1"/>
  <c r="P11" i="7"/>
  <c r="P10" i="7" s="1"/>
  <c r="O11" i="7"/>
  <c r="N11" i="7"/>
  <c r="N10" i="7" s="1"/>
  <c r="M11" i="7"/>
  <c r="L11" i="7"/>
  <c r="K11" i="7"/>
  <c r="J11" i="7"/>
  <c r="I11" i="7"/>
  <c r="I10" i="7" s="1"/>
  <c r="H11" i="7"/>
  <c r="H10" i="7" s="1"/>
  <c r="G11" i="7"/>
  <c r="F11" i="7"/>
  <c r="E11" i="7"/>
  <c r="D11" i="7"/>
  <c r="D10" i="7" s="1"/>
  <c r="C11" i="7"/>
  <c r="C10" i="7" s="1"/>
  <c r="B6" i="7"/>
  <c r="B5" i="7"/>
  <c r="E2" i="7"/>
  <c r="AG110" i="6" a="1"/>
  <c r="AG110" i="6" s="1"/>
  <c r="AF110" i="6" a="1"/>
  <c r="AF110" i="6" s="1"/>
  <c r="AE110" i="6" a="1"/>
  <c r="AE110" i="6" s="1"/>
  <c r="AD110" i="6" a="1"/>
  <c r="AD110" i="6" s="1"/>
  <c r="AC110" i="6" a="1"/>
  <c r="AC110" i="6" s="1"/>
  <c r="AB110" i="6" a="1"/>
  <c r="AB110" i="6" s="1"/>
  <c r="AA110" i="6" a="1"/>
  <c r="AA110" i="6" s="1"/>
  <c r="Z110" i="6" a="1"/>
  <c r="Z110" i="6" s="1"/>
  <c r="Y110" i="6" a="1"/>
  <c r="Y110" i="6" s="1"/>
  <c r="X110" i="6" a="1"/>
  <c r="X110" i="6" s="1"/>
  <c r="W110" i="6" a="1"/>
  <c r="W110" i="6" s="1"/>
  <c r="V110" i="6" a="1"/>
  <c r="V110" i="6" s="1"/>
  <c r="U110" i="6" a="1"/>
  <c r="U110" i="6" s="1"/>
  <c r="T110" i="6" a="1"/>
  <c r="T110" i="6" s="1"/>
  <c r="S110" i="6" a="1"/>
  <c r="S110" i="6" s="1"/>
  <c r="R110" i="6" a="1"/>
  <c r="R110" i="6" s="1"/>
  <c r="Q110" i="6" a="1"/>
  <c r="Q110" i="6" s="1"/>
  <c r="P110" i="6" a="1"/>
  <c r="P110" i="6" s="1"/>
  <c r="O110" i="6" a="1"/>
  <c r="O110" i="6" s="1"/>
  <c r="N110" i="6" a="1"/>
  <c r="N110" i="6" s="1"/>
  <c r="M110" i="6" a="1"/>
  <c r="M110" i="6" s="1"/>
  <c r="L110" i="6" a="1"/>
  <c r="L110" i="6" s="1"/>
  <c r="K110" i="6" a="1"/>
  <c r="K110" i="6" s="1"/>
  <c r="J110" i="6" a="1"/>
  <c r="J110" i="6" s="1"/>
  <c r="I110" i="6" a="1"/>
  <c r="I110" i="6" s="1"/>
  <c r="H110" i="6" a="1"/>
  <c r="H110" i="6" s="1"/>
  <c r="G110" i="6" a="1"/>
  <c r="G110" i="6" s="1"/>
  <c r="F110" i="6" a="1"/>
  <c r="F110" i="6" s="1"/>
  <c r="E110" i="6" a="1"/>
  <c r="E110" i="6" s="1"/>
  <c r="D110" i="6" a="1"/>
  <c r="D110" i="6" s="1"/>
  <c r="C110" i="6" a="1"/>
  <c r="C110" i="6" s="1"/>
  <c r="AG109" i="6" a="1"/>
  <c r="AG109" i="6" s="1"/>
  <c r="AE109" i="6" a="1"/>
  <c r="AE109" i="6" s="1"/>
  <c r="AD109" i="6" a="1"/>
  <c r="AD109" i="6" s="1"/>
  <c r="AC109" i="6" a="1"/>
  <c r="AC109" i="6" s="1"/>
  <c r="AB109" i="6" a="1"/>
  <c r="AB109" i="6" s="1"/>
  <c r="AA109" i="6" a="1"/>
  <c r="AA109" i="6" s="1"/>
  <c r="Z109" i="6" a="1"/>
  <c r="Z109" i="6" s="1"/>
  <c r="Y109" i="6" a="1"/>
  <c r="Y109" i="6" s="1"/>
  <c r="X109" i="6" a="1"/>
  <c r="X109" i="6" s="1"/>
  <c r="W109" i="6" a="1"/>
  <c r="W109" i="6" s="1"/>
  <c r="V109" i="6" a="1"/>
  <c r="V109" i="6" s="1"/>
  <c r="U109" i="6" a="1"/>
  <c r="U109" i="6" s="1"/>
  <c r="T109" i="6" a="1"/>
  <c r="T109" i="6" s="1"/>
  <c r="S109" i="6" a="1"/>
  <c r="S109" i="6" s="1"/>
  <c r="R109" i="6" a="1"/>
  <c r="R109" i="6" s="1"/>
  <c r="Q109" i="6" a="1"/>
  <c r="Q109" i="6" s="1"/>
  <c r="P109" i="6" a="1"/>
  <c r="P109" i="6" s="1"/>
  <c r="O109" i="6" a="1"/>
  <c r="O109" i="6" s="1"/>
  <c r="N109" i="6" a="1"/>
  <c r="N109" i="6" s="1"/>
  <c r="M109" i="6" a="1"/>
  <c r="M109" i="6" s="1"/>
  <c r="L109" i="6" a="1"/>
  <c r="L109" i="6" s="1"/>
  <c r="K109" i="6" a="1"/>
  <c r="K109" i="6" s="1"/>
  <c r="J109" i="6" a="1"/>
  <c r="J109" i="6" s="1"/>
  <c r="I109" i="6" a="1"/>
  <c r="I109" i="6" s="1"/>
  <c r="H109" i="6" a="1"/>
  <c r="H109" i="6" s="1"/>
  <c r="G109" i="6" a="1"/>
  <c r="G109" i="6" s="1"/>
  <c r="F109" i="6" a="1"/>
  <c r="F109" i="6" s="1"/>
  <c r="E109" i="6" a="1"/>
  <c r="E109" i="6" s="1"/>
  <c r="D109" i="6" a="1"/>
  <c r="D109" i="6" s="1"/>
  <c r="C109" i="6" a="1"/>
  <c r="C109" i="6" s="1"/>
  <c r="AG108" i="6" a="1"/>
  <c r="AG108" i="6" s="1"/>
  <c r="AE108" i="6" a="1"/>
  <c r="AE108" i="6" s="1"/>
  <c r="AD108" i="6" a="1"/>
  <c r="AD108" i="6" s="1"/>
  <c r="AC108" i="6" a="1"/>
  <c r="AC108" i="6" s="1"/>
  <c r="AB108" i="6" a="1"/>
  <c r="AB108" i="6" s="1"/>
  <c r="AA108" i="6" a="1"/>
  <c r="AA108" i="6" s="1"/>
  <c r="Z108" i="6" a="1"/>
  <c r="Z108" i="6" s="1"/>
  <c r="Y108" i="6" a="1"/>
  <c r="Y108" i="6" s="1"/>
  <c r="X108" i="6" a="1"/>
  <c r="X108" i="6" s="1"/>
  <c r="W108" i="6" a="1"/>
  <c r="W108" i="6" s="1"/>
  <c r="V108" i="6" a="1"/>
  <c r="V108" i="6" s="1"/>
  <c r="U108" i="6" a="1"/>
  <c r="U108" i="6" s="1"/>
  <c r="T108" i="6" a="1"/>
  <c r="T108" i="6" s="1"/>
  <c r="S108" i="6" a="1"/>
  <c r="S108" i="6" s="1"/>
  <c r="R108" i="6" a="1"/>
  <c r="R108" i="6" s="1"/>
  <c r="Q108" i="6" a="1"/>
  <c r="Q108" i="6" s="1"/>
  <c r="P108" i="6" a="1"/>
  <c r="P108" i="6" s="1"/>
  <c r="O108" i="6" a="1"/>
  <c r="O108" i="6" s="1"/>
  <c r="N108" i="6" a="1"/>
  <c r="N108" i="6" s="1"/>
  <c r="M108" i="6" a="1"/>
  <c r="M108" i="6" s="1"/>
  <c r="L108" i="6" a="1"/>
  <c r="L108" i="6" s="1"/>
  <c r="K108" i="6" a="1"/>
  <c r="K108" i="6" s="1"/>
  <c r="J108" i="6" a="1"/>
  <c r="J108" i="6" s="1"/>
  <c r="I108" i="6" a="1"/>
  <c r="I108" i="6" s="1"/>
  <c r="H108" i="6" a="1"/>
  <c r="H108" i="6" s="1"/>
  <c r="G108" i="6" a="1"/>
  <c r="G108" i="6" s="1"/>
  <c r="F108" i="6" a="1"/>
  <c r="F108" i="6" s="1"/>
  <c r="E108" i="6" a="1"/>
  <c r="E108" i="6" s="1"/>
  <c r="D108" i="6" a="1"/>
  <c r="D108" i="6" s="1"/>
  <c r="C108" i="6" a="1"/>
  <c r="C108" i="6" s="1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AI43" i="6"/>
  <c r="B43" i="6"/>
  <c r="AI42" i="6"/>
  <c r="B42" i="6"/>
  <c r="AI41" i="6"/>
  <c r="B41" i="6"/>
  <c r="AI40" i="6"/>
  <c r="B40" i="6"/>
  <c r="AI39" i="6"/>
  <c r="B39" i="6"/>
  <c r="AI38" i="6"/>
  <c r="B38" i="6"/>
  <c r="AI37" i="6"/>
  <c r="B37" i="6"/>
  <c r="AI36" i="6"/>
  <c r="B36" i="6"/>
  <c r="AI35" i="6"/>
  <c r="B35" i="6"/>
  <c r="AI34" i="6"/>
  <c r="B34" i="6"/>
  <c r="AI33" i="6"/>
  <c r="B33" i="6"/>
  <c r="AI32" i="6"/>
  <c r="B32" i="6"/>
  <c r="AI31" i="6"/>
  <c r="B31" i="6"/>
  <c r="AI30" i="6"/>
  <c r="B30" i="6"/>
  <c r="AI29" i="6"/>
  <c r="B29" i="6"/>
  <c r="AI28" i="6"/>
  <c r="B28" i="6"/>
  <c r="AI27" i="6"/>
  <c r="B27" i="6"/>
  <c r="AI26" i="6"/>
  <c r="B26" i="6"/>
  <c r="AI25" i="6"/>
  <c r="B25" i="6"/>
  <c r="AI24" i="6"/>
  <c r="B24" i="6"/>
  <c r="AI23" i="6"/>
  <c r="B23" i="6"/>
  <c r="AI22" i="6"/>
  <c r="B22" i="6"/>
  <c r="AI21" i="6"/>
  <c r="B21" i="6"/>
  <c r="AI20" i="6"/>
  <c r="B20" i="6"/>
  <c r="AI19" i="6"/>
  <c r="B19" i="6"/>
  <c r="AI18" i="6"/>
  <c r="B18" i="6"/>
  <c r="AI17" i="6"/>
  <c r="B17" i="6"/>
  <c r="AI16" i="6"/>
  <c r="B16" i="6"/>
  <c r="AI15" i="6"/>
  <c r="B15" i="6"/>
  <c r="AI14" i="6"/>
  <c r="B14" i="6"/>
  <c r="AH13" i="6"/>
  <c r="AG11" i="6"/>
  <c r="AF11" i="6"/>
  <c r="AF10" i="6" s="1"/>
  <c r="AE11" i="6"/>
  <c r="AE10" i="6" s="1"/>
  <c r="AD11" i="6"/>
  <c r="AD10" i="6" s="1"/>
  <c r="AC11" i="6"/>
  <c r="AC10" i="6" s="1"/>
  <c r="AB11" i="6"/>
  <c r="AB10" i="6" s="1"/>
  <c r="AA11" i="6"/>
  <c r="Z11" i="6"/>
  <c r="Z10" i="6" s="1"/>
  <c r="Y11" i="6"/>
  <c r="Y10" i="6" s="1"/>
  <c r="X11" i="6"/>
  <c r="X10" i="6" s="1"/>
  <c r="W11" i="6"/>
  <c r="W10" i="6" s="1"/>
  <c r="V11" i="6"/>
  <c r="V10" i="6" s="1"/>
  <c r="U11" i="6"/>
  <c r="U10" i="6" s="1"/>
  <c r="T11" i="6"/>
  <c r="S11" i="6"/>
  <c r="S10" i="6" s="1"/>
  <c r="R11" i="6"/>
  <c r="Q11" i="6"/>
  <c r="P11" i="6"/>
  <c r="P10" i="6" s="1"/>
  <c r="O11" i="6"/>
  <c r="O10" i="6" s="1"/>
  <c r="N11" i="6"/>
  <c r="N10" i="6" s="1"/>
  <c r="M11" i="6"/>
  <c r="M10" i="6" s="1"/>
  <c r="L11" i="6"/>
  <c r="L10" i="6" s="1"/>
  <c r="K11" i="6"/>
  <c r="J11" i="6"/>
  <c r="J10" i="6" s="1"/>
  <c r="I11" i="6"/>
  <c r="I10" i="6" s="1"/>
  <c r="H11" i="6"/>
  <c r="H10" i="6" s="1"/>
  <c r="G11" i="6"/>
  <c r="G10" i="6" s="1"/>
  <c r="F11" i="6"/>
  <c r="F10" i="6" s="1"/>
  <c r="E11" i="6"/>
  <c r="E10" i="6" s="1"/>
  <c r="D11" i="6"/>
  <c r="D10" i="6" s="1"/>
  <c r="C11" i="6"/>
  <c r="B6" i="6"/>
  <c r="B5" i="6"/>
  <c r="E2" i="6"/>
  <c r="AG110" i="1" a="1"/>
  <c r="AG110" i="1" s="1"/>
  <c r="AF110" i="1" a="1"/>
  <c r="AF110" i="1" s="1"/>
  <c r="AE110" i="1" a="1"/>
  <c r="AE110" i="1" s="1"/>
  <c r="AD110" i="1" a="1"/>
  <c r="AD110" i="1" s="1"/>
  <c r="AC110" i="1" a="1"/>
  <c r="AC110" i="1" s="1"/>
  <c r="AB110" i="1" a="1"/>
  <c r="AB110" i="1" s="1"/>
  <c r="AA110" i="1" a="1"/>
  <c r="AA110" i="1" s="1"/>
  <c r="Z110" i="1" a="1"/>
  <c r="Z110" i="1" s="1"/>
  <c r="Y110" i="1" a="1"/>
  <c r="Y110" i="1" s="1"/>
  <c r="X110" i="1" a="1"/>
  <c r="X110" i="1" s="1"/>
  <c r="W110" i="1" a="1"/>
  <c r="W110" i="1" s="1"/>
  <c r="V110" i="1" a="1"/>
  <c r="V110" i="1" s="1"/>
  <c r="U110" i="1" a="1"/>
  <c r="U110" i="1" s="1"/>
  <c r="T110" i="1" a="1"/>
  <c r="T110" i="1" s="1"/>
  <c r="S110" i="1" a="1"/>
  <c r="S110" i="1" s="1"/>
  <c r="R110" i="1" a="1"/>
  <c r="R110" i="1" s="1"/>
  <c r="Q110" i="1" a="1"/>
  <c r="Q110" i="1" s="1"/>
  <c r="P110" i="1" a="1"/>
  <c r="P110" i="1" s="1"/>
  <c r="O110" i="1" a="1"/>
  <c r="O110" i="1" s="1"/>
  <c r="N110" i="1" a="1"/>
  <c r="N110" i="1" s="1"/>
  <c r="M110" i="1" a="1"/>
  <c r="M110" i="1" s="1"/>
  <c r="L110" i="1" a="1"/>
  <c r="L110" i="1" s="1"/>
  <c r="K110" i="1" a="1"/>
  <c r="K110" i="1" s="1"/>
  <c r="J110" i="1" a="1"/>
  <c r="J110" i="1" s="1"/>
  <c r="I110" i="1" a="1"/>
  <c r="I110" i="1" s="1"/>
  <c r="H110" i="1" a="1"/>
  <c r="H110" i="1" s="1"/>
  <c r="G110" i="1" a="1"/>
  <c r="G110" i="1" s="1"/>
  <c r="F110" i="1" a="1"/>
  <c r="F110" i="1" s="1"/>
  <c r="E110" i="1" a="1"/>
  <c r="E110" i="1" s="1"/>
  <c r="D110" i="1" a="1"/>
  <c r="D110" i="1" s="1"/>
  <c r="C110" i="1" a="1"/>
  <c r="C110" i="1" s="1"/>
  <c r="AG109" i="1" a="1"/>
  <c r="AG109" i="1" s="1"/>
  <c r="AF109" i="1" a="1"/>
  <c r="AF109" i="1" s="1"/>
  <c r="AD109" i="1" a="1"/>
  <c r="AD109" i="1" s="1"/>
  <c r="AC109" i="1" a="1"/>
  <c r="AC109" i="1" s="1"/>
  <c r="AB109" i="1" a="1"/>
  <c r="AB109" i="1" s="1"/>
  <c r="AA109" i="1" a="1"/>
  <c r="AA109" i="1" s="1"/>
  <c r="Z109" i="1" a="1"/>
  <c r="Z109" i="1" s="1"/>
  <c r="Y109" i="1" a="1"/>
  <c r="Y109" i="1" s="1"/>
  <c r="X109" i="1" a="1"/>
  <c r="X109" i="1" s="1"/>
  <c r="W109" i="1" a="1"/>
  <c r="W109" i="1" s="1"/>
  <c r="V109" i="1" a="1"/>
  <c r="V109" i="1" s="1"/>
  <c r="U109" i="1" a="1"/>
  <c r="U109" i="1" s="1"/>
  <c r="T109" i="1" a="1"/>
  <c r="T109" i="1" s="1"/>
  <c r="S109" i="1" a="1"/>
  <c r="S109" i="1" s="1"/>
  <c r="R109" i="1" a="1"/>
  <c r="R109" i="1" s="1"/>
  <c r="Q109" i="1" a="1"/>
  <c r="Q109" i="1" s="1"/>
  <c r="P109" i="1" a="1"/>
  <c r="P109" i="1" s="1"/>
  <c r="O109" i="1" a="1"/>
  <c r="O109" i="1" s="1"/>
  <c r="N109" i="1" a="1"/>
  <c r="N109" i="1" s="1"/>
  <c r="M109" i="1" a="1"/>
  <c r="M109" i="1" s="1"/>
  <c r="L109" i="1" a="1"/>
  <c r="L109" i="1" s="1"/>
  <c r="K109" i="1" a="1"/>
  <c r="K109" i="1" s="1"/>
  <c r="J109" i="1" a="1"/>
  <c r="J109" i="1" s="1"/>
  <c r="I109" i="1" a="1"/>
  <c r="I109" i="1" s="1"/>
  <c r="H109" i="1" a="1"/>
  <c r="H109" i="1" s="1"/>
  <c r="G109" i="1" a="1"/>
  <c r="G109" i="1" s="1"/>
  <c r="F109" i="1" a="1"/>
  <c r="F109" i="1" s="1"/>
  <c r="E109" i="1" a="1"/>
  <c r="E109" i="1" s="1"/>
  <c r="D109" i="1" a="1"/>
  <c r="D109" i="1" s="1"/>
  <c r="C109" i="1" a="1"/>
  <c r="C109" i="1" s="1"/>
  <c r="AG108" i="1" a="1"/>
  <c r="AG108" i="1" s="1"/>
  <c r="AF108" i="1" a="1"/>
  <c r="AF108" i="1" s="1"/>
  <c r="AE108" i="1" a="1"/>
  <c r="AE108" i="1" s="1"/>
  <c r="AD108" i="1" a="1"/>
  <c r="AD108" i="1" s="1"/>
  <c r="AC108" i="1" a="1"/>
  <c r="AC108" i="1" s="1"/>
  <c r="AB108" i="1" a="1"/>
  <c r="AB108" i="1" s="1"/>
  <c r="AA108" i="1" a="1"/>
  <c r="AA108" i="1" s="1"/>
  <c r="Z108" i="1" a="1"/>
  <c r="Z108" i="1" s="1"/>
  <c r="Y108" i="1" a="1"/>
  <c r="Y108" i="1" s="1"/>
  <c r="X108" i="1" a="1"/>
  <c r="X108" i="1" s="1"/>
  <c r="W108" i="1" a="1"/>
  <c r="W108" i="1" s="1"/>
  <c r="V108" i="1" a="1"/>
  <c r="V108" i="1" s="1"/>
  <c r="U108" i="1" a="1"/>
  <c r="U108" i="1" s="1"/>
  <c r="T108" i="1" a="1"/>
  <c r="T108" i="1" s="1"/>
  <c r="S108" i="1" a="1"/>
  <c r="S108" i="1" s="1"/>
  <c r="R108" i="1" a="1"/>
  <c r="R108" i="1" s="1"/>
  <c r="Q108" i="1" a="1"/>
  <c r="Q108" i="1" s="1"/>
  <c r="P108" i="1" a="1"/>
  <c r="P108" i="1" s="1"/>
  <c r="O108" i="1" a="1"/>
  <c r="O108" i="1" s="1"/>
  <c r="N108" i="1" a="1"/>
  <c r="N108" i="1" s="1"/>
  <c r="M108" i="1" a="1"/>
  <c r="M108" i="1" s="1"/>
  <c r="L108" i="1" a="1"/>
  <c r="L108" i="1" s="1"/>
  <c r="K108" i="1" a="1"/>
  <c r="K108" i="1" s="1"/>
  <c r="J108" i="1" a="1"/>
  <c r="J108" i="1" s="1"/>
  <c r="I108" i="1" a="1"/>
  <c r="I108" i="1" s="1"/>
  <c r="H108" i="1" a="1"/>
  <c r="H108" i="1" s="1"/>
  <c r="G108" i="1" a="1"/>
  <c r="G108" i="1" s="1"/>
  <c r="F108" i="1" a="1"/>
  <c r="F108" i="1" s="1"/>
  <c r="E108" i="1" a="1"/>
  <c r="E108" i="1" s="1"/>
  <c r="D108" i="1" a="1"/>
  <c r="D108" i="1" s="1"/>
  <c r="C108" i="1" a="1"/>
  <c r="C108" i="1" s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AI43" i="1"/>
  <c r="B43" i="1"/>
  <c r="AI42" i="1"/>
  <c r="B42" i="1"/>
  <c r="AI41" i="1"/>
  <c r="B41" i="1"/>
  <c r="AI40" i="1"/>
  <c r="B40" i="1"/>
  <c r="AI39" i="1"/>
  <c r="B39" i="1"/>
  <c r="AI38" i="1"/>
  <c r="B38" i="1"/>
  <c r="AI37" i="1"/>
  <c r="B37" i="1"/>
  <c r="AI36" i="1"/>
  <c r="B36" i="1"/>
  <c r="AI35" i="1"/>
  <c r="B35" i="1"/>
  <c r="AI34" i="1"/>
  <c r="B34" i="1"/>
  <c r="AI33" i="1"/>
  <c r="B33" i="1"/>
  <c r="AI32" i="1"/>
  <c r="B32" i="1"/>
  <c r="AI31" i="1"/>
  <c r="B31" i="1"/>
  <c r="AI30" i="1"/>
  <c r="B30" i="1"/>
  <c r="AI29" i="1"/>
  <c r="B29" i="1"/>
  <c r="AI28" i="1"/>
  <c r="B28" i="1"/>
  <c r="AI27" i="1"/>
  <c r="B27" i="1"/>
  <c r="AI26" i="1"/>
  <c r="B26" i="1"/>
  <c r="AI25" i="1"/>
  <c r="B25" i="1"/>
  <c r="AI24" i="1"/>
  <c r="B24" i="1"/>
  <c r="AI23" i="1"/>
  <c r="B23" i="1"/>
  <c r="AI22" i="1"/>
  <c r="B22" i="1"/>
  <c r="AI21" i="1"/>
  <c r="B21" i="1"/>
  <c r="AI20" i="1"/>
  <c r="B20" i="1"/>
  <c r="AI19" i="1"/>
  <c r="B19" i="1"/>
  <c r="AI18" i="1"/>
  <c r="B18" i="1"/>
  <c r="AI17" i="1"/>
  <c r="B17" i="1"/>
  <c r="AI16" i="1"/>
  <c r="B16" i="1"/>
  <c r="AI15" i="1"/>
  <c r="B15" i="1"/>
  <c r="AI14" i="1"/>
  <c r="B14" i="1"/>
  <c r="AC113" i="1" s="1" a="1"/>
  <c r="AC113" i="1" s="1"/>
  <c r="AH13" i="1"/>
  <c r="AG11" i="1"/>
  <c r="AF11" i="1"/>
  <c r="AE11" i="1"/>
  <c r="AE10" i="1" s="1"/>
  <c r="AD11" i="1"/>
  <c r="AD10" i="1" s="1"/>
  <c r="AC11" i="1"/>
  <c r="AC10" i="1" s="1"/>
  <c r="AB11" i="1"/>
  <c r="AB10" i="1" s="1"/>
  <c r="AA11" i="1"/>
  <c r="AA10" i="1" s="1"/>
  <c r="Z11" i="1"/>
  <c r="Z10" i="1" s="1"/>
  <c r="Y11" i="1"/>
  <c r="Y10" i="1" s="1"/>
  <c r="X11" i="1"/>
  <c r="X10" i="1" s="1"/>
  <c r="W11" i="1"/>
  <c r="W10" i="1" s="1"/>
  <c r="V11" i="1"/>
  <c r="V10" i="1" s="1"/>
  <c r="U11" i="1"/>
  <c r="U10" i="1" s="1"/>
  <c r="T11" i="1"/>
  <c r="T10" i="1" s="1"/>
  <c r="S11" i="1"/>
  <c r="R11" i="1"/>
  <c r="R10" i="1" s="1"/>
  <c r="Q11" i="1"/>
  <c r="Q10" i="1" s="1"/>
  <c r="P11" i="1"/>
  <c r="P10" i="1" s="1"/>
  <c r="O11" i="1"/>
  <c r="O10" i="1" s="1"/>
  <c r="N11" i="1"/>
  <c r="N10" i="1" s="1"/>
  <c r="M11" i="1"/>
  <c r="M10" i="1" s="1"/>
  <c r="L11" i="1"/>
  <c r="L10" i="1" s="1"/>
  <c r="K11" i="1"/>
  <c r="K10" i="1" s="1"/>
  <c r="J11" i="1"/>
  <c r="I11" i="1"/>
  <c r="I10" i="1" s="1"/>
  <c r="H11" i="1"/>
  <c r="H10" i="1" s="1"/>
  <c r="G11" i="1"/>
  <c r="G10" i="1" s="1"/>
  <c r="F11" i="1"/>
  <c r="F10" i="1" s="1"/>
  <c r="E11" i="1"/>
  <c r="E10" i="1" s="1"/>
  <c r="D11" i="1"/>
  <c r="D10" i="1" s="1"/>
  <c r="C11" i="1"/>
  <c r="C10" i="1" s="1"/>
  <c r="B6" i="1"/>
  <c r="B5" i="1"/>
  <c r="E2" i="1"/>
  <c r="F114" i="6" l="1"/>
  <c r="AG115" i="9"/>
  <c r="C115" i="10" s="1"/>
  <c r="C114" i="10" s="1"/>
  <c r="AG12" i="1"/>
  <c r="AF12" i="1"/>
  <c r="AG115" i="15"/>
  <c r="C114" i="15"/>
  <c r="U114" i="1"/>
  <c r="AG115" i="7"/>
  <c r="C115" i="8" s="1"/>
  <c r="C114" i="8" s="1"/>
  <c r="AG115" i="12"/>
  <c r="C115" i="14" s="1"/>
  <c r="C114" i="14" s="1"/>
  <c r="M114" i="1"/>
  <c r="AA114" i="1"/>
  <c r="AG115" i="10"/>
  <c r="F114" i="1"/>
  <c r="C114" i="13"/>
  <c r="C114" i="11"/>
  <c r="AG10" i="1"/>
  <c r="Q12" i="1"/>
  <c r="AE12" i="1"/>
  <c r="AG115" i="1"/>
  <c r="C115" i="6" s="1"/>
  <c r="C114" i="6" s="1"/>
  <c r="C114" i="9"/>
  <c r="C115" i="12"/>
  <c r="C114" i="12" s="1"/>
  <c r="AF109" i="6" a="1"/>
  <c r="AF109" i="6" s="1"/>
  <c r="J12" i="7"/>
  <c r="R12" i="9"/>
  <c r="Z12" i="9"/>
  <c r="J12" i="8"/>
  <c r="I12" i="8"/>
  <c r="J10" i="7"/>
  <c r="AG12" i="9"/>
  <c r="N12" i="11"/>
  <c r="K12" i="8"/>
  <c r="E112" i="12" a="1"/>
  <c r="E112" i="12" s="1"/>
  <c r="T111" i="14" a="1"/>
  <c r="T111" i="14" s="1"/>
  <c r="AI44" i="7"/>
  <c r="AI64" i="7" s="1" a="1"/>
  <c r="AI64" i="7" s="1"/>
  <c r="AI44" i="15"/>
  <c r="R12" i="11"/>
  <c r="M112" i="10" a="1"/>
  <c r="M112" i="10" s="1"/>
  <c r="M112" i="12" a="1"/>
  <c r="M112" i="12" s="1"/>
  <c r="C10" i="8"/>
  <c r="AI44" i="8"/>
  <c r="AI64" i="8" s="1" a="1"/>
  <c r="AI64" i="8" s="1"/>
  <c r="S12" i="11"/>
  <c r="I12" i="14"/>
  <c r="Y12" i="14"/>
  <c r="O12" i="8"/>
  <c r="AE12" i="8"/>
  <c r="H12" i="11"/>
  <c r="P12" i="11"/>
  <c r="X12" i="11"/>
  <c r="AF12" i="11"/>
  <c r="AA113" i="6" a="1"/>
  <c r="AA113" i="6" s="1"/>
  <c r="H12" i="8"/>
  <c r="P12" i="8"/>
  <c r="X12" i="8"/>
  <c r="AF12" i="8"/>
  <c r="AH108" i="8"/>
  <c r="AI44" i="11"/>
  <c r="AH108" i="1"/>
  <c r="AH109" i="1"/>
  <c r="AA113" i="8" a="1"/>
  <c r="AA113" i="8" s="1"/>
  <c r="H111" i="8" a="1"/>
  <c r="H111" i="8" s="1"/>
  <c r="U113" i="12" a="1"/>
  <c r="U113" i="12" s="1"/>
  <c r="Z113" i="15" a="1"/>
  <c r="Z113" i="15" s="1"/>
  <c r="U113" i="15" a="1"/>
  <c r="U113" i="15" s="1"/>
  <c r="T111" i="10" a="1"/>
  <c r="T111" i="10" s="1"/>
  <c r="E10" i="11"/>
  <c r="E12" i="11"/>
  <c r="L10" i="7"/>
  <c r="L12" i="7"/>
  <c r="T10" i="7"/>
  <c r="T12" i="7"/>
  <c r="K12" i="15"/>
  <c r="K10" i="15"/>
  <c r="AH109" i="15"/>
  <c r="W113" i="6" a="1"/>
  <c r="W113" i="6" s="1"/>
  <c r="Q113" i="10" a="1"/>
  <c r="Q113" i="10" s="1"/>
  <c r="AB111" i="10" a="1"/>
  <c r="AB111" i="10" s="1"/>
  <c r="AD10" i="11"/>
  <c r="AD12" i="11"/>
  <c r="Q113" i="11" a="1"/>
  <c r="Q113" i="11" s="1"/>
  <c r="M113" i="12" a="1"/>
  <c r="M113" i="12" s="1"/>
  <c r="L111" i="12" a="1"/>
  <c r="L111" i="12" s="1"/>
  <c r="E113" i="12" a="1"/>
  <c r="E113" i="12" s="1"/>
  <c r="AC112" i="12" a="1"/>
  <c r="AC112" i="12" s="1"/>
  <c r="U112" i="12" a="1"/>
  <c r="U112" i="12" s="1"/>
  <c r="D111" i="12" a="1"/>
  <c r="D111" i="12" s="1"/>
  <c r="K12" i="6"/>
  <c r="K10" i="6"/>
  <c r="E112" i="10" a="1"/>
  <c r="E112" i="10" s="1"/>
  <c r="Z113" i="14" a="1"/>
  <c r="Z113" i="14" s="1"/>
  <c r="D111" i="14" a="1"/>
  <c r="D111" i="14" s="1"/>
  <c r="AC113" i="14" a="1"/>
  <c r="AC113" i="14" s="1"/>
  <c r="U113" i="14" a="1"/>
  <c r="U113" i="14" s="1"/>
  <c r="E113" i="14" a="1"/>
  <c r="E113" i="14" s="1"/>
  <c r="AB111" i="14" a="1"/>
  <c r="AB111" i="14" s="1"/>
  <c r="M113" i="14" a="1"/>
  <c r="M113" i="14" s="1"/>
  <c r="AB12" i="7"/>
  <c r="M12" i="6"/>
  <c r="C12" i="6"/>
  <c r="AA12" i="6"/>
  <c r="G12" i="8"/>
  <c r="G10" i="8"/>
  <c r="W12" i="8"/>
  <c r="W10" i="8"/>
  <c r="Z10" i="7"/>
  <c r="Z12" i="7"/>
  <c r="C12" i="7"/>
  <c r="Y12" i="9"/>
  <c r="Y10" i="9"/>
  <c r="U113" i="10" a="1"/>
  <c r="U113" i="10" s="1"/>
  <c r="K12" i="7"/>
  <c r="K10" i="7"/>
  <c r="S12" i="7"/>
  <c r="S10" i="7"/>
  <c r="AA12" i="7"/>
  <c r="AA10" i="7"/>
  <c r="I12" i="7"/>
  <c r="AC112" i="10" a="1"/>
  <c r="AC112" i="10" s="1"/>
  <c r="AC113" i="10" a="1"/>
  <c r="AC113" i="10" s="1"/>
  <c r="M112" i="11" a="1"/>
  <c r="M112" i="11" s="1"/>
  <c r="L111" i="14" a="1"/>
  <c r="L111" i="14" s="1"/>
  <c r="AD113" i="14" a="1"/>
  <c r="AD113" i="14" s="1"/>
  <c r="U113" i="13" a="1"/>
  <c r="U113" i="13" s="1"/>
  <c r="AD112" i="12" a="1"/>
  <c r="AD112" i="12" s="1"/>
  <c r="U112" i="15" a="1"/>
  <c r="U112" i="15" s="1"/>
  <c r="F12" i="7"/>
  <c r="AH109" i="9"/>
  <c r="U112" i="10" a="1"/>
  <c r="U112" i="10" s="1"/>
  <c r="I113" i="12" a="1"/>
  <c r="I113" i="12" s="1"/>
  <c r="P111" i="11" a="1"/>
  <c r="P111" i="11" s="1"/>
  <c r="AD112" i="14" a="1"/>
  <c r="AD112" i="14" s="1"/>
  <c r="AD113" i="13" a="1"/>
  <c r="AD113" i="13" s="1"/>
  <c r="AD113" i="7" a="1"/>
  <c r="AD113" i="7" s="1"/>
  <c r="Z113" i="10" a="1"/>
  <c r="Z113" i="10" s="1"/>
  <c r="AA12" i="8"/>
  <c r="L12" i="8"/>
  <c r="AC113" i="9" a="1"/>
  <c r="AC113" i="9" s="1"/>
  <c r="Q12" i="6"/>
  <c r="AG12" i="6"/>
  <c r="AF12" i="7"/>
  <c r="J10" i="8"/>
  <c r="Y12" i="8"/>
  <c r="W113" i="9" a="1"/>
  <c r="W113" i="9" s="1"/>
  <c r="D111" i="10" a="1"/>
  <c r="D111" i="10" s="1"/>
  <c r="E113" i="10" a="1"/>
  <c r="E113" i="10" s="1"/>
  <c r="AF111" i="11" a="1"/>
  <c r="AF111" i="11" s="1"/>
  <c r="T111" i="12" a="1"/>
  <c r="T111" i="12" s="1"/>
  <c r="Z12" i="14"/>
  <c r="Y113" i="14" a="1"/>
  <c r="Y113" i="14" s="1"/>
  <c r="Z12" i="13"/>
  <c r="AG113" i="11" a="1"/>
  <c r="AG113" i="11" s="1"/>
  <c r="J12" i="6"/>
  <c r="R12" i="6"/>
  <c r="Y12" i="7"/>
  <c r="G113" i="9" a="1"/>
  <c r="G113" i="9" s="1"/>
  <c r="N112" i="10" a="1"/>
  <c r="N112" i="10" s="1"/>
  <c r="L111" i="10" a="1"/>
  <c r="L111" i="10" s="1"/>
  <c r="M113" i="10" a="1"/>
  <c r="M113" i="10" s="1"/>
  <c r="AC12" i="11"/>
  <c r="K12" i="11"/>
  <c r="AA12" i="11"/>
  <c r="Z113" i="12" a="1"/>
  <c r="Z113" i="12" s="1"/>
  <c r="AB111" i="12" a="1"/>
  <c r="AB111" i="12" s="1"/>
  <c r="AC113" i="12" a="1"/>
  <c r="AC113" i="12" s="1"/>
  <c r="Y12" i="1"/>
  <c r="J12" i="1"/>
  <c r="C12" i="1"/>
  <c r="AA12" i="14"/>
  <c r="K12" i="1"/>
  <c r="AB12" i="14"/>
  <c r="AA12" i="1"/>
  <c r="AB12" i="8"/>
  <c r="AB10" i="8"/>
  <c r="M12" i="8"/>
  <c r="Z10" i="15"/>
  <c r="Z12" i="15"/>
  <c r="S10" i="14"/>
  <c r="S12" i="14"/>
  <c r="S12" i="1"/>
  <c r="E12" i="1"/>
  <c r="F10" i="7"/>
  <c r="U10" i="8"/>
  <c r="U12" i="8"/>
  <c r="C12" i="15"/>
  <c r="Y12" i="15"/>
  <c r="M12" i="15"/>
  <c r="C10" i="15"/>
  <c r="S12" i="15"/>
  <c r="AA10" i="15"/>
  <c r="AA12" i="15"/>
  <c r="L12" i="15"/>
  <c r="C12" i="14"/>
  <c r="Q12" i="14"/>
  <c r="C10" i="14"/>
  <c r="AG12" i="14"/>
  <c r="K10" i="14"/>
  <c r="K12" i="14"/>
  <c r="J12" i="14"/>
  <c r="L10" i="14"/>
  <c r="L12" i="14"/>
  <c r="S10" i="1"/>
  <c r="AC12" i="1"/>
  <c r="N12" i="14"/>
  <c r="AE12" i="14"/>
  <c r="Q12" i="7"/>
  <c r="Z12" i="8"/>
  <c r="F12" i="9"/>
  <c r="K12" i="9"/>
  <c r="AA12" i="9"/>
  <c r="M12" i="9"/>
  <c r="R12" i="10"/>
  <c r="J12" i="11"/>
  <c r="Z12" i="11"/>
  <c r="Q12" i="12"/>
  <c r="AG12" i="12"/>
  <c r="H12" i="14"/>
  <c r="P12" i="14"/>
  <c r="X12" i="14"/>
  <c r="AF12" i="14"/>
  <c r="V12" i="14"/>
  <c r="F12" i="11"/>
  <c r="W12" i="14"/>
  <c r="U12" i="1"/>
  <c r="V12" i="6"/>
  <c r="R12" i="7"/>
  <c r="O10" i="8"/>
  <c r="AE10" i="8"/>
  <c r="L12" i="9"/>
  <c r="AB12" i="9"/>
  <c r="Q12" i="10"/>
  <c r="R12" i="12"/>
  <c r="AE10" i="14"/>
  <c r="H12" i="15"/>
  <c r="P12" i="15"/>
  <c r="X12" i="15"/>
  <c r="AF12" i="15"/>
  <c r="M12" i="1"/>
  <c r="U12" i="11"/>
  <c r="F12" i="14"/>
  <c r="AD12" i="14"/>
  <c r="AA12" i="13"/>
  <c r="T12" i="15"/>
  <c r="L12" i="6"/>
  <c r="P12" i="7"/>
  <c r="AG10" i="9"/>
  <c r="V12" i="11"/>
  <c r="G12" i="14"/>
  <c r="O12" i="14"/>
  <c r="T12" i="6"/>
  <c r="I12" i="1"/>
  <c r="T10" i="6"/>
  <c r="D12" i="7"/>
  <c r="H12" i="7"/>
  <c r="S12" i="8"/>
  <c r="C10" i="11"/>
  <c r="G12" i="11"/>
  <c r="O12" i="11"/>
  <c r="W12" i="11"/>
  <c r="AE12" i="11"/>
  <c r="M12" i="11"/>
  <c r="S12" i="12"/>
  <c r="AA12" i="12"/>
  <c r="R12" i="14"/>
  <c r="I12" i="15"/>
  <c r="Q12" i="15"/>
  <c r="AG12" i="15"/>
  <c r="AH108" i="15"/>
  <c r="D111" i="15" a="1"/>
  <c r="D111" i="15" s="1"/>
  <c r="T111" i="15" a="1"/>
  <c r="T111" i="15" s="1"/>
  <c r="AC113" i="15" a="1"/>
  <c r="AC113" i="15" s="1"/>
  <c r="AC112" i="15" a="1"/>
  <c r="AC112" i="15" s="1"/>
  <c r="AF10" i="15"/>
  <c r="AH110" i="15"/>
  <c r="E111" i="15" a="1"/>
  <c r="E111" i="15" s="1"/>
  <c r="M111" i="15" a="1"/>
  <c r="M111" i="15" s="1"/>
  <c r="U111" i="15" a="1"/>
  <c r="U111" i="15" s="1"/>
  <c r="AC111" i="15" a="1"/>
  <c r="AC111" i="15" s="1"/>
  <c r="F113" i="15" a="1"/>
  <c r="F113" i="15" s="1"/>
  <c r="N113" i="15" a="1"/>
  <c r="N113" i="15" s="1"/>
  <c r="V113" i="15" a="1"/>
  <c r="V113" i="15" s="1"/>
  <c r="AD113" i="15" a="1"/>
  <c r="AD113" i="15" s="1"/>
  <c r="H10" i="15"/>
  <c r="S10" i="15"/>
  <c r="AG10" i="15"/>
  <c r="AB12" i="15"/>
  <c r="F112" i="15" a="1"/>
  <c r="F112" i="15" s="1"/>
  <c r="N112" i="15" a="1"/>
  <c r="N112" i="15" s="1"/>
  <c r="V112" i="15" a="1"/>
  <c r="V112" i="15" s="1"/>
  <c r="AD112" i="15" a="1"/>
  <c r="AD112" i="15" s="1"/>
  <c r="E113" i="15" a="1"/>
  <c r="E113" i="15" s="1"/>
  <c r="M112" i="15" a="1"/>
  <c r="M112" i="15" s="1"/>
  <c r="H111" i="15" a="1"/>
  <c r="H111" i="15" s="1"/>
  <c r="P111" i="15" a="1"/>
  <c r="P111" i="15" s="1"/>
  <c r="X111" i="15" a="1"/>
  <c r="X111" i="15" s="1"/>
  <c r="AF111" i="15" a="1"/>
  <c r="AF111" i="15" s="1"/>
  <c r="I113" i="15" a="1"/>
  <c r="I113" i="15" s="1"/>
  <c r="Q113" i="15" a="1"/>
  <c r="Q113" i="15" s="1"/>
  <c r="Y113" i="15" a="1"/>
  <c r="Y113" i="15" s="1"/>
  <c r="AG113" i="15" a="1"/>
  <c r="AG113" i="15" s="1"/>
  <c r="M113" i="15" a="1"/>
  <c r="M113" i="15" s="1"/>
  <c r="E112" i="15" a="1"/>
  <c r="E112" i="15" s="1"/>
  <c r="I10" i="15"/>
  <c r="W12" i="15"/>
  <c r="AE12" i="15"/>
  <c r="O12" i="15"/>
  <c r="G12" i="15"/>
  <c r="AD12" i="15"/>
  <c r="V12" i="15"/>
  <c r="N12" i="15"/>
  <c r="F12" i="15"/>
  <c r="D12" i="15"/>
  <c r="R12" i="15"/>
  <c r="AC12" i="15"/>
  <c r="X10" i="15"/>
  <c r="E12" i="15"/>
  <c r="I112" i="15" a="1"/>
  <c r="I112" i="15" s="1"/>
  <c r="Q112" i="15" a="1"/>
  <c r="Q112" i="15" s="1"/>
  <c r="Y112" i="15" a="1"/>
  <c r="Y112" i="15" s="1"/>
  <c r="AG112" i="15" a="1"/>
  <c r="AG112" i="15" s="1"/>
  <c r="I111" i="15" a="1"/>
  <c r="I111" i="15" s="1"/>
  <c r="Q111" i="15" a="1"/>
  <c r="Q111" i="15" s="1"/>
  <c r="Y111" i="15" a="1"/>
  <c r="Y111" i="15" s="1"/>
  <c r="AG111" i="15" a="1"/>
  <c r="AG111" i="15" s="1"/>
  <c r="J113" i="15" a="1"/>
  <c r="J113" i="15" s="1"/>
  <c r="R113" i="15" a="1"/>
  <c r="R113" i="15" s="1"/>
  <c r="AI64" i="15" a="1"/>
  <c r="AI64" i="15" s="1"/>
  <c r="L111" i="15" a="1"/>
  <c r="L111" i="15" s="1"/>
  <c r="AB111" i="15" a="1"/>
  <c r="AB111" i="15" s="1"/>
  <c r="J12" i="15"/>
  <c r="U12" i="15"/>
  <c r="AF112" i="15" a="1"/>
  <c r="AF112" i="15" s="1"/>
  <c r="AB112" i="15" a="1"/>
  <c r="AB112" i="15" s="1"/>
  <c r="X112" i="15" a="1"/>
  <c r="X112" i="15" s="1"/>
  <c r="T112" i="15" a="1"/>
  <c r="T112" i="15" s="1"/>
  <c r="P112" i="15" a="1"/>
  <c r="P112" i="15" s="1"/>
  <c r="L112" i="15" a="1"/>
  <c r="L112" i="15" s="1"/>
  <c r="H112" i="15" a="1"/>
  <c r="H112" i="15" s="1"/>
  <c r="D112" i="15" a="1"/>
  <c r="D112" i="15" s="1"/>
  <c r="W111" i="15" a="1"/>
  <c r="W111" i="15" s="1"/>
  <c r="AE112" i="15" a="1"/>
  <c r="AE112" i="15" s="1"/>
  <c r="W112" i="15" a="1"/>
  <c r="W112" i="15" s="1"/>
  <c r="O112" i="15" a="1"/>
  <c r="O112" i="15" s="1"/>
  <c r="G112" i="15" a="1"/>
  <c r="G112" i="15" s="1"/>
  <c r="K113" i="15" a="1"/>
  <c r="K113" i="15" s="1"/>
  <c r="N111" i="15" a="1"/>
  <c r="N111" i="15" s="1"/>
  <c r="AF113" i="15" a="1"/>
  <c r="AF113" i="15" s="1"/>
  <c r="AB113" i="15" a="1"/>
  <c r="AB113" i="15" s="1"/>
  <c r="X113" i="15" a="1"/>
  <c r="X113" i="15" s="1"/>
  <c r="T113" i="15" a="1"/>
  <c r="T113" i="15" s="1"/>
  <c r="P113" i="15" a="1"/>
  <c r="P113" i="15" s="1"/>
  <c r="L113" i="15" a="1"/>
  <c r="L113" i="15" s="1"/>
  <c r="H113" i="15" a="1"/>
  <c r="H113" i="15" s="1"/>
  <c r="D113" i="15" a="1"/>
  <c r="D113" i="15" s="1"/>
  <c r="AE111" i="15" a="1"/>
  <c r="AE111" i="15" s="1"/>
  <c r="AA111" i="15" a="1"/>
  <c r="AA111" i="15" s="1"/>
  <c r="S111" i="15" a="1"/>
  <c r="S111" i="15" s="1"/>
  <c r="O111" i="15" a="1"/>
  <c r="O111" i="15" s="1"/>
  <c r="K111" i="15" a="1"/>
  <c r="K111" i="15" s="1"/>
  <c r="G111" i="15" a="1"/>
  <c r="G111" i="15" s="1"/>
  <c r="C111" i="15" a="1"/>
  <c r="C111" i="15" s="1"/>
  <c r="AA112" i="15" a="1"/>
  <c r="AA112" i="15" s="1"/>
  <c r="S112" i="15" a="1"/>
  <c r="S112" i="15" s="1"/>
  <c r="K112" i="15" a="1"/>
  <c r="K112" i="15" s="1"/>
  <c r="C112" i="15" a="1"/>
  <c r="C112" i="15" s="1"/>
  <c r="AE113" i="15" a="1"/>
  <c r="AE113" i="15" s="1"/>
  <c r="AA113" i="15" a="1"/>
  <c r="AA113" i="15" s="1"/>
  <c r="W113" i="15" a="1"/>
  <c r="W113" i="15" s="1"/>
  <c r="S113" i="15" a="1"/>
  <c r="S113" i="15" s="1"/>
  <c r="O113" i="15" a="1"/>
  <c r="O113" i="15" s="1"/>
  <c r="G113" i="15" a="1"/>
  <c r="G113" i="15" s="1"/>
  <c r="C113" i="15" a="1"/>
  <c r="C113" i="15" s="1"/>
  <c r="AD111" i="15" a="1"/>
  <c r="AD111" i="15" s="1"/>
  <c r="Z111" i="15" a="1"/>
  <c r="Z111" i="15" s="1"/>
  <c r="V111" i="15" a="1"/>
  <c r="V111" i="15" s="1"/>
  <c r="R111" i="15" a="1"/>
  <c r="R111" i="15" s="1"/>
  <c r="J111" i="15" a="1"/>
  <c r="J111" i="15" s="1"/>
  <c r="F111" i="15" a="1"/>
  <c r="F111" i="15" s="1"/>
  <c r="J112" i="15" a="1"/>
  <c r="J112" i="15" s="1"/>
  <c r="R112" i="15" a="1"/>
  <c r="R112" i="15" s="1"/>
  <c r="Z112" i="15" a="1"/>
  <c r="Z112" i="15" s="1"/>
  <c r="AH108" i="13"/>
  <c r="AE12" i="13"/>
  <c r="O12" i="13"/>
  <c r="G12" i="13"/>
  <c r="AD12" i="13"/>
  <c r="V12" i="13"/>
  <c r="N12" i="13"/>
  <c r="W12" i="13"/>
  <c r="F12" i="13"/>
  <c r="D12" i="13"/>
  <c r="AH109" i="13"/>
  <c r="D111" i="13" a="1"/>
  <c r="D111" i="13" s="1"/>
  <c r="AB111" i="13" a="1"/>
  <c r="AB111" i="13" s="1"/>
  <c r="E113" i="13" a="1"/>
  <c r="E113" i="13" s="1"/>
  <c r="AC113" i="13" a="1"/>
  <c r="AC113" i="13" s="1"/>
  <c r="AG12" i="13"/>
  <c r="E112" i="13" a="1"/>
  <c r="E112" i="13" s="1"/>
  <c r="AC112" i="13" a="1"/>
  <c r="AC112" i="13" s="1"/>
  <c r="I12" i="13"/>
  <c r="AF112" i="13" a="1"/>
  <c r="AF112" i="13" s="1"/>
  <c r="AB112" i="13" a="1"/>
  <c r="AB112" i="13" s="1"/>
  <c r="X112" i="13" a="1"/>
  <c r="X112" i="13" s="1"/>
  <c r="T112" i="13" a="1"/>
  <c r="T112" i="13" s="1"/>
  <c r="P112" i="13" a="1"/>
  <c r="P112" i="13" s="1"/>
  <c r="L112" i="13" a="1"/>
  <c r="L112" i="13" s="1"/>
  <c r="H112" i="13" a="1"/>
  <c r="H112" i="13" s="1"/>
  <c r="D112" i="13" a="1"/>
  <c r="D112" i="13" s="1"/>
  <c r="G111" i="13" a="1"/>
  <c r="G111" i="13" s="1"/>
  <c r="W113" i="13" a="1"/>
  <c r="W113" i="13" s="1"/>
  <c r="S113" i="13" a="1"/>
  <c r="S113" i="13" s="1"/>
  <c r="O113" i="13" a="1"/>
  <c r="O113" i="13" s="1"/>
  <c r="G113" i="13" a="1"/>
  <c r="G113" i="13" s="1"/>
  <c r="C113" i="13" a="1"/>
  <c r="C113" i="13" s="1"/>
  <c r="Z111" i="13" a="1"/>
  <c r="Z111" i="13" s="1"/>
  <c r="R111" i="13" a="1"/>
  <c r="R111" i="13" s="1"/>
  <c r="J111" i="13" a="1"/>
  <c r="J111" i="13" s="1"/>
  <c r="AF113" i="13" a="1"/>
  <c r="AF113" i="13" s="1"/>
  <c r="AB113" i="13" a="1"/>
  <c r="AB113" i="13" s="1"/>
  <c r="X113" i="13" a="1"/>
  <c r="X113" i="13" s="1"/>
  <c r="T113" i="13" a="1"/>
  <c r="T113" i="13" s="1"/>
  <c r="P113" i="13" a="1"/>
  <c r="P113" i="13" s="1"/>
  <c r="L113" i="13" a="1"/>
  <c r="L113" i="13" s="1"/>
  <c r="H113" i="13" a="1"/>
  <c r="H113" i="13" s="1"/>
  <c r="D113" i="13" a="1"/>
  <c r="D113" i="13" s="1"/>
  <c r="AE111" i="13" a="1"/>
  <c r="AE111" i="13" s="1"/>
  <c r="AA111" i="13" a="1"/>
  <c r="AA111" i="13" s="1"/>
  <c r="W111" i="13" a="1"/>
  <c r="W111" i="13" s="1"/>
  <c r="S111" i="13" a="1"/>
  <c r="S111" i="13" s="1"/>
  <c r="O111" i="13" a="1"/>
  <c r="O111" i="13" s="1"/>
  <c r="K111" i="13" a="1"/>
  <c r="K111" i="13" s="1"/>
  <c r="C111" i="13" a="1"/>
  <c r="C111" i="13" s="1"/>
  <c r="AA113" i="13" a="1"/>
  <c r="AA113" i="13" s="1"/>
  <c r="AD111" i="13" a="1"/>
  <c r="AD111" i="13" s="1"/>
  <c r="N111" i="13" a="1"/>
  <c r="N111" i="13" s="1"/>
  <c r="AE112" i="13" a="1"/>
  <c r="AE112" i="13" s="1"/>
  <c r="AA112" i="13" a="1"/>
  <c r="AA112" i="13" s="1"/>
  <c r="W112" i="13" a="1"/>
  <c r="W112" i="13" s="1"/>
  <c r="S112" i="13" a="1"/>
  <c r="S112" i="13" s="1"/>
  <c r="O112" i="13" a="1"/>
  <c r="O112" i="13" s="1"/>
  <c r="K112" i="13" a="1"/>
  <c r="K112" i="13" s="1"/>
  <c r="G112" i="13" a="1"/>
  <c r="G112" i="13" s="1"/>
  <c r="C112" i="13" a="1"/>
  <c r="C112" i="13" s="1"/>
  <c r="AE113" i="13" a="1"/>
  <c r="AE113" i="13" s="1"/>
  <c r="K113" i="13" a="1"/>
  <c r="K113" i="13" s="1"/>
  <c r="V111" i="13" a="1"/>
  <c r="V111" i="13" s="1"/>
  <c r="F111" i="13" a="1"/>
  <c r="F111" i="13" s="1"/>
  <c r="F112" i="13" a="1"/>
  <c r="F112" i="13" s="1"/>
  <c r="V112" i="13" a="1"/>
  <c r="V112" i="13" s="1"/>
  <c r="AA10" i="13"/>
  <c r="K12" i="13"/>
  <c r="C10" i="13"/>
  <c r="H12" i="13"/>
  <c r="P12" i="13"/>
  <c r="X12" i="13"/>
  <c r="AF12" i="13"/>
  <c r="L12" i="13"/>
  <c r="I112" i="13" a="1"/>
  <c r="I112" i="13" s="1"/>
  <c r="Q112" i="13" a="1"/>
  <c r="Q112" i="13" s="1"/>
  <c r="Y112" i="13" a="1"/>
  <c r="Y112" i="13" s="1"/>
  <c r="AG112" i="13" a="1"/>
  <c r="AG112" i="13" s="1"/>
  <c r="R12" i="13"/>
  <c r="L111" i="13" a="1"/>
  <c r="L111" i="13" s="1"/>
  <c r="M113" i="13" a="1"/>
  <c r="M113" i="13" s="1"/>
  <c r="S12" i="13"/>
  <c r="M112" i="13" a="1"/>
  <c r="M112" i="13" s="1"/>
  <c r="T12" i="13"/>
  <c r="M111" i="13" a="1"/>
  <c r="M111" i="13" s="1"/>
  <c r="U111" i="13" a="1"/>
  <c r="U111" i="13" s="1"/>
  <c r="F113" i="13" a="1"/>
  <c r="F113" i="13" s="1"/>
  <c r="V113" i="13" a="1"/>
  <c r="V113" i="13" s="1"/>
  <c r="J12" i="13"/>
  <c r="N112" i="13" a="1"/>
  <c r="N112" i="13" s="1"/>
  <c r="AI44" i="13"/>
  <c r="AI64" i="13" s="1" a="1"/>
  <c r="AI64" i="13" s="1"/>
  <c r="H111" i="13" a="1"/>
  <c r="H111" i="13" s="1"/>
  <c r="X111" i="13" a="1"/>
  <c r="X111" i="13" s="1"/>
  <c r="I113" i="13" a="1"/>
  <c r="I113" i="13" s="1"/>
  <c r="AG113" i="13" a="1"/>
  <c r="AG113" i="13" s="1"/>
  <c r="AF10" i="13"/>
  <c r="M12" i="13"/>
  <c r="I111" i="13" a="1"/>
  <c r="I111" i="13" s="1"/>
  <c r="Q111" i="13" a="1"/>
  <c r="Q111" i="13" s="1"/>
  <c r="Y111" i="13" a="1"/>
  <c r="Y111" i="13" s="1"/>
  <c r="AG111" i="13" a="1"/>
  <c r="AG111" i="13" s="1"/>
  <c r="J113" i="13" a="1"/>
  <c r="J113" i="13" s="1"/>
  <c r="R113" i="13" a="1"/>
  <c r="R113" i="13" s="1"/>
  <c r="Z113" i="13" a="1"/>
  <c r="Z113" i="13" s="1"/>
  <c r="AC12" i="13"/>
  <c r="T111" i="13" a="1"/>
  <c r="T111" i="13" s="1"/>
  <c r="E12" i="13"/>
  <c r="U112" i="13" a="1"/>
  <c r="U112" i="13" s="1"/>
  <c r="E111" i="13" a="1"/>
  <c r="E111" i="13" s="1"/>
  <c r="AC111" i="13" a="1"/>
  <c r="AC111" i="13" s="1"/>
  <c r="N113" i="13" a="1"/>
  <c r="N113" i="13" s="1"/>
  <c r="U12" i="13"/>
  <c r="AD112" i="13" a="1"/>
  <c r="AD112" i="13" s="1"/>
  <c r="Y12" i="13"/>
  <c r="P111" i="13" a="1"/>
  <c r="P111" i="13" s="1"/>
  <c r="AF111" i="13" a="1"/>
  <c r="AF111" i="13" s="1"/>
  <c r="Q113" i="13" a="1"/>
  <c r="Q113" i="13" s="1"/>
  <c r="Y113" i="13" a="1"/>
  <c r="Y113" i="13" s="1"/>
  <c r="C12" i="13"/>
  <c r="Q12" i="13"/>
  <c r="AB12" i="13"/>
  <c r="AH110" i="13"/>
  <c r="J112" i="13" a="1"/>
  <c r="J112" i="13" s="1"/>
  <c r="R112" i="13" a="1"/>
  <c r="R112" i="13" s="1"/>
  <c r="Z112" i="13" a="1"/>
  <c r="Z112" i="13" s="1"/>
  <c r="AH108" i="14"/>
  <c r="AH109" i="14"/>
  <c r="AC112" i="14" a="1"/>
  <c r="AC112" i="14" s="1"/>
  <c r="U111" i="14" a="1"/>
  <c r="U111" i="14" s="1"/>
  <c r="N113" i="14" a="1"/>
  <c r="N113" i="14" s="1"/>
  <c r="V112" i="14" a="1"/>
  <c r="V112" i="14" s="1"/>
  <c r="AF111" i="14" a="1"/>
  <c r="AF111" i="14" s="1"/>
  <c r="AG113" i="14" a="1"/>
  <c r="AG113" i="14" s="1"/>
  <c r="AF10" i="14"/>
  <c r="I112" i="14" a="1"/>
  <c r="I112" i="14" s="1"/>
  <c r="Q112" i="14" a="1"/>
  <c r="Q112" i="14" s="1"/>
  <c r="Y112" i="14" a="1"/>
  <c r="Y112" i="14" s="1"/>
  <c r="AG112" i="14" a="1"/>
  <c r="AG112" i="14" s="1"/>
  <c r="U112" i="14" a="1"/>
  <c r="U112" i="14" s="1"/>
  <c r="M111" i="14" a="1"/>
  <c r="M111" i="14" s="1"/>
  <c r="V113" i="14" a="1"/>
  <c r="V113" i="14" s="1"/>
  <c r="AH110" i="14"/>
  <c r="N112" i="14" a="1"/>
  <c r="N112" i="14" s="1"/>
  <c r="P111" i="14" a="1"/>
  <c r="P111" i="14" s="1"/>
  <c r="Q113" i="14" a="1"/>
  <c r="Q113" i="14" s="1"/>
  <c r="I111" i="14" a="1"/>
  <c r="I111" i="14" s="1"/>
  <c r="Q111" i="14" a="1"/>
  <c r="Q111" i="14" s="1"/>
  <c r="Y111" i="14" a="1"/>
  <c r="Y111" i="14" s="1"/>
  <c r="AG111" i="14" a="1"/>
  <c r="AG111" i="14" s="1"/>
  <c r="J113" i="14" a="1"/>
  <c r="J113" i="14" s="1"/>
  <c r="R113" i="14" a="1"/>
  <c r="R113" i="14" s="1"/>
  <c r="E112" i="14" a="1"/>
  <c r="E112" i="14" s="1"/>
  <c r="M112" i="14" a="1"/>
  <c r="M112" i="14" s="1"/>
  <c r="E111" i="14" a="1"/>
  <c r="E111" i="14" s="1"/>
  <c r="AC111" i="14" a="1"/>
  <c r="AC111" i="14" s="1"/>
  <c r="F113" i="14" a="1"/>
  <c r="F113" i="14" s="1"/>
  <c r="F112" i="14" a="1"/>
  <c r="F112" i="14" s="1"/>
  <c r="H111" i="14" a="1"/>
  <c r="H111" i="14" s="1"/>
  <c r="X111" i="14" a="1"/>
  <c r="X111" i="14" s="1"/>
  <c r="I113" i="14" a="1"/>
  <c r="I113" i="14" s="1"/>
  <c r="AF112" i="14" a="1"/>
  <c r="AF112" i="14" s="1"/>
  <c r="AB112" i="14" a="1"/>
  <c r="AB112" i="14" s="1"/>
  <c r="X112" i="14" a="1"/>
  <c r="X112" i="14" s="1"/>
  <c r="T112" i="14" a="1"/>
  <c r="T112" i="14" s="1"/>
  <c r="P112" i="14" a="1"/>
  <c r="P112" i="14" s="1"/>
  <c r="L112" i="14" a="1"/>
  <c r="L112" i="14" s="1"/>
  <c r="H112" i="14" a="1"/>
  <c r="H112" i="14" s="1"/>
  <c r="D112" i="14" a="1"/>
  <c r="D112" i="14" s="1"/>
  <c r="AF113" i="14" a="1"/>
  <c r="AF113" i="14" s="1"/>
  <c r="AB113" i="14" a="1"/>
  <c r="AB113" i="14" s="1"/>
  <c r="X113" i="14" a="1"/>
  <c r="X113" i="14" s="1"/>
  <c r="T113" i="14" a="1"/>
  <c r="T113" i="14" s="1"/>
  <c r="P113" i="14" a="1"/>
  <c r="P113" i="14" s="1"/>
  <c r="L113" i="14" a="1"/>
  <c r="L113" i="14" s="1"/>
  <c r="H113" i="14" a="1"/>
  <c r="H113" i="14" s="1"/>
  <c r="D113" i="14" a="1"/>
  <c r="D113" i="14" s="1"/>
  <c r="AE111" i="14" a="1"/>
  <c r="AE111" i="14" s="1"/>
  <c r="AA111" i="14" a="1"/>
  <c r="AA111" i="14" s="1"/>
  <c r="W111" i="14" a="1"/>
  <c r="W111" i="14" s="1"/>
  <c r="S111" i="14" a="1"/>
  <c r="S111" i="14" s="1"/>
  <c r="O111" i="14" a="1"/>
  <c r="O111" i="14" s="1"/>
  <c r="K111" i="14" a="1"/>
  <c r="K111" i="14" s="1"/>
  <c r="G111" i="14" a="1"/>
  <c r="G111" i="14" s="1"/>
  <c r="C111" i="14" a="1"/>
  <c r="C111" i="14" s="1"/>
  <c r="AE112" i="14" a="1"/>
  <c r="AE112" i="14" s="1"/>
  <c r="AA112" i="14" a="1"/>
  <c r="AA112" i="14" s="1"/>
  <c r="W112" i="14" a="1"/>
  <c r="W112" i="14" s="1"/>
  <c r="S112" i="14" a="1"/>
  <c r="S112" i="14" s="1"/>
  <c r="O112" i="14" a="1"/>
  <c r="O112" i="14" s="1"/>
  <c r="K112" i="14" a="1"/>
  <c r="K112" i="14" s="1"/>
  <c r="G112" i="14" a="1"/>
  <c r="G112" i="14" s="1"/>
  <c r="C112" i="14" a="1"/>
  <c r="C112" i="14" s="1"/>
  <c r="AE113" i="14" a="1"/>
  <c r="AE113" i="14" s="1"/>
  <c r="AA113" i="14" a="1"/>
  <c r="AA113" i="14" s="1"/>
  <c r="W113" i="14" a="1"/>
  <c r="W113" i="14" s="1"/>
  <c r="S113" i="14" a="1"/>
  <c r="S113" i="14" s="1"/>
  <c r="O113" i="14" a="1"/>
  <c r="O113" i="14" s="1"/>
  <c r="K113" i="14" a="1"/>
  <c r="K113" i="14" s="1"/>
  <c r="G113" i="14" a="1"/>
  <c r="G113" i="14" s="1"/>
  <c r="C113" i="14" a="1"/>
  <c r="C113" i="14" s="1"/>
  <c r="AD111" i="14" a="1"/>
  <c r="AD111" i="14" s="1"/>
  <c r="Z111" i="14" a="1"/>
  <c r="Z111" i="14" s="1"/>
  <c r="V111" i="14" a="1"/>
  <c r="V111" i="14" s="1"/>
  <c r="R111" i="14" a="1"/>
  <c r="R111" i="14" s="1"/>
  <c r="N111" i="14" a="1"/>
  <c r="N111" i="14" s="1"/>
  <c r="J111" i="14" a="1"/>
  <c r="J111" i="14" s="1"/>
  <c r="F111" i="14" a="1"/>
  <c r="F111" i="14" s="1"/>
  <c r="X10" i="14"/>
  <c r="U12" i="14"/>
  <c r="M12" i="14"/>
  <c r="AC12" i="14"/>
  <c r="E12" i="14"/>
  <c r="D12" i="14"/>
  <c r="T12" i="14"/>
  <c r="AI44" i="14"/>
  <c r="AI64" i="14" s="1" a="1"/>
  <c r="AI64" i="14" s="1"/>
  <c r="J112" i="14" a="1"/>
  <c r="J112" i="14" s="1"/>
  <c r="R112" i="14" a="1"/>
  <c r="R112" i="14" s="1"/>
  <c r="Z112" i="14" a="1"/>
  <c r="Z112" i="14" s="1"/>
  <c r="AH108" i="12"/>
  <c r="AH109" i="12"/>
  <c r="U12" i="12"/>
  <c r="AC12" i="12"/>
  <c r="M12" i="12"/>
  <c r="E12" i="12"/>
  <c r="T12" i="12"/>
  <c r="AA10" i="12"/>
  <c r="Z12" i="12"/>
  <c r="E111" i="12" a="1"/>
  <c r="E111" i="12" s="1"/>
  <c r="AC111" i="12" a="1"/>
  <c r="AC111" i="12" s="1"/>
  <c r="F113" i="12" a="1"/>
  <c r="F113" i="12" s="1"/>
  <c r="AD113" i="12" a="1"/>
  <c r="AD113" i="12" s="1"/>
  <c r="S10" i="12"/>
  <c r="F12" i="12"/>
  <c r="N12" i="12"/>
  <c r="V12" i="12"/>
  <c r="K12" i="12"/>
  <c r="N112" i="12" a="1"/>
  <c r="N112" i="12" s="1"/>
  <c r="V112" i="12" a="1"/>
  <c r="V112" i="12" s="1"/>
  <c r="G12" i="12"/>
  <c r="O12" i="12"/>
  <c r="W12" i="12"/>
  <c r="AB12" i="12"/>
  <c r="H111" i="12" a="1"/>
  <c r="H111" i="12" s="1"/>
  <c r="X111" i="12" a="1"/>
  <c r="X111" i="12" s="1"/>
  <c r="AF111" i="12" a="1"/>
  <c r="AF111" i="12" s="1"/>
  <c r="Q113" i="12" a="1"/>
  <c r="Q113" i="12" s="1"/>
  <c r="Y113" i="12" a="1"/>
  <c r="Y113" i="12" s="1"/>
  <c r="AG113" i="12" a="1"/>
  <c r="AG113" i="12" s="1"/>
  <c r="C10" i="12"/>
  <c r="H12" i="12"/>
  <c r="P12" i="12"/>
  <c r="X12" i="12"/>
  <c r="AF12" i="12"/>
  <c r="I112" i="12" a="1"/>
  <c r="I112" i="12" s="1"/>
  <c r="Q112" i="12" a="1"/>
  <c r="Q112" i="12" s="1"/>
  <c r="Y112" i="12" a="1"/>
  <c r="Y112" i="12" s="1"/>
  <c r="AG112" i="12" a="1"/>
  <c r="AG112" i="12" s="1"/>
  <c r="D12" i="12"/>
  <c r="AI44" i="12"/>
  <c r="AI64" i="12" s="1" a="1"/>
  <c r="AI64" i="12" s="1"/>
  <c r="Y12" i="12"/>
  <c r="U111" i="12" a="1"/>
  <c r="U111" i="12" s="1"/>
  <c r="V113" i="12" a="1"/>
  <c r="V113" i="12" s="1"/>
  <c r="AD12" i="12"/>
  <c r="AH110" i="12"/>
  <c r="F112" i="12" a="1"/>
  <c r="F112" i="12" s="1"/>
  <c r="AE12" i="12"/>
  <c r="P111" i="12" a="1"/>
  <c r="P111" i="12" s="1"/>
  <c r="I111" i="12" a="1"/>
  <c r="I111" i="12" s="1"/>
  <c r="Q111" i="12" a="1"/>
  <c r="Q111" i="12" s="1"/>
  <c r="Y111" i="12" a="1"/>
  <c r="Y111" i="12" s="1"/>
  <c r="AG111" i="12" a="1"/>
  <c r="AG111" i="12" s="1"/>
  <c r="J113" i="12" a="1"/>
  <c r="J113" i="12" s="1"/>
  <c r="R113" i="12" a="1"/>
  <c r="R113" i="12" s="1"/>
  <c r="I12" i="12"/>
  <c r="J12" i="12"/>
  <c r="M111" i="12" a="1"/>
  <c r="M111" i="12" s="1"/>
  <c r="N113" i="12" a="1"/>
  <c r="N113" i="12" s="1"/>
  <c r="L12" i="12"/>
  <c r="C12" i="12"/>
  <c r="AF112" i="12" a="1"/>
  <c r="AF112" i="12" s="1"/>
  <c r="AB112" i="12" a="1"/>
  <c r="AB112" i="12" s="1"/>
  <c r="X112" i="12" a="1"/>
  <c r="X112" i="12" s="1"/>
  <c r="T112" i="12" a="1"/>
  <c r="T112" i="12" s="1"/>
  <c r="P112" i="12" a="1"/>
  <c r="P112" i="12" s="1"/>
  <c r="L112" i="12" a="1"/>
  <c r="L112" i="12" s="1"/>
  <c r="H112" i="12" a="1"/>
  <c r="H112" i="12" s="1"/>
  <c r="D112" i="12" a="1"/>
  <c r="D112" i="12" s="1"/>
  <c r="AF113" i="12" a="1"/>
  <c r="AF113" i="12" s="1"/>
  <c r="AB113" i="12" a="1"/>
  <c r="AB113" i="12" s="1"/>
  <c r="X113" i="12" a="1"/>
  <c r="X113" i="12" s="1"/>
  <c r="T113" i="12" a="1"/>
  <c r="T113" i="12" s="1"/>
  <c r="P113" i="12" a="1"/>
  <c r="P113" i="12" s="1"/>
  <c r="L113" i="12" a="1"/>
  <c r="L113" i="12" s="1"/>
  <c r="H113" i="12" a="1"/>
  <c r="H113" i="12" s="1"/>
  <c r="D113" i="12" a="1"/>
  <c r="D113" i="12" s="1"/>
  <c r="AE111" i="12" a="1"/>
  <c r="AE111" i="12" s="1"/>
  <c r="AA111" i="12" a="1"/>
  <c r="AA111" i="12" s="1"/>
  <c r="W111" i="12" a="1"/>
  <c r="W111" i="12" s="1"/>
  <c r="S111" i="12" a="1"/>
  <c r="S111" i="12" s="1"/>
  <c r="O111" i="12" a="1"/>
  <c r="O111" i="12" s="1"/>
  <c r="K111" i="12" a="1"/>
  <c r="K111" i="12" s="1"/>
  <c r="G111" i="12" a="1"/>
  <c r="G111" i="12" s="1"/>
  <c r="C111" i="12" a="1"/>
  <c r="C111" i="12" s="1"/>
  <c r="AE112" i="12" a="1"/>
  <c r="AE112" i="12" s="1"/>
  <c r="AA112" i="12" a="1"/>
  <c r="AA112" i="12" s="1"/>
  <c r="W112" i="12" a="1"/>
  <c r="W112" i="12" s="1"/>
  <c r="S112" i="12" a="1"/>
  <c r="S112" i="12" s="1"/>
  <c r="O112" i="12" a="1"/>
  <c r="O112" i="12" s="1"/>
  <c r="K112" i="12" a="1"/>
  <c r="K112" i="12" s="1"/>
  <c r="G112" i="12" a="1"/>
  <c r="G112" i="12" s="1"/>
  <c r="C112" i="12" a="1"/>
  <c r="C112" i="12" s="1"/>
  <c r="AE113" i="12" a="1"/>
  <c r="AE113" i="12" s="1"/>
  <c r="AA113" i="12" a="1"/>
  <c r="AA113" i="12" s="1"/>
  <c r="W113" i="12" a="1"/>
  <c r="W113" i="12" s="1"/>
  <c r="S113" i="12" a="1"/>
  <c r="S113" i="12" s="1"/>
  <c r="O113" i="12" a="1"/>
  <c r="O113" i="12" s="1"/>
  <c r="K113" i="12" a="1"/>
  <c r="K113" i="12" s="1"/>
  <c r="G113" i="12" a="1"/>
  <c r="G113" i="12" s="1"/>
  <c r="C113" i="12" a="1"/>
  <c r="C113" i="12" s="1"/>
  <c r="AD111" i="12" a="1"/>
  <c r="AD111" i="12" s="1"/>
  <c r="Z111" i="12" a="1"/>
  <c r="Z111" i="12" s="1"/>
  <c r="V111" i="12" a="1"/>
  <c r="V111" i="12" s="1"/>
  <c r="R111" i="12" a="1"/>
  <c r="R111" i="12" s="1"/>
  <c r="N111" i="12" a="1"/>
  <c r="N111" i="12" s="1"/>
  <c r="J111" i="12" a="1"/>
  <c r="J111" i="12" s="1"/>
  <c r="F111" i="12" a="1"/>
  <c r="F111" i="12" s="1"/>
  <c r="J112" i="12" a="1"/>
  <c r="J112" i="12" s="1"/>
  <c r="R112" i="12" a="1"/>
  <c r="R112" i="12" s="1"/>
  <c r="Z112" i="12" a="1"/>
  <c r="Z112" i="12" s="1"/>
  <c r="AH108" i="11"/>
  <c r="D111" i="11" a="1"/>
  <c r="D111" i="11" s="1"/>
  <c r="T111" i="11" a="1"/>
  <c r="T111" i="11" s="1"/>
  <c r="E113" i="11" a="1"/>
  <c r="E113" i="11" s="1"/>
  <c r="U113" i="11" a="1"/>
  <c r="U113" i="11" s="1"/>
  <c r="P10" i="11"/>
  <c r="AF10" i="11"/>
  <c r="Q12" i="11"/>
  <c r="E112" i="11" a="1"/>
  <c r="E112" i="11" s="1"/>
  <c r="U112" i="11" a="1"/>
  <c r="U112" i="11" s="1"/>
  <c r="Y113" i="11" a="1"/>
  <c r="Y113" i="11" s="1"/>
  <c r="AG12" i="11"/>
  <c r="H111" i="11" a="1"/>
  <c r="H111" i="11" s="1"/>
  <c r="X111" i="11" a="1"/>
  <c r="X111" i="11" s="1"/>
  <c r="I113" i="11" a="1"/>
  <c r="I113" i="11" s="1"/>
  <c r="AG112" i="11" a="1"/>
  <c r="AG112" i="11" s="1"/>
  <c r="I12" i="11"/>
  <c r="AI64" i="11" a="1"/>
  <c r="AI64" i="11" s="1"/>
  <c r="I112" i="11" a="1"/>
  <c r="I112" i="11" s="1"/>
  <c r="Y112" i="11" a="1"/>
  <c r="Y112" i="11" s="1"/>
  <c r="AC113" i="11" a="1"/>
  <c r="AC113" i="11" s="1"/>
  <c r="Q112" i="11" a="1"/>
  <c r="Q112" i="11" s="1"/>
  <c r="H10" i="11"/>
  <c r="X10" i="11"/>
  <c r="AF112" i="11" a="1"/>
  <c r="AF112" i="11" s="1"/>
  <c r="L111" i="11" a="1"/>
  <c r="L111" i="11" s="1"/>
  <c r="AB111" i="11" a="1"/>
  <c r="AB111" i="11" s="1"/>
  <c r="M113" i="11" a="1"/>
  <c r="M113" i="11" s="1"/>
  <c r="AH110" i="11"/>
  <c r="Y12" i="11"/>
  <c r="AH109" i="11"/>
  <c r="AC112" i="11" a="1"/>
  <c r="AC112" i="11" s="1"/>
  <c r="E111" i="11" a="1"/>
  <c r="E111" i="11" s="1"/>
  <c r="I111" i="11" a="1"/>
  <c r="I111" i="11" s="1"/>
  <c r="M111" i="11" a="1"/>
  <c r="M111" i="11" s="1"/>
  <c r="Q111" i="11" a="1"/>
  <c r="Q111" i="11" s="1"/>
  <c r="U111" i="11" a="1"/>
  <c r="U111" i="11" s="1"/>
  <c r="Y111" i="11" a="1"/>
  <c r="Y111" i="11" s="1"/>
  <c r="AC111" i="11" a="1"/>
  <c r="AC111" i="11" s="1"/>
  <c r="AG111" i="11" a="1"/>
  <c r="AG111" i="11" s="1"/>
  <c r="F113" i="11" a="1"/>
  <c r="F113" i="11" s="1"/>
  <c r="J113" i="11" a="1"/>
  <c r="J113" i="11" s="1"/>
  <c r="N113" i="11" a="1"/>
  <c r="N113" i="11" s="1"/>
  <c r="R113" i="11" a="1"/>
  <c r="R113" i="11" s="1"/>
  <c r="V113" i="11" a="1"/>
  <c r="V113" i="11" s="1"/>
  <c r="Z113" i="11" a="1"/>
  <c r="Z113" i="11" s="1"/>
  <c r="AD113" i="11" a="1"/>
  <c r="AD113" i="11" s="1"/>
  <c r="D12" i="11"/>
  <c r="L12" i="11"/>
  <c r="T12" i="11"/>
  <c r="AB12" i="11"/>
  <c r="F112" i="11" a="1"/>
  <c r="F112" i="11" s="1"/>
  <c r="J112" i="11" a="1"/>
  <c r="J112" i="11" s="1"/>
  <c r="N112" i="11" a="1"/>
  <c r="N112" i="11" s="1"/>
  <c r="R112" i="11" a="1"/>
  <c r="R112" i="11" s="1"/>
  <c r="V112" i="11" a="1"/>
  <c r="V112" i="11" s="1"/>
  <c r="Z112" i="11" a="1"/>
  <c r="Z112" i="11" s="1"/>
  <c r="AD112" i="11" a="1"/>
  <c r="AD112" i="11" s="1"/>
  <c r="F111" i="11" a="1"/>
  <c r="F111" i="11" s="1"/>
  <c r="J111" i="11" a="1"/>
  <c r="J111" i="11" s="1"/>
  <c r="N111" i="11" a="1"/>
  <c r="N111" i="11" s="1"/>
  <c r="R111" i="11" a="1"/>
  <c r="R111" i="11" s="1"/>
  <c r="V111" i="11" a="1"/>
  <c r="V111" i="11" s="1"/>
  <c r="Z111" i="11" a="1"/>
  <c r="Z111" i="11" s="1"/>
  <c r="AD111" i="11" a="1"/>
  <c r="AD111" i="11" s="1"/>
  <c r="C113" i="11" a="1"/>
  <c r="C113" i="11" s="1"/>
  <c r="G113" i="11" a="1"/>
  <c r="G113" i="11" s="1"/>
  <c r="K113" i="11" a="1"/>
  <c r="K113" i="11" s="1"/>
  <c r="O113" i="11" a="1"/>
  <c r="O113" i="11" s="1"/>
  <c r="S113" i="11" a="1"/>
  <c r="S113" i="11" s="1"/>
  <c r="W113" i="11" a="1"/>
  <c r="W113" i="11" s="1"/>
  <c r="AA113" i="11" a="1"/>
  <c r="AA113" i="11" s="1"/>
  <c r="AE113" i="11" a="1"/>
  <c r="AE113" i="11" s="1"/>
  <c r="C112" i="11" a="1"/>
  <c r="C112" i="11" s="1"/>
  <c r="G112" i="11" a="1"/>
  <c r="G112" i="11" s="1"/>
  <c r="K112" i="11" a="1"/>
  <c r="K112" i="11" s="1"/>
  <c r="O112" i="11" a="1"/>
  <c r="O112" i="11" s="1"/>
  <c r="S112" i="11" a="1"/>
  <c r="S112" i="11" s="1"/>
  <c r="W112" i="11" a="1"/>
  <c r="W112" i="11" s="1"/>
  <c r="AA112" i="11" a="1"/>
  <c r="AA112" i="11" s="1"/>
  <c r="AE112" i="11" a="1"/>
  <c r="AE112" i="11" s="1"/>
  <c r="C111" i="11" a="1"/>
  <c r="C111" i="11" s="1"/>
  <c r="G111" i="11" a="1"/>
  <c r="G111" i="11" s="1"/>
  <c r="K111" i="11" a="1"/>
  <c r="K111" i="11" s="1"/>
  <c r="O111" i="11" a="1"/>
  <c r="O111" i="11" s="1"/>
  <c r="S111" i="11" a="1"/>
  <c r="S111" i="11" s="1"/>
  <c r="W111" i="11" a="1"/>
  <c r="W111" i="11" s="1"/>
  <c r="AA111" i="11" a="1"/>
  <c r="AA111" i="11" s="1"/>
  <c r="AE111" i="11" a="1"/>
  <c r="AE111" i="11" s="1"/>
  <c r="D113" i="11" a="1"/>
  <c r="D113" i="11" s="1"/>
  <c r="H113" i="11" a="1"/>
  <c r="H113" i="11" s="1"/>
  <c r="L113" i="11" a="1"/>
  <c r="L113" i="11" s="1"/>
  <c r="P113" i="11" a="1"/>
  <c r="P113" i="11" s="1"/>
  <c r="T113" i="11" a="1"/>
  <c r="T113" i="11" s="1"/>
  <c r="X113" i="11" a="1"/>
  <c r="X113" i="11" s="1"/>
  <c r="AB113" i="11" a="1"/>
  <c r="AB113" i="11" s="1"/>
  <c r="AF113" i="11" a="1"/>
  <c r="AF113" i="11" s="1"/>
  <c r="D112" i="11" a="1"/>
  <c r="D112" i="11" s="1"/>
  <c r="H112" i="11" a="1"/>
  <c r="H112" i="11" s="1"/>
  <c r="L112" i="11" a="1"/>
  <c r="L112" i="11" s="1"/>
  <c r="P112" i="11" a="1"/>
  <c r="P112" i="11" s="1"/>
  <c r="T112" i="11" a="1"/>
  <c r="T112" i="11" s="1"/>
  <c r="X112" i="11" a="1"/>
  <c r="X112" i="11" s="1"/>
  <c r="AB112" i="11" a="1"/>
  <c r="AB112" i="11" s="1"/>
  <c r="AH108" i="10"/>
  <c r="AH109" i="10"/>
  <c r="D12" i="10"/>
  <c r="U111" i="10" a="1"/>
  <c r="U111" i="10" s="1"/>
  <c r="V113" i="10" a="1"/>
  <c r="V113" i="10" s="1"/>
  <c r="V12" i="10"/>
  <c r="V112" i="10" a="1"/>
  <c r="V112" i="10" s="1"/>
  <c r="O12" i="10"/>
  <c r="L12" i="10"/>
  <c r="H111" i="10" a="1"/>
  <c r="H111" i="10" s="1"/>
  <c r="Y113" i="10" a="1"/>
  <c r="Y113" i="10" s="1"/>
  <c r="X12" i="10"/>
  <c r="I112" i="10" a="1"/>
  <c r="I112" i="10" s="1"/>
  <c r="Q112" i="10" a="1"/>
  <c r="Q112" i="10" s="1"/>
  <c r="Y112" i="10" a="1"/>
  <c r="Y112" i="10" s="1"/>
  <c r="AG112" i="10" a="1"/>
  <c r="AG112" i="10" s="1"/>
  <c r="M12" i="10"/>
  <c r="U12" i="10"/>
  <c r="AC12" i="10"/>
  <c r="E12" i="10"/>
  <c r="C10" i="10"/>
  <c r="AI44" i="10"/>
  <c r="AI64" i="10" s="1" a="1"/>
  <c r="AI64" i="10" s="1"/>
  <c r="I12" i="10"/>
  <c r="Y12" i="10"/>
  <c r="J12" i="10"/>
  <c r="E111" i="10" a="1"/>
  <c r="E111" i="10" s="1"/>
  <c r="AC111" i="10" a="1"/>
  <c r="AC111" i="10" s="1"/>
  <c r="F113" i="10" a="1"/>
  <c r="F113" i="10" s="1"/>
  <c r="AD113" i="10" a="1"/>
  <c r="AD113" i="10" s="1"/>
  <c r="F12" i="10"/>
  <c r="N12" i="10"/>
  <c r="K12" i="10"/>
  <c r="AA12" i="10"/>
  <c r="AH110" i="10"/>
  <c r="F112" i="10" a="1"/>
  <c r="F112" i="10" s="1"/>
  <c r="AD112" i="10" a="1"/>
  <c r="AD112" i="10" s="1"/>
  <c r="G12" i="10"/>
  <c r="AE12" i="10"/>
  <c r="X111" i="10" a="1"/>
  <c r="X111" i="10" s="1"/>
  <c r="AF111" i="10" a="1"/>
  <c r="AF111" i="10" s="1"/>
  <c r="I113" i="10" a="1"/>
  <c r="I113" i="10" s="1"/>
  <c r="AG113" i="10" a="1"/>
  <c r="AG113" i="10" s="1"/>
  <c r="H12" i="10"/>
  <c r="P12" i="10"/>
  <c r="AF12" i="10"/>
  <c r="AG12" i="10"/>
  <c r="AF10" i="10"/>
  <c r="I111" i="10" a="1"/>
  <c r="I111" i="10" s="1"/>
  <c r="Q111" i="10" a="1"/>
  <c r="Q111" i="10" s="1"/>
  <c r="Y111" i="10" a="1"/>
  <c r="Y111" i="10" s="1"/>
  <c r="AG111" i="10" a="1"/>
  <c r="AG111" i="10" s="1"/>
  <c r="J113" i="10" a="1"/>
  <c r="J113" i="10" s="1"/>
  <c r="R113" i="10" a="1"/>
  <c r="R113" i="10" s="1"/>
  <c r="T12" i="10"/>
  <c r="Z12" i="10"/>
  <c r="M111" i="10" a="1"/>
  <c r="M111" i="10" s="1"/>
  <c r="N113" i="10" a="1"/>
  <c r="N113" i="10" s="1"/>
  <c r="AD12" i="10"/>
  <c r="W12" i="10"/>
  <c r="AB12" i="10"/>
  <c r="P111" i="10" a="1"/>
  <c r="P111" i="10" s="1"/>
  <c r="C12" i="10"/>
  <c r="S12" i="10"/>
  <c r="AF112" i="10" a="1"/>
  <c r="AF112" i="10" s="1"/>
  <c r="AB112" i="10" a="1"/>
  <c r="AB112" i="10" s="1"/>
  <c r="X112" i="10" a="1"/>
  <c r="X112" i="10" s="1"/>
  <c r="T112" i="10" a="1"/>
  <c r="T112" i="10" s="1"/>
  <c r="P112" i="10" a="1"/>
  <c r="P112" i="10" s="1"/>
  <c r="L112" i="10" a="1"/>
  <c r="L112" i="10" s="1"/>
  <c r="H112" i="10" a="1"/>
  <c r="H112" i="10" s="1"/>
  <c r="D112" i="10" a="1"/>
  <c r="D112" i="10" s="1"/>
  <c r="AF113" i="10" a="1"/>
  <c r="AF113" i="10" s="1"/>
  <c r="AB113" i="10" a="1"/>
  <c r="AB113" i="10" s="1"/>
  <c r="X113" i="10" a="1"/>
  <c r="X113" i="10" s="1"/>
  <c r="T113" i="10" a="1"/>
  <c r="T113" i="10" s="1"/>
  <c r="P113" i="10" a="1"/>
  <c r="P113" i="10" s="1"/>
  <c r="L113" i="10" a="1"/>
  <c r="L113" i="10" s="1"/>
  <c r="H113" i="10" a="1"/>
  <c r="H113" i="10" s="1"/>
  <c r="D113" i="10" a="1"/>
  <c r="D113" i="10" s="1"/>
  <c r="AE111" i="10" a="1"/>
  <c r="AE111" i="10" s="1"/>
  <c r="AA111" i="10" a="1"/>
  <c r="AA111" i="10" s="1"/>
  <c r="W111" i="10" a="1"/>
  <c r="W111" i="10" s="1"/>
  <c r="S111" i="10" a="1"/>
  <c r="S111" i="10" s="1"/>
  <c r="O111" i="10" a="1"/>
  <c r="O111" i="10" s="1"/>
  <c r="K111" i="10" a="1"/>
  <c r="K111" i="10" s="1"/>
  <c r="G111" i="10" a="1"/>
  <c r="G111" i="10" s="1"/>
  <c r="C111" i="10" a="1"/>
  <c r="C111" i="10" s="1"/>
  <c r="AE112" i="10" a="1"/>
  <c r="AE112" i="10" s="1"/>
  <c r="AA112" i="10" a="1"/>
  <c r="AA112" i="10" s="1"/>
  <c r="W112" i="10" a="1"/>
  <c r="W112" i="10" s="1"/>
  <c r="S112" i="10" a="1"/>
  <c r="S112" i="10" s="1"/>
  <c r="O112" i="10" a="1"/>
  <c r="O112" i="10" s="1"/>
  <c r="K112" i="10" a="1"/>
  <c r="K112" i="10" s="1"/>
  <c r="G112" i="10" a="1"/>
  <c r="G112" i="10" s="1"/>
  <c r="C112" i="10" a="1"/>
  <c r="C112" i="10" s="1"/>
  <c r="AE113" i="10" a="1"/>
  <c r="AE113" i="10" s="1"/>
  <c r="AA113" i="10" a="1"/>
  <c r="AA113" i="10" s="1"/>
  <c r="W113" i="10" a="1"/>
  <c r="W113" i="10" s="1"/>
  <c r="S113" i="10" a="1"/>
  <c r="S113" i="10" s="1"/>
  <c r="O113" i="10" a="1"/>
  <c r="O113" i="10" s="1"/>
  <c r="K113" i="10" a="1"/>
  <c r="K113" i="10" s="1"/>
  <c r="G113" i="10" a="1"/>
  <c r="G113" i="10" s="1"/>
  <c r="C113" i="10" a="1"/>
  <c r="C113" i="10" s="1"/>
  <c r="AD111" i="10" a="1"/>
  <c r="AD111" i="10" s="1"/>
  <c r="Z111" i="10" a="1"/>
  <c r="Z111" i="10" s="1"/>
  <c r="V111" i="10" a="1"/>
  <c r="V111" i="10" s="1"/>
  <c r="R111" i="10" a="1"/>
  <c r="R111" i="10" s="1"/>
  <c r="N111" i="10" a="1"/>
  <c r="N111" i="10" s="1"/>
  <c r="J111" i="10" a="1"/>
  <c r="J111" i="10" s="1"/>
  <c r="F111" i="10" a="1"/>
  <c r="F111" i="10" s="1"/>
  <c r="J112" i="10" a="1"/>
  <c r="J112" i="10" s="1"/>
  <c r="R112" i="10" a="1"/>
  <c r="R112" i="10" s="1"/>
  <c r="Z112" i="10" a="1"/>
  <c r="Z112" i="10" s="1"/>
  <c r="AH108" i="9"/>
  <c r="AI44" i="9"/>
  <c r="AI64" i="9" s="1" a="1"/>
  <c r="AI64" i="9" s="1"/>
  <c r="V111" i="9" a="1"/>
  <c r="V111" i="9" s="1"/>
  <c r="Q112" i="9" a="1"/>
  <c r="Q112" i="9" s="1"/>
  <c r="AD113" i="9" a="1"/>
  <c r="AD113" i="9" s="1"/>
  <c r="M113" i="9" a="1"/>
  <c r="M113" i="9" s="1"/>
  <c r="Y111" i="9" a="1"/>
  <c r="Y111" i="9" s="1"/>
  <c r="F112" i="9" a="1"/>
  <c r="F112" i="9" s="1"/>
  <c r="S113" i="9" a="1"/>
  <c r="S113" i="9" s="1"/>
  <c r="AA10" i="9"/>
  <c r="I12" i="9"/>
  <c r="F111" i="9" a="1"/>
  <c r="F111" i="9" s="1"/>
  <c r="Z112" i="9" a="1"/>
  <c r="Z112" i="9" s="1"/>
  <c r="N113" i="9" a="1"/>
  <c r="N113" i="9" s="1"/>
  <c r="R10" i="9"/>
  <c r="AB10" i="9"/>
  <c r="J12" i="9"/>
  <c r="T12" i="9"/>
  <c r="H111" i="9" a="1"/>
  <c r="H111" i="9" s="1"/>
  <c r="Z111" i="9" a="1"/>
  <c r="Z111" i="9" s="1"/>
  <c r="AG111" i="9" a="1"/>
  <c r="AG111" i="9" s="1"/>
  <c r="N112" i="9" a="1"/>
  <c r="N112" i="9" s="1"/>
  <c r="U112" i="9" a="1"/>
  <c r="U112" i="9" s="1"/>
  <c r="I113" i="9" a="1"/>
  <c r="I113" i="9" s="1"/>
  <c r="AA113" i="9" a="1"/>
  <c r="AA113" i="9" s="1"/>
  <c r="AC111" i="9" a="1"/>
  <c r="AC111" i="9" s="1"/>
  <c r="J112" i="9" a="1"/>
  <c r="J112" i="9" s="1"/>
  <c r="E113" i="9" a="1"/>
  <c r="E113" i="9" s="1"/>
  <c r="N12" i="9"/>
  <c r="J111" i="9" a="1"/>
  <c r="J111" i="9" s="1"/>
  <c r="Q111" i="9" a="1"/>
  <c r="Q111" i="9" s="1"/>
  <c r="E112" i="9" a="1"/>
  <c r="E112" i="9" s="1"/>
  <c r="AD112" i="9" a="1"/>
  <c r="AD112" i="9" s="1"/>
  <c r="K113" i="9" a="1"/>
  <c r="K113" i="9" s="1"/>
  <c r="R113" i="9" a="1"/>
  <c r="R113" i="9" s="1"/>
  <c r="E12" i="9"/>
  <c r="AH110" i="9"/>
  <c r="E111" i="9" a="1"/>
  <c r="E111" i="9" s="1"/>
  <c r="L111" i="9" a="1"/>
  <c r="L111" i="9" s="1"/>
  <c r="R112" i="9" a="1"/>
  <c r="R112" i="9" s="1"/>
  <c r="Y112" i="9" a="1"/>
  <c r="Y112" i="9" s="1"/>
  <c r="AE113" i="9" a="1"/>
  <c r="AE113" i="9" s="1"/>
  <c r="Z10" i="9"/>
  <c r="R111" i="9" a="1"/>
  <c r="R111" i="9" s="1"/>
  <c r="M112" i="9" a="1"/>
  <c r="M112" i="9" s="1"/>
  <c r="Z113" i="9" a="1"/>
  <c r="Z113" i="9" s="1"/>
  <c r="S12" i="9"/>
  <c r="AC12" i="9"/>
  <c r="M111" i="9" a="1"/>
  <c r="M111" i="9" s="1"/>
  <c r="AG112" i="9" a="1"/>
  <c r="AG112" i="9" s="1"/>
  <c r="U113" i="9" a="1"/>
  <c r="U113" i="9" s="1"/>
  <c r="H12" i="9"/>
  <c r="P12" i="9"/>
  <c r="X12" i="9"/>
  <c r="AF12" i="9"/>
  <c r="U12" i="9"/>
  <c r="N111" i="9" a="1"/>
  <c r="N111" i="9" s="1"/>
  <c r="U111" i="9" a="1"/>
  <c r="U111" i="9" s="1"/>
  <c r="AB111" i="9" a="1"/>
  <c r="AB111" i="9" s="1"/>
  <c r="I112" i="9" a="1"/>
  <c r="I112" i="9" s="1"/>
  <c r="O113" i="9" a="1"/>
  <c r="O113" i="9" s="1"/>
  <c r="V113" i="9" a="1"/>
  <c r="V113" i="9" s="1"/>
  <c r="D111" i="9" a="1"/>
  <c r="D111" i="9" s="1"/>
  <c r="AE12" i="9"/>
  <c r="O12" i="9"/>
  <c r="G12" i="9"/>
  <c r="AD12" i="9"/>
  <c r="W12" i="9"/>
  <c r="D12" i="9"/>
  <c r="X111" i="9" a="1"/>
  <c r="X111" i="9" s="1"/>
  <c r="Y113" i="9" a="1"/>
  <c r="Y113" i="9" s="1"/>
  <c r="C10" i="9"/>
  <c r="Q12" i="9"/>
  <c r="AD111" i="9" a="1"/>
  <c r="AD111" i="9" s="1"/>
  <c r="F113" i="9" a="1"/>
  <c r="F113" i="9" s="1"/>
  <c r="AF111" i="9" a="1"/>
  <c r="AF111" i="9" s="1"/>
  <c r="AG113" i="9" a="1"/>
  <c r="AG113" i="9" s="1"/>
  <c r="T111" i="9" a="1"/>
  <c r="T111" i="9" s="1"/>
  <c r="V12" i="9"/>
  <c r="AF112" i="9" a="1"/>
  <c r="AF112" i="9" s="1"/>
  <c r="AB112" i="9" a="1"/>
  <c r="AB112" i="9" s="1"/>
  <c r="X112" i="9" a="1"/>
  <c r="X112" i="9" s="1"/>
  <c r="T112" i="9" a="1"/>
  <c r="T112" i="9" s="1"/>
  <c r="P112" i="9" a="1"/>
  <c r="P112" i="9" s="1"/>
  <c r="L112" i="9" a="1"/>
  <c r="L112" i="9" s="1"/>
  <c r="H112" i="9" a="1"/>
  <c r="H112" i="9" s="1"/>
  <c r="D112" i="9" a="1"/>
  <c r="D112" i="9" s="1"/>
  <c r="O111" i="9" a="1"/>
  <c r="O111" i="9" s="1"/>
  <c r="G111" i="9" a="1"/>
  <c r="G111" i="9" s="1"/>
  <c r="C111" i="9" a="1"/>
  <c r="C111" i="9" s="1"/>
  <c r="AE112" i="9" a="1"/>
  <c r="AE112" i="9" s="1"/>
  <c r="W112" i="9" a="1"/>
  <c r="W112" i="9" s="1"/>
  <c r="S112" i="9" a="1"/>
  <c r="S112" i="9" s="1"/>
  <c r="O112" i="9" a="1"/>
  <c r="O112" i="9" s="1"/>
  <c r="K112" i="9" a="1"/>
  <c r="K112" i="9" s="1"/>
  <c r="C112" i="9" a="1"/>
  <c r="C112" i="9" s="1"/>
  <c r="AF113" i="9" a="1"/>
  <c r="AF113" i="9" s="1"/>
  <c r="AB113" i="9" a="1"/>
  <c r="AB113" i="9" s="1"/>
  <c r="X113" i="9" a="1"/>
  <c r="X113" i="9" s="1"/>
  <c r="T113" i="9" a="1"/>
  <c r="T113" i="9" s="1"/>
  <c r="P113" i="9" a="1"/>
  <c r="P113" i="9" s="1"/>
  <c r="L113" i="9" a="1"/>
  <c r="L113" i="9" s="1"/>
  <c r="H113" i="9" a="1"/>
  <c r="H113" i="9" s="1"/>
  <c r="D113" i="9" a="1"/>
  <c r="D113" i="9" s="1"/>
  <c r="AE111" i="9" a="1"/>
  <c r="AE111" i="9" s="1"/>
  <c r="AA111" i="9" a="1"/>
  <c r="AA111" i="9" s="1"/>
  <c r="W111" i="9" a="1"/>
  <c r="W111" i="9" s="1"/>
  <c r="S111" i="9" a="1"/>
  <c r="S111" i="9" s="1"/>
  <c r="K111" i="9" a="1"/>
  <c r="K111" i="9" s="1"/>
  <c r="AA112" i="9" a="1"/>
  <c r="AA112" i="9" s="1"/>
  <c r="G112" i="9" a="1"/>
  <c r="G112" i="9" s="1"/>
  <c r="I111" i="9" a="1"/>
  <c r="I111" i="9" s="1"/>
  <c r="P111" i="9" a="1"/>
  <c r="P111" i="9" s="1"/>
  <c r="V112" i="9" a="1"/>
  <c r="V112" i="9" s="1"/>
  <c r="AC112" i="9" a="1"/>
  <c r="AC112" i="9" s="1"/>
  <c r="C113" i="9" a="1"/>
  <c r="C113" i="9" s="1"/>
  <c r="J113" i="9" a="1"/>
  <c r="J113" i="9" s="1"/>
  <c r="Q113" i="9" a="1"/>
  <c r="Q113" i="9" s="1"/>
  <c r="AH109" i="8"/>
  <c r="D111" i="8" a="1"/>
  <c r="D111" i="8" s="1"/>
  <c r="J112" i="8" a="1"/>
  <c r="J112" i="8" s="1"/>
  <c r="E113" i="8" a="1"/>
  <c r="E113" i="8" s="1"/>
  <c r="J111" i="8" a="1"/>
  <c r="J111" i="8" s="1"/>
  <c r="X111" i="8" a="1"/>
  <c r="X111" i="8" s="1"/>
  <c r="AD112" i="8" a="1"/>
  <c r="AD112" i="8" s="1"/>
  <c r="R113" i="8" a="1"/>
  <c r="R113" i="8" s="1"/>
  <c r="AH110" i="8"/>
  <c r="AD111" i="8" a="1"/>
  <c r="AD111" i="8" s="1"/>
  <c r="Y112" i="8" a="1"/>
  <c r="Y112" i="8" s="1"/>
  <c r="AE113" i="8" a="1"/>
  <c r="AE113" i="8" s="1"/>
  <c r="Y111" i="8" a="1"/>
  <c r="Y111" i="8" s="1"/>
  <c r="M112" i="8" a="1"/>
  <c r="M112" i="8" s="1"/>
  <c r="S113" i="8" a="1"/>
  <c r="S113" i="8" s="1"/>
  <c r="Q12" i="8"/>
  <c r="F111" i="8" a="1"/>
  <c r="F111" i="8" s="1"/>
  <c r="M111" i="8" a="1"/>
  <c r="M111" i="8" s="1"/>
  <c r="T111" i="8" a="1"/>
  <c r="T111" i="8" s="1"/>
  <c r="Z112" i="8" a="1"/>
  <c r="Z112" i="8" s="1"/>
  <c r="AG112" i="8" a="1"/>
  <c r="AG112" i="8" s="1"/>
  <c r="G113" i="8" a="1"/>
  <c r="G113" i="8" s="1"/>
  <c r="N113" i="8" a="1"/>
  <c r="N113" i="8" s="1"/>
  <c r="U113" i="8" a="1"/>
  <c r="U113" i="8" s="1"/>
  <c r="Z111" i="8" a="1"/>
  <c r="Z111" i="8" s="1"/>
  <c r="AG111" i="8" a="1"/>
  <c r="AG111" i="8" s="1"/>
  <c r="N112" i="8" a="1"/>
  <c r="N112" i="8" s="1"/>
  <c r="U112" i="8" a="1"/>
  <c r="U112" i="8" s="1"/>
  <c r="I113" i="8" a="1"/>
  <c r="I113" i="8" s="1"/>
  <c r="AF112" i="8" a="1"/>
  <c r="AF112" i="8" s="1"/>
  <c r="AB112" i="8" a="1"/>
  <c r="AB112" i="8" s="1"/>
  <c r="X112" i="8" a="1"/>
  <c r="X112" i="8" s="1"/>
  <c r="T112" i="8" a="1"/>
  <c r="T112" i="8" s="1"/>
  <c r="P112" i="8" a="1"/>
  <c r="P112" i="8" s="1"/>
  <c r="L112" i="8" a="1"/>
  <c r="L112" i="8" s="1"/>
  <c r="H112" i="8" a="1"/>
  <c r="H112" i="8" s="1"/>
  <c r="D112" i="8" a="1"/>
  <c r="D112" i="8" s="1"/>
  <c r="AF113" i="8" a="1"/>
  <c r="AF113" i="8" s="1"/>
  <c r="AB113" i="8" a="1"/>
  <c r="AB113" i="8" s="1"/>
  <c r="X113" i="8" a="1"/>
  <c r="X113" i="8" s="1"/>
  <c r="T113" i="8" a="1"/>
  <c r="T113" i="8" s="1"/>
  <c r="P113" i="8" a="1"/>
  <c r="P113" i="8" s="1"/>
  <c r="L113" i="8" a="1"/>
  <c r="L113" i="8" s="1"/>
  <c r="H113" i="8" a="1"/>
  <c r="H113" i="8" s="1"/>
  <c r="D113" i="8" a="1"/>
  <c r="D113" i="8" s="1"/>
  <c r="AE111" i="8" a="1"/>
  <c r="AE111" i="8" s="1"/>
  <c r="AA111" i="8" a="1"/>
  <c r="AA111" i="8" s="1"/>
  <c r="W111" i="8" a="1"/>
  <c r="W111" i="8" s="1"/>
  <c r="S111" i="8" a="1"/>
  <c r="S111" i="8" s="1"/>
  <c r="O111" i="8" a="1"/>
  <c r="O111" i="8" s="1"/>
  <c r="K111" i="8" a="1"/>
  <c r="K111" i="8" s="1"/>
  <c r="G111" i="8" a="1"/>
  <c r="G111" i="8" s="1"/>
  <c r="C111" i="8" a="1"/>
  <c r="C111" i="8" s="1"/>
  <c r="AE112" i="8" a="1"/>
  <c r="AE112" i="8" s="1"/>
  <c r="AA112" i="8" a="1"/>
  <c r="AA112" i="8" s="1"/>
  <c r="W112" i="8" a="1"/>
  <c r="W112" i="8" s="1"/>
  <c r="S112" i="8" a="1"/>
  <c r="S112" i="8" s="1"/>
  <c r="O112" i="8" a="1"/>
  <c r="O112" i="8" s="1"/>
  <c r="K112" i="8" a="1"/>
  <c r="K112" i="8" s="1"/>
  <c r="G112" i="8" a="1"/>
  <c r="G112" i="8" s="1"/>
  <c r="C112" i="8" a="1"/>
  <c r="C112" i="8" s="1"/>
  <c r="AC111" i="8" a="1"/>
  <c r="AC111" i="8" s="1"/>
  <c r="Q112" i="8" a="1"/>
  <c r="Q112" i="8" s="1"/>
  <c r="AD113" i="8" a="1"/>
  <c r="AD113" i="8" s="1"/>
  <c r="Q111" i="8" a="1"/>
  <c r="Q111" i="8" s="1"/>
  <c r="E112" i="8" a="1"/>
  <c r="E112" i="8" s="1"/>
  <c r="Y113" i="8" a="1"/>
  <c r="Y113" i="8" s="1"/>
  <c r="L111" i="8" a="1"/>
  <c r="L111" i="8" s="1"/>
  <c r="R112" i="8" a="1"/>
  <c r="R112" i="8" s="1"/>
  <c r="M113" i="8" a="1"/>
  <c r="M113" i="8" s="1"/>
  <c r="R111" i="8" a="1"/>
  <c r="R111" i="8" s="1"/>
  <c r="F112" i="8" a="1"/>
  <c r="F112" i="8" s="1"/>
  <c r="Z113" i="8" a="1"/>
  <c r="Z113" i="8" s="1"/>
  <c r="P10" i="8"/>
  <c r="V12" i="8"/>
  <c r="AD12" i="8"/>
  <c r="N12" i="8"/>
  <c r="F12" i="8"/>
  <c r="D12" i="8"/>
  <c r="R12" i="8"/>
  <c r="AC12" i="8"/>
  <c r="H10" i="8"/>
  <c r="E12" i="8"/>
  <c r="AG12" i="8"/>
  <c r="N111" i="8" a="1"/>
  <c r="N111" i="8" s="1"/>
  <c r="U111" i="8" a="1"/>
  <c r="U111" i="8" s="1"/>
  <c r="AB111" i="8" a="1"/>
  <c r="AB111" i="8" s="1"/>
  <c r="I112" i="8" a="1"/>
  <c r="I112" i="8" s="1"/>
  <c r="O113" i="8" a="1"/>
  <c r="O113" i="8" s="1"/>
  <c r="V113" i="8" a="1"/>
  <c r="V113" i="8" s="1"/>
  <c r="AC113" i="8" a="1"/>
  <c r="AC113" i="8" s="1"/>
  <c r="V111" i="8" a="1"/>
  <c r="V111" i="8" s="1"/>
  <c r="W113" i="8" a="1"/>
  <c r="W113" i="8" s="1"/>
  <c r="K113" i="8" a="1"/>
  <c r="K113" i="8" s="1"/>
  <c r="E111" i="8" a="1"/>
  <c r="E111" i="8" s="1"/>
  <c r="F113" i="8" a="1"/>
  <c r="F113" i="8" s="1"/>
  <c r="AF10" i="8"/>
  <c r="AF111" i="8" a="1"/>
  <c r="AF111" i="8" s="1"/>
  <c r="AG113" i="8" a="1"/>
  <c r="AG113" i="8" s="1"/>
  <c r="X10" i="8"/>
  <c r="I10" i="8"/>
  <c r="T12" i="8"/>
  <c r="I111" i="8" a="1"/>
  <c r="I111" i="8" s="1"/>
  <c r="P111" i="8" a="1"/>
  <c r="P111" i="8" s="1"/>
  <c r="V112" i="8" a="1"/>
  <c r="V112" i="8" s="1"/>
  <c r="AC112" i="8" a="1"/>
  <c r="AC112" i="8" s="1"/>
  <c r="C113" i="8" a="1"/>
  <c r="C113" i="8" s="1"/>
  <c r="J113" i="8" a="1"/>
  <c r="J113" i="8" s="1"/>
  <c r="Q113" i="8" a="1"/>
  <c r="Q113" i="8" s="1"/>
  <c r="V111" i="7" a="1"/>
  <c r="V111" i="7" s="1"/>
  <c r="M10" i="7"/>
  <c r="M12" i="7"/>
  <c r="J111" i="7" a="1"/>
  <c r="J111" i="7" s="1"/>
  <c r="E112" i="7" a="1"/>
  <c r="E112" i="7" s="1"/>
  <c r="E113" i="7" a="1"/>
  <c r="E113" i="7" s="1"/>
  <c r="AA113" i="7" a="1"/>
  <c r="AA113" i="7" s="1"/>
  <c r="U112" i="7" a="1"/>
  <c r="U112" i="7" s="1"/>
  <c r="N112" i="7" a="1"/>
  <c r="N112" i="7" s="1"/>
  <c r="Z111" i="7" a="1"/>
  <c r="Z111" i="7" s="1"/>
  <c r="H111" i="7" a="1"/>
  <c r="H111" i="7" s="1"/>
  <c r="U113" i="7" a="1"/>
  <c r="U113" i="7" s="1"/>
  <c r="G113" i="7" a="1"/>
  <c r="G113" i="7" s="1"/>
  <c r="AG112" i="7" a="1"/>
  <c r="AG112" i="7" s="1"/>
  <c r="T111" i="7" a="1"/>
  <c r="T111" i="7" s="1"/>
  <c r="M111" i="7" a="1"/>
  <c r="M111" i="7" s="1"/>
  <c r="AG113" i="7" a="1"/>
  <c r="AG113" i="7" s="1"/>
  <c r="S113" i="7" a="1"/>
  <c r="S113" i="7" s="1"/>
  <c r="M112" i="7" a="1"/>
  <c r="M112" i="7" s="1"/>
  <c r="F112" i="7" a="1"/>
  <c r="F112" i="7" s="1"/>
  <c r="Y111" i="7" a="1"/>
  <c r="Y111" i="7" s="1"/>
  <c r="R111" i="7" a="1"/>
  <c r="R111" i="7" s="1"/>
  <c r="AE113" i="7" a="1"/>
  <c r="AE113" i="7" s="1"/>
  <c r="F113" i="7" a="1"/>
  <c r="F113" i="7" s="1"/>
  <c r="Y112" i="7" a="1"/>
  <c r="Y112" i="7" s="1"/>
  <c r="R112" i="7" a="1"/>
  <c r="R112" i="7" s="1"/>
  <c r="I113" i="7" a="1"/>
  <c r="I113" i="7" s="1"/>
  <c r="AG111" i="7" a="1"/>
  <c r="AG111" i="7" s="1"/>
  <c r="N113" i="7" a="1"/>
  <c r="N113" i="7" s="1"/>
  <c r="Z112" i="7" a="1"/>
  <c r="Z112" i="7" s="1"/>
  <c r="F111" i="7" a="1"/>
  <c r="F111" i="7" s="1"/>
  <c r="Z113" i="7" a="1"/>
  <c r="Z113" i="7" s="1"/>
  <c r="AF111" i="7" a="1"/>
  <c r="AF111" i="7" s="1"/>
  <c r="M113" i="7" a="1"/>
  <c r="M113" i="7" s="1"/>
  <c r="AD111" i="7" a="1"/>
  <c r="AD111" i="7" s="1"/>
  <c r="D111" i="7" a="1"/>
  <c r="D111" i="7" s="1"/>
  <c r="Q112" i="7" a="1"/>
  <c r="Q112" i="7" s="1"/>
  <c r="E10" i="7"/>
  <c r="E12" i="7"/>
  <c r="U10" i="7"/>
  <c r="U12" i="7"/>
  <c r="AC10" i="7"/>
  <c r="AC12" i="7"/>
  <c r="X111" i="7" a="1"/>
  <c r="X111" i="7" s="1"/>
  <c r="K113" i="7" a="1"/>
  <c r="K113" i="7" s="1"/>
  <c r="E111" i="7" a="1"/>
  <c r="E111" i="7" s="1"/>
  <c r="AC111" i="7" a="1"/>
  <c r="AC111" i="7" s="1"/>
  <c r="G12" i="7"/>
  <c r="G10" i="7"/>
  <c r="O12" i="7"/>
  <c r="O10" i="7"/>
  <c r="W12" i="7"/>
  <c r="W10" i="7"/>
  <c r="AE12" i="7"/>
  <c r="AE10" i="7"/>
  <c r="AH108" i="7"/>
  <c r="R113" i="7" a="1"/>
  <c r="R113" i="7" s="1"/>
  <c r="AH110" i="7"/>
  <c r="W113" i="7" a="1"/>
  <c r="W113" i="7" s="1"/>
  <c r="L111" i="7" a="1"/>
  <c r="L111" i="7" s="1"/>
  <c r="AD112" i="7" a="1"/>
  <c r="AD112" i="7" s="1"/>
  <c r="Y113" i="7" a="1"/>
  <c r="Y113" i="7" s="1"/>
  <c r="AC113" i="7" a="1"/>
  <c r="AC113" i="7" s="1"/>
  <c r="J112" i="7" a="1"/>
  <c r="J112" i="7" s="1"/>
  <c r="AH109" i="7"/>
  <c r="Q111" i="7" a="1"/>
  <c r="Q111" i="7" s="1"/>
  <c r="AG12" i="7"/>
  <c r="Y10" i="7"/>
  <c r="AD12" i="7"/>
  <c r="V12" i="7"/>
  <c r="X12" i="7"/>
  <c r="N111" i="7" a="1"/>
  <c r="N111" i="7" s="1"/>
  <c r="U111" i="7" a="1"/>
  <c r="U111" i="7" s="1"/>
  <c r="AB111" i="7" a="1"/>
  <c r="AB111" i="7" s="1"/>
  <c r="I112" i="7" a="1"/>
  <c r="I112" i="7" s="1"/>
  <c r="O113" i="7" a="1"/>
  <c r="O113" i="7" s="1"/>
  <c r="V113" i="7" a="1"/>
  <c r="V113" i="7" s="1"/>
  <c r="AF10" i="7"/>
  <c r="N12" i="7"/>
  <c r="AF112" i="7" a="1"/>
  <c r="AF112" i="7" s="1"/>
  <c r="AB112" i="7" a="1"/>
  <c r="AB112" i="7" s="1"/>
  <c r="X112" i="7" a="1"/>
  <c r="X112" i="7" s="1"/>
  <c r="T112" i="7" a="1"/>
  <c r="T112" i="7" s="1"/>
  <c r="P112" i="7" a="1"/>
  <c r="P112" i="7" s="1"/>
  <c r="L112" i="7" a="1"/>
  <c r="L112" i="7" s="1"/>
  <c r="H112" i="7" a="1"/>
  <c r="H112" i="7" s="1"/>
  <c r="D112" i="7" a="1"/>
  <c r="D112" i="7" s="1"/>
  <c r="AF113" i="7" a="1"/>
  <c r="AF113" i="7" s="1"/>
  <c r="AB113" i="7" a="1"/>
  <c r="AB113" i="7" s="1"/>
  <c r="X113" i="7" a="1"/>
  <c r="X113" i="7" s="1"/>
  <c r="T113" i="7" a="1"/>
  <c r="T113" i="7" s="1"/>
  <c r="P113" i="7" a="1"/>
  <c r="P113" i="7" s="1"/>
  <c r="L113" i="7" a="1"/>
  <c r="L113" i="7" s="1"/>
  <c r="H113" i="7" a="1"/>
  <c r="H113" i="7" s="1"/>
  <c r="D113" i="7" a="1"/>
  <c r="D113" i="7" s="1"/>
  <c r="AE111" i="7" a="1"/>
  <c r="AE111" i="7" s="1"/>
  <c r="AA111" i="7" a="1"/>
  <c r="AA111" i="7" s="1"/>
  <c r="W111" i="7" a="1"/>
  <c r="W111" i="7" s="1"/>
  <c r="S111" i="7" a="1"/>
  <c r="S111" i="7" s="1"/>
  <c r="O111" i="7" a="1"/>
  <c r="O111" i="7" s="1"/>
  <c r="K111" i="7" a="1"/>
  <c r="K111" i="7" s="1"/>
  <c r="G111" i="7" a="1"/>
  <c r="G111" i="7" s="1"/>
  <c r="C111" i="7" a="1"/>
  <c r="C111" i="7" s="1"/>
  <c r="AE112" i="7" a="1"/>
  <c r="AE112" i="7" s="1"/>
  <c r="AA112" i="7" a="1"/>
  <c r="AA112" i="7" s="1"/>
  <c r="W112" i="7" a="1"/>
  <c r="W112" i="7" s="1"/>
  <c r="S112" i="7" a="1"/>
  <c r="S112" i="7" s="1"/>
  <c r="O112" i="7" a="1"/>
  <c r="O112" i="7" s="1"/>
  <c r="K112" i="7" a="1"/>
  <c r="K112" i="7" s="1"/>
  <c r="G112" i="7" a="1"/>
  <c r="G112" i="7" s="1"/>
  <c r="C112" i="7" a="1"/>
  <c r="C112" i="7" s="1"/>
  <c r="I111" i="7" a="1"/>
  <c r="I111" i="7" s="1"/>
  <c r="P111" i="7" a="1"/>
  <c r="P111" i="7" s="1"/>
  <c r="V112" i="7" a="1"/>
  <c r="V112" i="7" s="1"/>
  <c r="AC112" i="7" a="1"/>
  <c r="AC112" i="7" s="1"/>
  <c r="C113" i="7" a="1"/>
  <c r="C113" i="7" s="1"/>
  <c r="J113" i="7" a="1"/>
  <c r="J113" i="7" s="1"/>
  <c r="Q113" i="7" a="1"/>
  <c r="Q113" i="7" s="1"/>
  <c r="AH110" i="6"/>
  <c r="F111" i="6" a="1"/>
  <c r="F111" i="6" s="1"/>
  <c r="Q111" i="6" a="1"/>
  <c r="Q111" i="6" s="1"/>
  <c r="V111" i="6" a="1"/>
  <c r="V111" i="6" s="1"/>
  <c r="AB111" i="6" a="1"/>
  <c r="AB111" i="6" s="1"/>
  <c r="E113" i="6" a="1"/>
  <c r="E113" i="6" s="1"/>
  <c r="AD113" i="6" a="1"/>
  <c r="AD113" i="6" s="1"/>
  <c r="Y12" i="6"/>
  <c r="M112" i="6" a="1"/>
  <c r="M112" i="6" s="1"/>
  <c r="R113" i="6" a="1"/>
  <c r="R113" i="6" s="1"/>
  <c r="W12" i="6"/>
  <c r="O12" i="6"/>
  <c r="G12" i="6"/>
  <c r="AE12" i="6"/>
  <c r="AI44" i="6"/>
  <c r="AI64" i="6" s="1" a="1"/>
  <c r="AI64" i="6" s="1"/>
  <c r="X111" i="6" a="1"/>
  <c r="X111" i="6" s="1"/>
  <c r="Y112" i="6" a="1"/>
  <c r="Y112" i="6" s="1"/>
  <c r="I112" i="6" a="1"/>
  <c r="I112" i="6" s="1"/>
  <c r="Y113" i="6" a="1"/>
  <c r="Y113" i="6" s="1"/>
  <c r="M111" i="6" a="1"/>
  <c r="M111" i="6" s="1"/>
  <c r="M113" i="6" a="1"/>
  <c r="M113" i="6" s="1"/>
  <c r="C10" i="6"/>
  <c r="E12" i="6"/>
  <c r="Z113" i="6" a="1"/>
  <c r="Z113" i="6" s="1"/>
  <c r="AB12" i="6"/>
  <c r="D111" i="6" a="1"/>
  <c r="D111" i="6" s="1"/>
  <c r="Y111" i="6" a="1"/>
  <c r="Y111" i="6" s="1"/>
  <c r="G113" i="6" a="1"/>
  <c r="G113" i="6" s="1"/>
  <c r="Q10" i="6"/>
  <c r="AA10" i="6"/>
  <c r="I12" i="6"/>
  <c r="S12" i="6"/>
  <c r="AC12" i="6"/>
  <c r="E112" i="6" a="1"/>
  <c r="E112" i="6" s="1"/>
  <c r="J112" i="6" a="1"/>
  <c r="J112" i="6" s="1"/>
  <c r="O112" i="6" a="1"/>
  <c r="O112" i="6" s="1"/>
  <c r="U112" i="6" a="1"/>
  <c r="U112" i="6" s="1"/>
  <c r="I113" i="6" a="1"/>
  <c r="I113" i="6" s="1"/>
  <c r="L111" i="6" a="1"/>
  <c r="L111" i="6" s="1"/>
  <c r="AG111" i="6" a="1"/>
  <c r="AG111" i="6" s="1"/>
  <c r="AG10" i="6"/>
  <c r="AF112" i="6" a="1"/>
  <c r="AF112" i="6" s="1"/>
  <c r="AB112" i="6" a="1"/>
  <c r="AB112" i="6" s="1"/>
  <c r="X112" i="6" a="1"/>
  <c r="X112" i="6" s="1"/>
  <c r="T112" i="6" a="1"/>
  <c r="T112" i="6" s="1"/>
  <c r="P112" i="6" a="1"/>
  <c r="P112" i="6" s="1"/>
  <c r="L112" i="6" a="1"/>
  <c r="L112" i="6" s="1"/>
  <c r="H112" i="6" a="1"/>
  <c r="H112" i="6" s="1"/>
  <c r="D112" i="6" a="1"/>
  <c r="D112" i="6" s="1"/>
  <c r="P113" i="6" a="1"/>
  <c r="P113" i="6" s="1"/>
  <c r="H113" i="6" a="1"/>
  <c r="H113" i="6" s="1"/>
  <c r="D113" i="6" a="1"/>
  <c r="D113" i="6" s="1"/>
  <c r="AE111" i="6" a="1"/>
  <c r="AE111" i="6" s="1"/>
  <c r="W111" i="6" a="1"/>
  <c r="W111" i="6" s="1"/>
  <c r="O111" i="6" a="1"/>
  <c r="O111" i="6" s="1"/>
  <c r="K111" i="6" a="1"/>
  <c r="K111" i="6" s="1"/>
  <c r="C111" i="6" a="1"/>
  <c r="C111" i="6" s="1"/>
  <c r="AE112" i="6" a="1"/>
  <c r="AE112" i="6" s="1"/>
  <c r="W112" i="6" a="1"/>
  <c r="W112" i="6" s="1"/>
  <c r="AF113" i="6" a="1"/>
  <c r="AF113" i="6" s="1"/>
  <c r="AB113" i="6" a="1"/>
  <c r="AB113" i="6" s="1"/>
  <c r="X113" i="6" a="1"/>
  <c r="X113" i="6" s="1"/>
  <c r="T113" i="6" a="1"/>
  <c r="T113" i="6" s="1"/>
  <c r="L113" i="6" a="1"/>
  <c r="L113" i="6" s="1"/>
  <c r="AA111" i="6" a="1"/>
  <c r="AA111" i="6" s="1"/>
  <c r="S111" i="6" a="1"/>
  <c r="S111" i="6" s="1"/>
  <c r="G111" i="6" a="1"/>
  <c r="G111" i="6" s="1"/>
  <c r="AA112" i="6" a="1"/>
  <c r="AA112" i="6" s="1"/>
  <c r="AD112" i="6" a="1"/>
  <c r="AD112" i="6" s="1"/>
  <c r="R111" i="6" a="1"/>
  <c r="R111" i="6" s="1"/>
  <c r="F113" i="6" a="1"/>
  <c r="F113" i="6" s="1"/>
  <c r="C112" i="6" a="1"/>
  <c r="C112" i="6" s="1"/>
  <c r="S113" i="6" a="1"/>
  <c r="S113" i="6" s="1"/>
  <c r="N111" i="6" a="1"/>
  <c r="N111" i="6" s="1"/>
  <c r="Z112" i="6" a="1"/>
  <c r="Z112" i="6" s="1"/>
  <c r="U113" i="6" a="1"/>
  <c r="U113" i="6" s="1"/>
  <c r="R10" i="6"/>
  <c r="AD12" i="6"/>
  <c r="E111" i="6" a="1"/>
  <c r="E111" i="6" s="1"/>
  <c r="J111" i="6" a="1"/>
  <c r="J111" i="6" s="1"/>
  <c r="P111" i="6" a="1"/>
  <c r="P111" i="6" s="1"/>
  <c r="U111" i="6" a="1"/>
  <c r="U111" i="6" s="1"/>
  <c r="Z111" i="6" a="1"/>
  <c r="Z111" i="6" s="1"/>
  <c r="AF111" i="6" a="1"/>
  <c r="AF111" i="6" s="1"/>
  <c r="O113" i="6" a="1"/>
  <c r="O113" i="6" s="1"/>
  <c r="V113" i="6" a="1"/>
  <c r="V113" i="6" s="1"/>
  <c r="AC113" i="6" a="1"/>
  <c r="AC113" i="6" s="1"/>
  <c r="AH108" i="6"/>
  <c r="G112" i="6" a="1"/>
  <c r="G112" i="6" s="1"/>
  <c r="R112" i="6" a="1"/>
  <c r="R112" i="6" s="1"/>
  <c r="K113" i="6" a="1"/>
  <c r="K113" i="6" s="1"/>
  <c r="D12" i="6"/>
  <c r="N12" i="6"/>
  <c r="Z12" i="6"/>
  <c r="H111" i="6" a="1"/>
  <c r="H111" i="6" s="1"/>
  <c r="AC111" i="6" a="1"/>
  <c r="AC111" i="6" s="1"/>
  <c r="AE113" i="6" a="1"/>
  <c r="AE113" i="6" s="1"/>
  <c r="N112" i="6" a="1"/>
  <c r="N112" i="6" s="1"/>
  <c r="S112" i="6" a="1"/>
  <c r="S112" i="6" s="1"/>
  <c r="AG113" i="6" a="1"/>
  <c r="AG113" i="6" s="1"/>
  <c r="F12" i="6"/>
  <c r="I111" i="6" a="1"/>
  <c r="I111" i="6" s="1"/>
  <c r="T111" i="6" a="1"/>
  <c r="T111" i="6" s="1"/>
  <c r="AD111" i="6" a="1"/>
  <c r="AD111" i="6" s="1"/>
  <c r="AG112" i="6" a="1"/>
  <c r="AG112" i="6" s="1"/>
  <c r="N113" i="6" a="1"/>
  <c r="N113" i="6" s="1"/>
  <c r="H12" i="6"/>
  <c r="P12" i="6"/>
  <c r="X12" i="6"/>
  <c r="AF12" i="6"/>
  <c r="U12" i="6"/>
  <c r="F112" i="6" a="1"/>
  <c r="F112" i="6" s="1"/>
  <c r="K112" i="6" a="1"/>
  <c r="K112" i="6" s="1"/>
  <c r="Q112" i="6" a="1"/>
  <c r="Q112" i="6" s="1"/>
  <c r="V112" i="6" a="1"/>
  <c r="V112" i="6" s="1"/>
  <c r="AC112" i="6" a="1"/>
  <c r="AC112" i="6" s="1"/>
  <c r="C113" i="6" a="1"/>
  <c r="C113" i="6" s="1"/>
  <c r="J113" i="6" a="1"/>
  <c r="J113" i="6" s="1"/>
  <c r="Q113" i="6" a="1"/>
  <c r="Q113" i="6" s="1"/>
  <c r="J10" i="1"/>
  <c r="AF10" i="1"/>
  <c r="L12" i="1"/>
  <c r="X12" i="1"/>
  <c r="D111" i="1" a="1"/>
  <c r="D111" i="1" s="1"/>
  <c r="L111" i="1" a="1"/>
  <c r="L111" i="1" s="1"/>
  <c r="T111" i="1" a="1"/>
  <c r="T111" i="1" s="1"/>
  <c r="AB111" i="1" a="1"/>
  <c r="AB111" i="1" s="1"/>
  <c r="E113" i="1" a="1"/>
  <c r="E113" i="1" s="1"/>
  <c r="M113" i="1" a="1"/>
  <c r="M113" i="1" s="1"/>
  <c r="U113" i="1" a="1"/>
  <c r="U113" i="1" s="1"/>
  <c r="AF112" i="1" a="1"/>
  <c r="AF112" i="1" s="1"/>
  <c r="AB112" i="1" a="1"/>
  <c r="AB112" i="1" s="1"/>
  <c r="X112" i="1" a="1"/>
  <c r="X112" i="1" s="1"/>
  <c r="T112" i="1" a="1"/>
  <c r="T112" i="1" s="1"/>
  <c r="P112" i="1" a="1"/>
  <c r="P112" i="1" s="1"/>
  <c r="L112" i="1" a="1"/>
  <c r="L112" i="1" s="1"/>
  <c r="H112" i="1" a="1"/>
  <c r="H112" i="1" s="1"/>
  <c r="D112" i="1" a="1"/>
  <c r="D112" i="1" s="1"/>
  <c r="AF113" i="1" a="1"/>
  <c r="AF113" i="1" s="1"/>
  <c r="AB113" i="1" a="1"/>
  <c r="AB113" i="1" s="1"/>
  <c r="X113" i="1" a="1"/>
  <c r="X113" i="1" s="1"/>
  <c r="T113" i="1" a="1"/>
  <c r="T113" i="1" s="1"/>
  <c r="P113" i="1" a="1"/>
  <c r="P113" i="1" s="1"/>
  <c r="L113" i="1" a="1"/>
  <c r="L113" i="1" s="1"/>
  <c r="H113" i="1" a="1"/>
  <c r="H113" i="1" s="1"/>
  <c r="D113" i="1" a="1"/>
  <c r="D113" i="1" s="1"/>
  <c r="AE111" i="1" a="1"/>
  <c r="AE111" i="1" s="1"/>
  <c r="AA111" i="1" a="1"/>
  <c r="AA111" i="1" s="1"/>
  <c r="W111" i="1" a="1"/>
  <c r="W111" i="1" s="1"/>
  <c r="S111" i="1" a="1"/>
  <c r="S111" i="1" s="1"/>
  <c r="O111" i="1" a="1"/>
  <c r="O111" i="1" s="1"/>
  <c r="K111" i="1" a="1"/>
  <c r="K111" i="1" s="1"/>
  <c r="G111" i="1" a="1"/>
  <c r="G111" i="1" s="1"/>
  <c r="C111" i="1" a="1"/>
  <c r="C111" i="1" s="1"/>
  <c r="AE112" i="1" a="1"/>
  <c r="AE112" i="1" s="1"/>
  <c r="AA112" i="1" a="1"/>
  <c r="AA112" i="1" s="1"/>
  <c r="W112" i="1" a="1"/>
  <c r="W112" i="1" s="1"/>
  <c r="S112" i="1" a="1"/>
  <c r="S112" i="1" s="1"/>
  <c r="O112" i="1" a="1"/>
  <c r="O112" i="1" s="1"/>
  <c r="K112" i="1" a="1"/>
  <c r="K112" i="1" s="1"/>
  <c r="G112" i="1" a="1"/>
  <c r="G112" i="1" s="1"/>
  <c r="C112" i="1" a="1"/>
  <c r="C112" i="1" s="1"/>
  <c r="AE113" i="1" a="1"/>
  <c r="AE113" i="1" s="1"/>
  <c r="AA113" i="1" a="1"/>
  <c r="AA113" i="1" s="1"/>
  <c r="W113" i="1" a="1"/>
  <c r="W113" i="1" s="1"/>
  <c r="S113" i="1" a="1"/>
  <c r="S113" i="1" s="1"/>
  <c r="O113" i="1" a="1"/>
  <c r="O113" i="1" s="1"/>
  <c r="K113" i="1" a="1"/>
  <c r="K113" i="1" s="1"/>
  <c r="G113" i="1" a="1"/>
  <c r="G113" i="1" s="1"/>
  <c r="C113" i="1" a="1"/>
  <c r="C113" i="1" s="1"/>
  <c r="AD111" i="1" a="1"/>
  <c r="AD111" i="1" s="1"/>
  <c r="Z111" i="1" a="1"/>
  <c r="Z111" i="1" s="1"/>
  <c r="V111" i="1" a="1"/>
  <c r="V111" i="1" s="1"/>
  <c r="R111" i="1" a="1"/>
  <c r="R111" i="1" s="1"/>
  <c r="N111" i="1" a="1"/>
  <c r="N111" i="1" s="1"/>
  <c r="J111" i="1" a="1"/>
  <c r="J111" i="1" s="1"/>
  <c r="F111" i="1" a="1"/>
  <c r="F111" i="1" s="1"/>
  <c r="E112" i="1" a="1"/>
  <c r="E112" i="1" s="1"/>
  <c r="M112" i="1" a="1"/>
  <c r="M112" i="1" s="1"/>
  <c r="U112" i="1" a="1"/>
  <c r="U112" i="1" s="1"/>
  <c r="AC112" i="1" a="1"/>
  <c r="AC112" i="1" s="1"/>
  <c r="V12" i="1"/>
  <c r="N12" i="1"/>
  <c r="F12" i="1"/>
  <c r="AD12" i="1"/>
  <c r="D12" i="1"/>
  <c r="P12" i="1"/>
  <c r="Z12" i="1"/>
  <c r="AI44" i="1"/>
  <c r="AI64" i="1" s="1" a="1"/>
  <c r="AI64" i="1" s="1"/>
  <c r="AH110" i="1"/>
  <c r="E111" i="1" a="1"/>
  <c r="E111" i="1" s="1"/>
  <c r="M111" i="1" a="1"/>
  <c r="M111" i="1" s="1"/>
  <c r="U111" i="1" a="1"/>
  <c r="U111" i="1" s="1"/>
  <c r="AC111" i="1" a="1"/>
  <c r="AC111" i="1" s="1"/>
  <c r="F113" i="1" a="1"/>
  <c r="F113" i="1" s="1"/>
  <c r="N113" i="1" a="1"/>
  <c r="N113" i="1" s="1"/>
  <c r="V113" i="1" a="1"/>
  <c r="V113" i="1" s="1"/>
  <c r="AD113" i="1" a="1"/>
  <c r="AD113" i="1" s="1"/>
  <c r="F112" i="1" a="1"/>
  <c r="F112" i="1" s="1"/>
  <c r="N112" i="1" a="1"/>
  <c r="N112" i="1" s="1"/>
  <c r="V112" i="1" a="1"/>
  <c r="V112" i="1" s="1"/>
  <c r="AD112" i="1" a="1"/>
  <c r="AD112" i="1" s="1"/>
  <c r="H12" i="1"/>
  <c r="R12" i="1"/>
  <c r="AB12" i="1"/>
  <c r="H111" i="1" a="1"/>
  <c r="H111" i="1" s="1"/>
  <c r="P111" i="1" a="1"/>
  <c r="P111" i="1" s="1"/>
  <c r="X111" i="1" a="1"/>
  <c r="X111" i="1" s="1"/>
  <c r="AF111" i="1" a="1"/>
  <c r="AF111" i="1" s="1"/>
  <c r="I113" i="1" a="1"/>
  <c r="I113" i="1" s="1"/>
  <c r="Q113" i="1" a="1"/>
  <c r="Q113" i="1" s="1"/>
  <c r="Y113" i="1" a="1"/>
  <c r="Y113" i="1" s="1"/>
  <c r="AG113" i="1" a="1"/>
  <c r="AG113" i="1" s="1"/>
  <c r="I112" i="1" a="1"/>
  <c r="I112" i="1" s="1"/>
  <c r="Q112" i="1" a="1"/>
  <c r="Q112" i="1" s="1"/>
  <c r="Y112" i="1" a="1"/>
  <c r="Y112" i="1" s="1"/>
  <c r="AG112" i="1" a="1"/>
  <c r="AG112" i="1" s="1"/>
  <c r="G12" i="1"/>
  <c r="O12" i="1"/>
  <c r="W12" i="1"/>
  <c r="T12" i="1"/>
  <c r="I111" i="1" a="1"/>
  <c r="I111" i="1" s="1"/>
  <c r="Q111" i="1" a="1"/>
  <c r="Q111" i="1" s="1"/>
  <c r="Y111" i="1" a="1"/>
  <c r="Y111" i="1" s="1"/>
  <c r="AG111" i="1" a="1"/>
  <c r="AG111" i="1" s="1"/>
  <c r="J113" i="1" a="1"/>
  <c r="J113" i="1" s="1"/>
  <c r="R113" i="1" a="1"/>
  <c r="R113" i="1" s="1"/>
  <c r="Z113" i="1" a="1"/>
  <c r="Z113" i="1" s="1"/>
  <c r="J112" i="1" a="1"/>
  <c r="J112" i="1" s="1"/>
  <c r="R112" i="1" a="1"/>
  <c r="R112" i="1" s="1"/>
  <c r="Z112" i="1" a="1"/>
  <c r="Z112" i="1" s="1"/>
  <c r="J114" i="15" l="1"/>
  <c r="Y114" i="15"/>
  <c r="R114" i="15"/>
  <c r="U114" i="9"/>
  <c r="K114" i="12"/>
  <c r="M114" i="8"/>
  <c r="U114" i="8"/>
  <c r="X114" i="7"/>
  <c r="M114" i="11"/>
  <c r="AA114" i="8"/>
  <c r="AA114" i="6"/>
  <c r="AA114" i="9"/>
  <c r="F114" i="8"/>
  <c r="J114" i="7"/>
  <c r="Q114" i="7"/>
  <c r="Q114" i="10"/>
  <c r="W114" i="14"/>
  <c r="M114" i="6"/>
  <c r="AA114" i="11"/>
  <c r="U114" i="6"/>
  <c r="X114" i="10"/>
  <c r="AG115" i="6"/>
  <c r="C115" i="7" s="1"/>
  <c r="C114" i="7" s="1"/>
  <c r="F114" i="11"/>
  <c r="M114" i="9"/>
  <c r="R114" i="12"/>
  <c r="J114" i="10"/>
  <c r="I114" i="14"/>
  <c r="F114" i="13"/>
  <c r="U114" i="11"/>
  <c r="Y114" i="12"/>
  <c r="AH109" i="6"/>
  <c r="P114" i="14"/>
  <c r="AD114" i="14"/>
  <c r="M114" i="13"/>
  <c r="AA114" i="13"/>
  <c r="U114" i="13"/>
  <c r="AH113" i="9"/>
  <c r="AH113" i="7"/>
  <c r="AH111" i="13"/>
  <c r="AH112" i="15"/>
  <c r="AH111" i="15"/>
  <c r="AH113" i="15"/>
  <c r="AH113" i="13"/>
  <c r="AH112" i="13"/>
  <c r="AH113" i="14"/>
  <c r="AH111" i="14"/>
  <c r="AH112" i="14"/>
  <c r="AH113" i="12"/>
  <c r="AH111" i="12"/>
  <c r="AH112" i="12"/>
  <c r="AH111" i="11"/>
  <c r="AH113" i="11"/>
  <c r="AH112" i="11"/>
  <c r="AH113" i="10"/>
  <c r="AH112" i="10"/>
  <c r="AH111" i="10"/>
  <c r="AH112" i="9"/>
  <c r="AH111" i="9"/>
  <c r="AH112" i="8"/>
  <c r="AH111" i="8"/>
  <c r="AH113" i="8"/>
  <c r="AH112" i="7"/>
  <c r="AH111" i="7"/>
  <c r="AH113" i="6"/>
  <c r="AH111" i="6"/>
  <c r="AH112" i="6"/>
  <c r="AH113" i="1"/>
  <c r="AH112" i="1"/>
  <c r="AH111" i="1"/>
  <c r="AH114" i="1" l="1"/>
  <c r="AC110" i="16" a="1"/>
  <c r="AC110" i="16" s="1"/>
  <c r="AG110" i="16" a="1"/>
  <c r="AG110" i="16" s="1"/>
  <c r="AF110" i="16" a="1"/>
  <c r="AF110" i="16" s="1"/>
  <c r="AE110" i="16" a="1"/>
  <c r="AE110" i="16" s="1"/>
  <c r="AD110" i="16" a="1"/>
  <c r="AD110" i="16" s="1"/>
  <c r="AB110" i="16" a="1"/>
  <c r="AB110" i="16" s="1"/>
  <c r="AA110" i="16" a="1"/>
  <c r="AA110" i="16" s="1"/>
  <c r="Z110" i="16" a="1"/>
  <c r="Z110" i="16" s="1"/>
  <c r="Y110" i="16" a="1"/>
  <c r="Y110" i="16" s="1"/>
  <c r="X110" i="16" a="1"/>
  <c r="X110" i="16" s="1"/>
  <c r="W110" i="16" a="1"/>
  <c r="W110" i="16" s="1"/>
  <c r="V110" i="16" a="1"/>
  <c r="V110" i="16" s="1"/>
  <c r="U110" i="16" a="1"/>
  <c r="U110" i="16" s="1"/>
  <c r="T110" i="16" a="1"/>
  <c r="T110" i="16" s="1"/>
  <c r="S110" i="16" a="1"/>
  <c r="S110" i="16" s="1"/>
  <c r="R110" i="16" a="1"/>
  <c r="R110" i="16" s="1"/>
  <c r="Q110" i="16" a="1"/>
  <c r="Q110" i="16" s="1"/>
  <c r="P110" i="16" a="1"/>
  <c r="P110" i="16" s="1"/>
  <c r="O110" i="16" a="1"/>
  <c r="O110" i="16" s="1"/>
  <c r="N110" i="16" a="1"/>
  <c r="N110" i="16" s="1"/>
  <c r="M110" i="16" a="1"/>
  <c r="M110" i="16" s="1"/>
  <c r="L110" i="16" a="1"/>
  <c r="L110" i="16" s="1"/>
  <c r="K110" i="16" a="1"/>
  <c r="K110" i="16" s="1"/>
  <c r="J110" i="16" a="1"/>
  <c r="J110" i="16" s="1"/>
  <c r="F110" i="16" a="1"/>
  <c r="F110" i="16" s="1"/>
  <c r="AG109" i="16" a="1"/>
  <c r="AG109" i="16" s="1"/>
  <c r="W109" i="16" a="1"/>
  <c r="W109" i="16" s="1"/>
  <c r="V109" i="16" a="1"/>
  <c r="V109" i="16" s="1"/>
  <c r="Q109" i="16" a="1"/>
  <c r="Q109" i="16" s="1"/>
  <c r="P109" i="16" a="1"/>
  <c r="P109" i="16" s="1"/>
  <c r="J109" i="16" a="1"/>
  <c r="J109" i="16" s="1"/>
  <c r="I109" i="16" a="1"/>
  <c r="I109" i="16" s="1"/>
  <c r="H109" i="16" a="1"/>
  <c r="H109" i="16" s="1"/>
  <c r="D109" i="16" a="1"/>
  <c r="D109" i="16" s="1"/>
  <c r="AG108" i="16" a="1"/>
  <c r="AG108" i="16" s="1"/>
  <c r="AF108" i="16" a="1"/>
  <c r="AF108" i="16" s="1"/>
  <c r="AE108" i="16" a="1"/>
  <c r="AE108" i="16" s="1"/>
  <c r="AD108" i="16" a="1"/>
  <c r="AD108" i="16" s="1"/>
  <c r="AC108" i="16" a="1"/>
  <c r="AC108" i="16" s="1"/>
  <c r="AB108" i="16" a="1"/>
  <c r="AB108" i="16" s="1"/>
  <c r="AA108" i="16" a="1"/>
  <c r="AA108" i="16" s="1"/>
  <c r="Z108" i="16" a="1"/>
  <c r="Z108" i="16" s="1"/>
  <c r="Y108" i="16" a="1"/>
  <c r="Y108" i="16" s="1"/>
  <c r="X108" i="16" a="1"/>
  <c r="X108" i="16" s="1"/>
  <c r="W108" i="16" a="1"/>
  <c r="W108" i="16" s="1"/>
  <c r="V108" i="16" a="1"/>
  <c r="V108" i="16" s="1"/>
  <c r="U108" i="16" a="1"/>
  <c r="U108" i="16" s="1"/>
  <c r="T108" i="16" a="1"/>
  <c r="T108" i="16" s="1"/>
  <c r="S108" i="16" a="1"/>
  <c r="S108" i="16" s="1"/>
  <c r="R108" i="16" a="1"/>
  <c r="R108" i="16" s="1"/>
  <c r="Q108" i="16" a="1"/>
  <c r="Q108" i="16" s="1"/>
  <c r="P108" i="16" a="1"/>
  <c r="P108" i="16" s="1"/>
  <c r="O108" i="16" a="1"/>
  <c r="O108" i="16" s="1"/>
  <c r="N108" i="16" a="1"/>
  <c r="N108" i="16" s="1"/>
  <c r="M108" i="16" a="1"/>
  <c r="M108" i="16" s="1"/>
  <c r="L108" i="16" a="1"/>
  <c r="L108" i="16" s="1"/>
  <c r="K108" i="16" a="1"/>
  <c r="K108" i="16" s="1"/>
  <c r="J108" i="16" a="1"/>
  <c r="J108" i="16" s="1"/>
  <c r="I108" i="16" a="1"/>
  <c r="I108" i="16" s="1"/>
  <c r="H108" i="16" a="1"/>
  <c r="H108" i="16" s="1"/>
  <c r="G108" i="16" a="1"/>
  <c r="G108" i="16" s="1"/>
  <c r="F108" i="16" a="1"/>
  <c r="F108" i="16" s="1"/>
  <c r="E108" i="16" a="1"/>
  <c r="E108" i="16" s="1"/>
  <c r="D108" i="16" a="1"/>
  <c r="D108" i="16" s="1"/>
  <c r="C108" i="16" a="1"/>
  <c r="C108" i="16" s="1"/>
  <c r="B107" i="16"/>
  <c r="B106" i="16"/>
  <c r="B105" i="16"/>
  <c r="B104" i="16"/>
  <c r="B103" i="16"/>
  <c r="B102" i="16"/>
  <c r="B101" i="16"/>
  <c r="B100" i="16"/>
  <c r="B99" i="16"/>
  <c r="B98" i="16"/>
  <c r="B97" i="16"/>
  <c r="B96" i="16"/>
  <c r="B95" i="16"/>
  <c r="B94" i="16"/>
  <c r="B93" i="16"/>
  <c r="B92" i="16"/>
  <c r="B91" i="16"/>
  <c r="B90" i="16"/>
  <c r="B89" i="16"/>
  <c r="B88" i="16"/>
  <c r="B87" i="16"/>
  <c r="B86" i="16"/>
  <c r="B85" i="16"/>
  <c r="B84" i="16"/>
  <c r="O109" i="16" s="1" a="1"/>
  <c r="O109" i="16" s="1"/>
  <c r="B83" i="16"/>
  <c r="B82" i="16"/>
  <c r="B81" i="16"/>
  <c r="AA109" i="16" s="1" a="1"/>
  <c r="AA109" i="16" s="1"/>
  <c r="B80" i="16"/>
  <c r="T109" i="16" s="1" a="1"/>
  <c r="T109" i="16" s="1"/>
  <c r="B79" i="16"/>
  <c r="B78" i="16"/>
  <c r="B77" i="16"/>
  <c r="B76" i="16"/>
  <c r="B75" i="16"/>
  <c r="B74" i="16"/>
  <c r="B73" i="16"/>
  <c r="B72" i="16"/>
  <c r="B71" i="16"/>
  <c r="B70" i="16"/>
  <c r="B69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6" i="16"/>
  <c r="B55" i="16"/>
  <c r="B54" i="16"/>
  <c r="R109" i="16" s="1" a="1"/>
  <c r="R109" i="16" s="1"/>
  <c r="B53" i="16"/>
  <c r="B52" i="16"/>
  <c r="X109" i="16" s="1" a="1"/>
  <c r="X109" i="16" s="1"/>
  <c r="B51" i="16"/>
  <c r="B50" i="16"/>
  <c r="Z109" i="16" s="1" a="1"/>
  <c r="Z109" i="16" s="1"/>
  <c r="B49" i="16"/>
  <c r="B48" i="16"/>
  <c r="Y109" i="16" s="1" a="1"/>
  <c r="Y109" i="16" s="1"/>
  <c r="B47" i="16"/>
  <c r="B46" i="16"/>
  <c r="S109" i="16" s="1" a="1"/>
  <c r="S109" i="16" s="1"/>
  <c r="B45" i="16"/>
  <c r="B44" i="16"/>
  <c r="C109" i="16" s="1" a="1"/>
  <c r="C109" i="16" s="1"/>
  <c r="AI43" i="16"/>
  <c r="B43" i="16"/>
  <c r="AI42" i="16"/>
  <c r="B42" i="16"/>
  <c r="AI41" i="16"/>
  <c r="B41" i="16"/>
  <c r="AI40" i="16"/>
  <c r="B40" i="16"/>
  <c r="AI39" i="16"/>
  <c r="B39" i="16"/>
  <c r="AI38" i="16"/>
  <c r="B38" i="16"/>
  <c r="AI37" i="16"/>
  <c r="B37" i="16"/>
  <c r="AI36" i="16"/>
  <c r="B36" i="16"/>
  <c r="AI35" i="16"/>
  <c r="B35" i="16"/>
  <c r="AI34" i="16"/>
  <c r="B34" i="16"/>
  <c r="AI33" i="16"/>
  <c r="B33" i="16"/>
  <c r="AI32" i="16"/>
  <c r="B32" i="16"/>
  <c r="AI31" i="16"/>
  <c r="B31" i="16"/>
  <c r="AI30" i="16"/>
  <c r="B30" i="16"/>
  <c r="AI29" i="16"/>
  <c r="B29" i="16"/>
  <c r="AI28" i="16"/>
  <c r="B28" i="16"/>
  <c r="AI27" i="16"/>
  <c r="B27" i="16"/>
  <c r="AI26" i="16"/>
  <c r="B26" i="16"/>
  <c r="AI25" i="16"/>
  <c r="B25" i="16"/>
  <c r="AI24" i="16"/>
  <c r="B24" i="16"/>
  <c r="AI23" i="16"/>
  <c r="B23" i="16"/>
  <c r="AI22" i="16"/>
  <c r="B22" i="16"/>
  <c r="AI21" i="16"/>
  <c r="B21" i="16"/>
  <c r="AI20" i="16"/>
  <c r="B20" i="16"/>
  <c r="AI19" i="16"/>
  <c r="B19" i="16"/>
  <c r="AI18" i="16"/>
  <c r="B18" i="16"/>
  <c r="AI17" i="16"/>
  <c r="B17" i="16"/>
  <c r="AI16" i="16"/>
  <c r="B16" i="16"/>
  <c r="AI15" i="16"/>
  <c r="B15" i="16"/>
  <c r="AI14" i="16"/>
  <c r="B14" i="16"/>
  <c r="AH13" i="16"/>
  <c r="AG11" i="16"/>
  <c r="AG10" i="16" s="1"/>
  <c r="AF11" i="16"/>
  <c r="AF10" i="16" s="1"/>
  <c r="AE11" i="16"/>
  <c r="AD11" i="16"/>
  <c r="AD10" i="16" s="1"/>
  <c r="AC11" i="16"/>
  <c r="AC10" i="16" s="1"/>
  <c r="AB11" i="16"/>
  <c r="AB10" i="16" s="1"/>
  <c r="AA11" i="16"/>
  <c r="Z11" i="16"/>
  <c r="Z10" i="16" s="1"/>
  <c r="Y11" i="16"/>
  <c r="Y10" i="16" s="1"/>
  <c r="X11" i="16"/>
  <c r="X10" i="16" s="1"/>
  <c r="W11" i="16"/>
  <c r="V11" i="16"/>
  <c r="V10" i="16" s="1"/>
  <c r="U11" i="16"/>
  <c r="U10" i="16" s="1"/>
  <c r="T11" i="16"/>
  <c r="T10" i="16" s="1"/>
  <c r="S11" i="16"/>
  <c r="R11" i="16"/>
  <c r="R10" i="16" s="1"/>
  <c r="Q11" i="16"/>
  <c r="Q10" i="16" s="1"/>
  <c r="P11" i="16"/>
  <c r="P10" i="16" s="1"/>
  <c r="O11" i="16"/>
  <c r="N11" i="16"/>
  <c r="N10" i="16" s="1"/>
  <c r="M11" i="16"/>
  <c r="M10" i="16" s="1"/>
  <c r="L11" i="16"/>
  <c r="L10" i="16" s="1"/>
  <c r="K11" i="16"/>
  <c r="J11" i="16"/>
  <c r="I11" i="16"/>
  <c r="I10" i="16" s="1"/>
  <c r="H11" i="16"/>
  <c r="H10" i="16" s="1"/>
  <c r="G11" i="16"/>
  <c r="F11" i="16"/>
  <c r="F10" i="16" s="1"/>
  <c r="E11" i="16"/>
  <c r="E10" i="16" s="1"/>
  <c r="D11" i="16"/>
  <c r="D10" i="16" s="1"/>
  <c r="C11" i="16"/>
  <c r="C12" i="16" s="1"/>
  <c r="B6" i="16"/>
  <c r="B5" i="16"/>
  <c r="E2" i="16"/>
  <c r="C14" i="4" a="1"/>
  <c r="C14" i="4" l="1"/>
  <c r="F111" i="16" a="1"/>
  <c r="F111" i="16" s="1"/>
  <c r="N111" i="16" a="1"/>
  <c r="N111" i="16" s="1"/>
  <c r="U111" i="16" a="1"/>
  <c r="U111" i="16" s="1"/>
  <c r="AC111" i="16" a="1"/>
  <c r="AC111" i="16" s="1"/>
  <c r="G112" i="16" a="1"/>
  <c r="G112" i="16" s="1"/>
  <c r="N112" i="16" a="1"/>
  <c r="N112" i="16" s="1"/>
  <c r="V112" i="16" a="1"/>
  <c r="V112" i="16" s="1"/>
  <c r="AD112" i="16" a="1"/>
  <c r="AD112" i="16" s="1"/>
  <c r="H113" i="16" a="1"/>
  <c r="H113" i="16" s="1"/>
  <c r="P113" i="16" a="1"/>
  <c r="P113" i="16" s="1"/>
  <c r="AD113" i="16" a="1"/>
  <c r="AD113" i="16" s="1"/>
  <c r="G111" i="16" a="1"/>
  <c r="G111" i="16" s="1"/>
  <c r="V111" i="16" a="1"/>
  <c r="V111" i="16" s="1"/>
  <c r="AD111" i="16" a="1"/>
  <c r="AD111" i="16" s="1"/>
  <c r="H112" i="16" a="1"/>
  <c r="H112" i="16" s="1"/>
  <c r="W112" i="16" a="1"/>
  <c r="W112" i="16" s="1"/>
  <c r="AE112" i="16" a="1"/>
  <c r="AE112" i="16" s="1"/>
  <c r="Q113" i="16" a="1"/>
  <c r="Q113" i="16" s="1"/>
  <c r="W113" i="16" a="1"/>
  <c r="W113" i="16" s="1"/>
  <c r="O111" i="16" a="1"/>
  <c r="O111" i="16" s="1"/>
  <c r="O112" i="16" a="1"/>
  <c r="O112" i="16" s="1"/>
  <c r="I113" i="16" a="1"/>
  <c r="I113" i="16" s="1"/>
  <c r="AE113" i="16" a="1"/>
  <c r="AE113" i="16" s="1"/>
  <c r="D111" i="16" a="1"/>
  <c r="D111" i="16" s="1"/>
  <c r="P111" i="16" a="1"/>
  <c r="P111" i="16" s="1"/>
  <c r="Y111" i="16" a="1"/>
  <c r="Y111" i="16" s="1"/>
  <c r="E112" i="16" a="1"/>
  <c r="E112" i="16" s="1"/>
  <c r="P112" i="16" a="1"/>
  <c r="P112" i="16" s="1"/>
  <c r="E111" i="16" a="1"/>
  <c r="E111" i="16" s="1"/>
  <c r="Q111" i="16" a="1"/>
  <c r="Q111" i="16" s="1"/>
  <c r="Z111" i="16" a="1"/>
  <c r="Z111" i="16" s="1"/>
  <c r="F112" i="16" a="1"/>
  <c r="F112" i="16" s="1"/>
  <c r="Q112" i="16" a="1"/>
  <c r="Q112" i="16" s="1"/>
  <c r="AA112" i="16" a="1"/>
  <c r="AA112" i="16" s="1"/>
  <c r="G113" i="16" a="1"/>
  <c r="G113" i="16" s="1"/>
  <c r="R113" i="16" a="1"/>
  <c r="R113" i="16" s="1"/>
  <c r="AA113" i="16" a="1"/>
  <c r="AA113" i="16" s="1"/>
  <c r="AA111" i="16" a="1"/>
  <c r="AA111" i="16" s="1"/>
  <c r="I112" i="16" a="1"/>
  <c r="I112" i="16" s="1"/>
  <c r="AB112" i="16" a="1"/>
  <c r="AB112" i="16" s="1"/>
  <c r="S113" i="16" a="1"/>
  <c r="S113" i="16" s="1"/>
  <c r="J111" i="16" a="1"/>
  <c r="J111" i="16" s="1"/>
  <c r="T112" i="16" a="1"/>
  <c r="T112" i="16" s="1"/>
  <c r="AF113" i="16" a="1"/>
  <c r="AF113" i="16" s="1"/>
  <c r="D113" i="16" a="1"/>
  <c r="D113" i="16" s="1"/>
  <c r="Z112" i="16" a="1"/>
  <c r="Z112" i="16" s="1"/>
  <c r="H111" i="16" a="1"/>
  <c r="H111" i="16" s="1"/>
  <c r="R112" i="16" a="1"/>
  <c r="R112" i="16" s="1"/>
  <c r="J113" i="16" a="1"/>
  <c r="J113" i="16" s="1"/>
  <c r="AB113" i="16" a="1"/>
  <c r="AB113" i="16" s="1"/>
  <c r="S111" i="16" a="1"/>
  <c r="S111" i="16" s="1"/>
  <c r="AF112" i="16" a="1"/>
  <c r="AF112" i="16" s="1"/>
  <c r="AG111" i="16" a="1"/>
  <c r="AG111" i="16" s="1"/>
  <c r="C112" i="16" a="1"/>
  <c r="C112" i="16" s="1"/>
  <c r="C111" i="16" a="1"/>
  <c r="C111" i="16" s="1"/>
  <c r="I111" i="16" a="1"/>
  <c r="I111" i="16" s="1"/>
  <c r="R111" i="16" a="1"/>
  <c r="R111" i="16" s="1"/>
  <c r="AB111" i="16" a="1"/>
  <c r="AB111" i="16" s="1"/>
  <c r="S112" i="16" a="1"/>
  <c r="S112" i="16" s="1"/>
  <c r="AC112" i="16" a="1"/>
  <c r="AC112" i="16" s="1"/>
  <c r="K113" i="16" a="1"/>
  <c r="K113" i="16" s="1"/>
  <c r="T113" i="16" a="1"/>
  <c r="T113" i="16" s="1"/>
  <c r="AC113" i="16" a="1"/>
  <c r="AC113" i="16" s="1"/>
  <c r="J112" i="16" a="1"/>
  <c r="J112" i="16" s="1"/>
  <c r="L113" i="16" a="1"/>
  <c r="L113" i="16" s="1"/>
  <c r="N113" i="16" a="1"/>
  <c r="N113" i="16" s="1"/>
  <c r="AE111" i="16" a="1"/>
  <c r="AE111" i="16" s="1"/>
  <c r="U113" i="16" a="1"/>
  <c r="U113" i="16" s="1"/>
  <c r="X113" i="16" a="1"/>
  <c r="X113" i="16" s="1"/>
  <c r="K111" i="16" a="1"/>
  <c r="K111" i="16" s="1"/>
  <c r="T111" i="16" a="1"/>
  <c r="T111" i="16" s="1"/>
  <c r="AF111" i="16" a="1"/>
  <c r="AF111" i="16" s="1"/>
  <c r="K112" i="16" a="1"/>
  <c r="K112" i="16" s="1"/>
  <c r="U112" i="16" a="1"/>
  <c r="U112" i="16" s="1"/>
  <c r="AG112" i="16" a="1"/>
  <c r="AG112" i="16" s="1"/>
  <c r="M113" i="16" a="1"/>
  <c r="M113" i="16" s="1"/>
  <c r="V113" i="16" a="1"/>
  <c r="V113" i="16" s="1"/>
  <c r="AG113" i="16" a="1"/>
  <c r="AG113" i="16" s="1"/>
  <c r="W111" i="16" a="1"/>
  <c r="W111" i="16" s="1"/>
  <c r="X112" i="16" a="1"/>
  <c r="X112" i="16" s="1"/>
  <c r="Z113" i="16" a="1"/>
  <c r="Z113" i="16" s="1"/>
  <c r="L111" i="16" a="1"/>
  <c r="L111" i="16" s="1"/>
  <c r="L112" i="16" a="1"/>
  <c r="L112" i="16" s="1"/>
  <c r="C113" i="16" a="1"/>
  <c r="C113" i="16" s="1"/>
  <c r="M111" i="16" a="1"/>
  <c r="M111" i="16" s="1"/>
  <c r="X111" i="16" a="1"/>
  <c r="X111" i="16" s="1"/>
  <c r="D112" i="16" a="1"/>
  <c r="D112" i="16" s="1"/>
  <c r="M112" i="16" a="1"/>
  <c r="M112" i="16" s="1"/>
  <c r="Y112" i="16" a="1"/>
  <c r="Y112" i="16" s="1"/>
  <c r="E113" i="16" a="1"/>
  <c r="E113" i="16" s="1"/>
  <c r="O113" i="16" a="1"/>
  <c r="O113" i="16" s="1"/>
  <c r="Y113" i="16" a="1"/>
  <c r="Y113" i="16" s="1"/>
  <c r="F113" i="16" a="1"/>
  <c r="F113" i="16" s="1"/>
  <c r="AF109" i="16" a="1"/>
  <c r="AF109" i="16" s="1"/>
  <c r="AD109" i="16" a="1"/>
  <c r="AD109" i="16" s="1"/>
  <c r="AE109" i="16" a="1"/>
  <c r="AE109" i="16" s="1"/>
  <c r="AB109" i="16" a="1"/>
  <c r="AB109" i="16" s="1"/>
  <c r="J10" i="16"/>
  <c r="F109" i="16" a="1"/>
  <c r="F109" i="16" s="1"/>
  <c r="S12" i="16"/>
  <c r="W12" i="16"/>
  <c r="AA12" i="16"/>
  <c r="AE12" i="16"/>
  <c r="G12" i="16"/>
  <c r="K12" i="16"/>
  <c r="O12" i="16"/>
  <c r="AH108" i="16"/>
  <c r="D12" i="16"/>
  <c r="L12" i="16"/>
  <c r="T12" i="16"/>
  <c r="AB12" i="16"/>
  <c r="AI44" i="16"/>
  <c r="AI64" i="16" s="1" a="1"/>
  <c r="AI64" i="16" s="1"/>
  <c r="H12" i="16"/>
  <c r="P12" i="16"/>
  <c r="X12" i="16"/>
  <c r="AF12" i="16"/>
  <c r="C10" i="16"/>
  <c r="G10" i="16"/>
  <c r="K10" i="16"/>
  <c r="O10" i="16"/>
  <c r="S10" i="16"/>
  <c r="W10" i="16"/>
  <c r="AA10" i="16"/>
  <c r="AE10" i="16"/>
  <c r="E12" i="16"/>
  <c r="I12" i="16"/>
  <c r="M12" i="16"/>
  <c r="Q12" i="16"/>
  <c r="U12" i="16"/>
  <c r="Y12" i="16"/>
  <c r="AC12" i="16"/>
  <c r="AG12" i="16"/>
  <c r="E109" i="16" a="1"/>
  <c r="E109" i="16" s="1"/>
  <c r="G109" i="16" a="1"/>
  <c r="G109" i="16" s="1"/>
  <c r="K109" i="16" a="1"/>
  <c r="K109" i="16" s="1"/>
  <c r="M109" i="16" a="1"/>
  <c r="M109" i="16" s="1"/>
  <c r="U109" i="16" a="1"/>
  <c r="U109" i="16" s="1"/>
  <c r="X114" i="16" s="1"/>
  <c r="AC109" i="16" a="1"/>
  <c r="AC109" i="16" s="1"/>
  <c r="F12" i="16"/>
  <c r="J12" i="16"/>
  <c r="R12" i="16"/>
  <c r="AD12" i="16"/>
  <c r="N12" i="16"/>
  <c r="V12" i="16"/>
  <c r="Z12" i="16"/>
  <c r="L109" i="16" a="1"/>
  <c r="L109" i="16" s="1"/>
  <c r="N109" i="16" a="1"/>
  <c r="N109" i="16" s="1"/>
  <c r="P114" i="16" s="1"/>
  <c r="C7" i="4" a="1"/>
  <c r="C7" i="4" l="1"/>
  <c r="AD114" i="16"/>
  <c r="AH113" i="16"/>
  <c r="AH111" i="16"/>
  <c r="AH112" i="16"/>
  <c r="AH109" i="16"/>
  <c r="C8" i="4" a="1"/>
  <c r="C13" i="4"/>
  <c r="C8" i="4" l="1"/>
  <c r="E12" i="5"/>
  <c r="E13" i="5"/>
  <c r="E5" i="5"/>
  <c r="F5" i="5"/>
  <c r="G5" i="5"/>
  <c r="H5" i="5"/>
  <c r="I5" i="5"/>
  <c r="J5" i="5"/>
  <c r="K5" i="5"/>
  <c r="L5" i="5"/>
  <c r="M5" i="5"/>
  <c r="N5" i="5"/>
  <c r="E15" i="5"/>
  <c r="E16" i="5"/>
  <c r="E17" i="5"/>
  <c r="E18" i="5"/>
  <c r="E14" i="5"/>
  <c r="E9" i="5"/>
  <c r="D5" i="5" s="1"/>
  <c r="E10" i="5"/>
  <c r="E11" i="5"/>
  <c r="E8" i="5"/>
  <c r="B1" i="5"/>
  <c r="B3" i="4" l="1"/>
  <c r="A5" i="4" s="1"/>
  <c r="B1" i="4" l="1"/>
  <c r="E21" i="2" l="1"/>
  <c r="E23" i="2"/>
  <c r="C10" i="3"/>
  <c r="E20" i="2"/>
  <c r="E19" i="2"/>
  <c r="D110" i="16" s="1" a="1"/>
  <c r="D110" i="16" s="1"/>
  <c r="E18" i="2"/>
  <c r="C2" i="3"/>
  <c r="C3" i="3"/>
  <c r="C5" i="3"/>
  <c r="C7" i="3"/>
  <c r="C8" i="3"/>
  <c r="C9" i="3"/>
  <c r="E110" i="16" l="1" a="1"/>
  <c r="E110" i="16" s="1"/>
  <c r="C110" i="16" a="1"/>
  <c r="C110" i="16" s="1"/>
  <c r="C10" i="4" a="1"/>
  <c r="C12" i="4" a="1"/>
  <c r="I114" i="16" l="1"/>
  <c r="AH110" i="16"/>
  <c r="C114" i="16"/>
  <c r="C15" i="4"/>
  <c r="C12" i="4"/>
  <c r="C10" i="4"/>
  <c r="B5" i="5"/>
  <c r="C11" i="4" a="1"/>
  <c r="AH114" i="16" l="1"/>
  <c r="C11" i="4"/>
  <c r="C9" i="4" a="1"/>
  <c r="C9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<sst xmlns="http://schemas.openxmlformats.org/spreadsheetml/2006/main" count="1137" uniqueCount="127">
  <si>
    <t>Mois</t>
  </si>
  <si>
    <t>Num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</si>
  <si>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</si>
  <si>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</si>
  <si>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</si>
  <si>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</si>
  <si>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</si>
  <si>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</si>
  <si>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</si>
  <si>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</si>
  <si>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</si>
  <si>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</si>
  <si>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</si>
  <si>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Années</t>
  </si>
  <si>
    <t>Salariés</t>
  </si>
  <si>
    <t>Année</t>
  </si>
  <si>
    <t>Jours travaillés</t>
  </si>
  <si>
    <t>Heures sup</t>
  </si>
  <si>
    <t>Signature</t>
  </si>
  <si>
    <t>Jour travaillé</t>
  </si>
  <si>
    <t>Liste des commentaires</t>
  </si>
  <si>
    <t>Congés payés</t>
  </si>
  <si>
    <t>RTT</t>
  </si>
  <si>
    <t>Arrêt de travail</t>
  </si>
  <si>
    <t>Congés sans solde</t>
  </si>
  <si>
    <t xml:space="preserve">Jour de repos </t>
  </si>
  <si>
    <t>Férié</t>
  </si>
  <si>
    <t>Ecole</t>
  </si>
  <si>
    <t xml:space="preserve">Exams </t>
  </si>
  <si>
    <t>Formation</t>
  </si>
  <si>
    <t xml:space="preserve">Contrat </t>
  </si>
  <si>
    <t>Jour travaillé dans la semaine</t>
  </si>
  <si>
    <t xml:space="preserve">heures par jours </t>
  </si>
  <si>
    <t>Heures  travaillés</t>
  </si>
  <si>
    <t xml:space="preserve">Mois </t>
  </si>
  <si>
    <t>Salarié.e</t>
  </si>
  <si>
    <t>Repas restants</t>
  </si>
  <si>
    <t xml:space="preserve">Abreviation </t>
  </si>
  <si>
    <t>CP</t>
  </si>
  <si>
    <t>R</t>
  </si>
  <si>
    <t>AT</t>
  </si>
  <si>
    <t>CS</t>
  </si>
  <si>
    <t>JR</t>
  </si>
  <si>
    <t>F</t>
  </si>
  <si>
    <t>E</t>
  </si>
  <si>
    <t>EX</t>
  </si>
  <si>
    <t>FO</t>
  </si>
  <si>
    <t xml:space="preserve">Heure de début </t>
  </si>
  <si>
    <t>Debut de Pause 1</t>
  </si>
  <si>
    <t>Fin de pause 1</t>
  </si>
  <si>
    <t xml:space="preserve">Début de Pause 2 </t>
  </si>
  <si>
    <t>Fin de pause 2</t>
  </si>
  <si>
    <t xml:space="preserve">Depart </t>
  </si>
  <si>
    <t>Valeur</t>
  </si>
  <si>
    <t>Commentaires</t>
  </si>
  <si>
    <t>Totaux</t>
  </si>
  <si>
    <t xml:space="preserve">Heures total travaillé du mois </t>
  </si>
  <si>
    <t>Nombre de repas pris</t>
  </si>
  <si>
    <t>1 repas pris dans la journée travaillé</t>
  </si>
  <si>
    <t xml:space="preserve">2 repas pris dans la journée </t>
  </si>
  <si>
    <t xml:space="preserve">Valeurs </t>
  </si>
  <si>
    <t>Frais kilometriques</t>
  </si>
  <si>
    <t>Qualité</t>
  </si>
  <si>
    <t>Cheffe</t>
  </si>
  <si>
    <t>Responsable bar</t>
  </si>
  <si>
    <t>Comis</t>
  </si>
  <si>
    <t>Responsable salle</t>
  </si>
  <si>
    <t xml:space="preserve">Serveur alternant </t>
  </si>
  <si>
    <t>Comis alternante</t>
  </si>
  <si>
    <t xml:space="preserve">Agents de production </t>
  </si>
  <si>
    <t xml:space="preserve">Chargé de communication </t>
  </si>
  <si>
    <t>Commercial</t>
  </si>
  <si>
    <t>Comunication</t>
  </si>
  <si>
    <t>Assitante</t>
  </si>
  <si>
    <t>Taux horaire</t>
  </si>
  <si>
    <t>Brigands</t>
  </si>
  <si>
    <t>Muten</t>
  </si>
  <si>
    <t>M</t>
  </si>
  <si>
    <t>Charges patronals</t>
  </si>
  <si>
    <t xml:space="preserve">Salarié.e </t>
  </si>
  <si>
    <t>Taux de remboursement</t>
  </si>
  <si>
    <t>KM total</t>
  </si>
  <si>
    <t>Rembourssement total</t>
  </si>
  <si>
    <t xml:space="preserve">Date du trajet </t>
  </si>
  <si>
    <t xml:space="preserve">But du trajet </t>
  </si>
  <si>
    <t xml:space="preserve">Commentaire supplémentaire </t>
  </si>
  <si>
    <t>Repas</t>
  </si>
  <si>
    <t>Brouhaha</t>
  </si>
  <si>
    <t>Employeur</t>
  </si>
  <si>
    <t>Répartition Brigands</t>
  </si>
  <si>
    <t>Répartition Muten</t>
  </si>
  <si>
    <t xml:space="preserve">Répartition Brasserie </t>
  </si>
  <si>
    <t>Identité</t>
  </si>
  <si>
    <t xml:space="preserve">Horaire Resto </t>
  </si>
  <si>
    <t>Horaire Brasserie</t>
  </si>
  <si>
    <t>Brasserie</t>
  </si>
  <si>
    <t>BG</t>
  </si>
  <si>
    <t>BS</t>
  </si>
  <si>
    <t>Refacturation Brigands</t>
  </si>
  <si>
    <t>Refacturation Muten</t>
  </si>
  <si>
    <t xml:space="preserve">Repas à prendre </t>
  </si>
  <si>
    <t>Refacturation Brouhaha</t>
  </si>
  <si>
    <t>Total repas pris</t>
  </si>
  <si>
    <t>Total en €</t>
  </si>
  <si>
    <t>Lectures du compteur km fin</t>
  </si>
  <si>
    <t xml:space="preserve">Lectures du compteur km début </t>
  </si>
  <si>
    <t>Contrat a la semaine</t>
  </si>
  <si>
    <t>NB de jours</t>
  </si>
  <si>
    <t>Dates</t>
  </si>
  <si>
    <t xml:space="preserve">Numero de semaine </t>
  </si>
  <si>
    <t>Mois précédent</t>
  </si>
  <si>
    <t>Mois suivant</t>
  </si>
  <si>
    <t>Janvier</t>
  </si>
  <si>
    <t>Heures sup a la semiane</t>
  </si>
  <si>
    <t>Heures de M-1</t>
  </si>
  <si>
    <t>Heures sup à repporter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</si>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</sst>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$-F800]dddd\,\ mmmm\ dd\,\ yyyy"/>
    <numFmt numFmtId="165" formatCode="[$-F400]h:mm:ss\ AM/PM"/>
    <numFmt numFmtId="166" formatCode="mmmm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34998626667073579"/>
      </right>
      <top/>
      <bottom/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07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0" fontId="0" fillId="8" borderId="0" xfId="0" applyFill="1"/>
    <xf numFmtId="0" fontId="6" fillId="2" borderId="7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44" fontId="0" fillId="0" borderId="7" xfId="1" applyFont="1" applyBorder="1"/>
    <xf numFmtId="10" fontId="0" fillId="0" borderId="7" xfId="0" applyNumberForma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0" fontId="0" fillId="6" borderId="7" xfId="0" applyFill="1" applyBorder="1" applyAlignment="1" applyProtection="1">
      <alignment horizontal="center" vertical="center" textRotation="90"/>
      <protection locked="0"/>
    </xf>
    <xf numFmtId="0" fontId="8" fillId="0" borderId="12" xfId="2" applyBorder="1" applyAlignment="1">
      <alignment horizontal="center" vertical="center"/>
    </xf>
    <xf numFmtId="0" fontId="0" fillId="4" borderId="0" xfId="0" applyFill="1"/>
    <xf numFmtId="0" fontId="1" fillId="2" borderId="13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7" borderId="20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wrapText="1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quotePrefix="1" applyAlignment="1">
      <alignment horizontal="left" vertical="center"/>
    </xf>
    <xf numFmtId="44" fontId="0" fillId="0" borderId="0" xfId="1" applyFont="1" applyBorder="1"/>
    <xf numFmtId="166" fontId="0" fillId="0" borderId="0" xfId="0" applyNumberFormat="1"/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2" fontId="0" fillId="0" borderId="25" xfId="0" applyNumberFormat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5" xfId="0" applyBorder="1"/>
    <xf numFmtId="44" fontId="0" fillId="0" borderId="25" xfId="0" applyNumberFormat="1" applyBorder="1" applyAlignment="1">
      <alignment vertical="center"/>
    </xf>
    <xf numFmtId="0" fontId="0" fillId="0" borderId="10" xfId="0" applyBorder="1"/>
    <xf numFmtId="44" fontId="0" fillId="0" borderId="1" xfId="1" quotePrefix="1" applyFont="1" applyBorder="1"/>
    <xf numFmtId="0" fontId="0" fillId="0" borderId="11" xfId="0" applyBorder="1"/>
    <xf numFmtId="0" fontId="0" fillId="0" borderId="27" xfId="0" applyBorder="1"/>
    <xf numFmtId="0" fontId="0" fillId="0" borderId="29" xfId="0" applyBorder="1"/>
    <xf numFmtId="0" fontId="0" fillId="0" borderId="28" xfId="0" applyBorder="1"/>
    <xf numFmtId="0" fontId="0" fillId="0" borderId="30" xfId="0" applyBorder="1" applyAlignment="1">
      <alignment horizontal="center" vertical="center"/>
    </xf>
    <xf numFmtId="46" fontId="0" fillId="0" borderId="30" xfId="0" applyNumberFormat="1" applyBorder="1" applyAlignment="1">
      <alignment horizontal="center" vertical="center"/>
    </xf>
    <xf numFmtId="2" fontId="0" fillId="0" borderId="30" xfId="0" quotePrefix="1" applyNumberFormat="1" applyBorder="1" applyAlignment="1">
      <alignment horizontal="center" vertical="center"/>
    </xf>
    <xf numFmtId="9" fontId="0" fillId="0" borderId="30" xfId="3" applyFon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31" xfId="0" quotePrefix="1" applyBorder="1" applyAlignment="1">
      <alignment horizontal="center" vertical="center"/>
    </xf>
    <xf numFmtId="44" fontId="0" fillId="0" borderId="30" xfId="0" quotePrefix="1" applyNumberFormat="1" applyBorder="1" applyAlignment="1">
      <alignment horizontal="center" vertical="center"/>
    </xf>
    <xf numFmtId="44" fontId="0" fillId="0" borderId="32" xfId="1" applyFont="1" applyBorder="1"/>
    <xf numFmtId="46" fontId="1" fillId="2" borderId="21" xfId="0" applyNumberFormat="1" applyFont="1" applyFill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6" borderId="33" xfId="0" applyNumberFormat="1" applyFill="1" applyBorder="1" applyAlignment="1">
      <alignment horizontal="left" vertical="center" wrapText="1"/>
    </xf>
    <xf numFmtId="0" fontId="0" fillId="6" borderId="33" xfId="0" applyFill="1" applyBorder="1" applyAlignment="1">
      <alignment horizontal="center" vertical="center"/>
    </xf>
    <xf numFmtId="165" fontId="0" fillId="6" borderId="33" xfId="0" applyNumberFormat="1" applyFill="1" applyBorder="1" applyAlignment="1">
      <alignment horizontal="center" vertical="center"/>
    </xf>
    <xf numFmtId="46" fontId="0" fillId="6" borderId="33" xfId="0" applyNumberFormat="1" applyFill="1" applyBorder="1" applyAlignment="1">
      <alignment horizontal="center" vertical="center"/>
    </xf>
    <xf numFmtId="165" fontId="0" fillId="6" borderId="33" xfId="0" applyNumberFormat="1" applyFill="1" applyBorder="1"/>
    <xf numFmtId="2" fontId="0" fillId="6" borderId="34" xfId="0" applyNumberFormat="1" applyFill="1" applyBorder="1" applyAlignment="1">
      <alignment horizontal="center" vertical="center"/>
    </xf>
    <xf numFmtId="165" fontId="0" fillId="6" borderId="35" xfId="0" applyNumberFormat="1" applyFill="1" applyBorder="1" applyAlignment="1">
      <alignment horizontal="center" vertical="center"/>
    </xf>
    <xf numFmtId="2" fontId="0" fillId="6" borderId="0" xfId="0" applyNumberForma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0" fontId="0" fillId="6" borderId="0" xfId="0" applyFill="1"/>
    <xf numFmtId="165" fontId="0" fillId="8" borderId="36" xfId="0" applyNumberFormat="1" applyFill="1" applyBorder="1" applyAlignment="1">
      <alignment horizontal="left" vertical="center" wrapText="1"/>
    </xf>
    <xf numFmtId="165" fontId="0" fillId="6" borderId="35" xfId="0" applyNumberFormat="1" applyFill="1" applyBorder="1" applyAlignment="1">
      <alignment horizontal="left" vertical="center" wrapText="1"/>
    </xf>
    <xf numFmtId="165" fontId="0" fillId="8" borderId="33" xfId="0" applyNumberFormat="1" applyFill="1" applyBorder="1" applyAlignment="1">
      <alignment horizontal="left" vertical="center" wrapText="1"/>
    </xf>
    <xf numFmtId="165" fontId="0" fillId="10" borderId="33" xfId="0" applyNumberFormat="1" applyFill="1" applyBorder="1" applyAlignment="1">
      <alignment horizontal="left" vertical="center" wrapText="1"/>
    </xf>
    <xf numFmtId="0" fontId="0" fillId="10" borderId="33" xfId="0" applyFill="1" applyBorder="1" applyAlignment="1">
      <alignment horizontal="center" vertical="center"/>
    </xf>
    <xf numFmtId="2" fontId="0" fillId="10" borderId="33" xfId="0" applyNumberFormat="1" applyFill="1" applyBorder="1" applyAlignment="1">
      <alignment horizontal="center" vertical="center"/>
    </xf>
    <xf numFmtId="2" fontId="0" fillId="8" borderId="33" xfId="0" applyNumberFormat="1" applyFill="1" applyBorder="1" applyAlignment="1">
      <alignment horizontal="center" vertical="center"/>
    </xf>
    <xf numFmtId="2" fontId="0" fillId="8" borderId="33" xfId="0" quotePrefix="1" applyNumberFormat="1" applyFill="1" applyBorder="1" applyAlignment="1">
      <alignment horizontal="left" vertical="center"/>
    </xf>
    <xf numFmtId="2" fontId="0" fillId="0" borderId="0" xfId="0" applyNumberFormat="1" applyAlignment="1">
      <alignment horizontal="center" vertical="center" wrapText="1"/>
    </xf>
    <xf numFmtId="2" fontId="0" fillId="6" borderId="0" xfId="0" applyNumberFormat="1" applyFill="1"/>
    <xf numFmtId="2" fontId="0" fillId="0" borderId="8" xfId="0" applyNumberFormat="1" applyBorder="1" applyAlignment="1">
      <alignment horizontal="center" vertical="center"/>
    </xf>
    <xf numFmtId="0" fontId="0" fillId="10" borderId="0" xfId="0" applyFill="1"/>
    <xf numFmtId="49" fontId="1" fillId="2" borderId="15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9" fillId="9" borderId="2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</cellXfs>
  <cellStyles count="5">
    <cellStyle name="Lien hypertexte" xfId="2" builtinId="8"/>
    <cellStyle name="Monétaire" xfId="1" builtinId="4"/>
    <cellStyle name="Monétaire 2" xfId="4" xr:uid="{14DEC075-B41B-4F49-A6FF-72CEE6F40261}"/>
    <cellStyle name="Normal" xfId="0" builtinId="0"/>
    <cellStyle name="Pourcentage" xfId="3" builtinId="5"/>
  </cellStyles>
  <dxfs count="145">
    <dxf>
      <font>
        <b/>
        <i val="0"/>
      </font>
      <fill>
        <gradientFill degree="270">
          <stop position="0">
            <color theme="0"/>
          </stop>
          <stop position="1">
            <color theme="0" tint="-0.1490218817712943"/>
          </stop>
        </gradientFill>
      </fill>
    </dxf>
    <dxf>
      <font>
        <b val="0"/>
        <i val="0"/>
        <strike val="0"/>
        <u/>
        <color theme="1"/>
      </font>
      <fill>
        <gradientFill degree="270">
          <stop position="0">
            <color theme="0"/>
          </stop>
          <stop position="1">
            <color theme="7" tint="0.80001220740379042"/>
          </stop>
        </gradient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vertical/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vertical/>
      </border>
      <protection locked="0" hidden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numFmt numFmtId="166" formatCode="mmmm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Septembre!A1"/><Relationship Id="rId13" Type="http://schemas.openxmlformats.org/officeDocument/2006/relationships/hyperlink" Target="#'Recap du mois '!A1"/><Relationship Id="rId3" Type="http://schemas.openxmlformats.org/officeDocument/2006/relationships/hyperlink" Target="#Mars!A1"/><Relationship Id="rId7" Type="http://schemas.openxmlformats.org/officeDocument/2006/relationships/hyperlink" Target="#Aout!A1"/><Relationship Id="rId12" Type="http://schemas.openxmlformats.org/officeDocument/2006/relationships/hyperlink" Target="#'Suivi kilometrique'!A1"/><Relationship Id="rId2" Type="http://schemas.openxmlformats.org/officeDocument/2006/relationships/hyperlink" Target="#F&#233;vrier!A1"/><Relationship Id="rId1" Type="http://schemas.openxmlformats.org/officeDocument/2006/relationships/hyperlink" Target="#Janvier!A1"/><Relationship Id="rId6" Type="http://schemas.openxmlformats.org/officeDocument/2006/relationships/hyperlink" Target="#Juillet!A1"/><Relationship Id="rId11" Type="http://schemas.openxmlformats.org/officeDocument/2006/relationships/hyperlink" Target="#D&#233;cembre!A1"/><Relationship Id="rId5" Type="http://schemas.openxmlformats.org/officeDocument/2006/relationships/hyperlink" Target="#Juin!A1"/><Relationship Id="rId10" Type="http://schemas.openxmlformats.org/officeDocument/2006/relationships/hyperlink" Target="#Novembre!A1"/><Relationship Id="rId4" Type="http://schemas.openxmlformats.org/officeDocument/2006/relationships/hyperlink" Target="#Avril!A1"/><Relationship Id="rId9" Type="http://schemas.openxmlformats.org/officeDocument/2006/relationships/hyperlink" Target="#Octobre!A1"/><Relationship Id="rId14" Type="http://schemas.openxmlformats.org/officeDocument/2006/relationships/hyperlink" Target="#Sources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Consignes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268942</xdr:colOff>
      <xdr:row>20</xdr:row>
      <xdr:rowOff>89983</xdr:rowOff>
    </xdr:from>
    <xdr:to>
      <xdr:col>10</xdr:col>
      <xdr:colOff>134470</xdr:colOff>
      <xdr:row>25</xdr:row>
      <xdr:rowOff>118558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7E72089D-E707-9161-4DB7-570F6572821C}"/>
            </a:ext>
          </a:extLst>
        </xdr:cNvPr>
        <xdr:cNvGrpSpPr/>
      </xdr:nvGrpSpPr>
      <xdr:grpSpPr>
        <a:xfrm>
          <a:off x="268942" y="3679675"/>
          <a:ext cx="14754336" cy="923141"/>
          <a:chOff x="34738" y="3640006"/>
          <a:chExt cx="14791941" cy="925046"/>
        </a:xfrm>
      </xdr:grpSpPr>
      <xdr:sp macro="" textlink="">
        <xdr:nvSpPr>
          <xdr:cNvPr id="2" name="Rectangle : coins arrondis 1">
            <a:extLst>
              <a:ext uri="{FF2B5EF4-FFF2-40B4-BE49-F238E27FC236}">
                <a16:creationId xmlns:a16="http://schemas.microsoft.com/office/drawing/2014/main" id="{BC004445-874D-3DE2-A0D1-B94BD10B6D9B}"/>
              </a:ext>
            </a:extLst>
          </xdr:cNvPr>
          <xdr:cNvSpPr/>
        </xdr:nvSpPr>
        <xdr:spPr>
          <a:xfrm>
            <a:off x="34738" y="3640006"/>
            <a:ext cx="14791941" cy="925046"/>
          </a:xfrm>
          <a:prstGeom prst="roundRect">
            <a:avLst/>
          </a:prstGeom>
          <a:solidFill>
            <a:schemeClr val="bg1">
              <a:lumMod val="85000"/>
            </a:schemeClr>
          </a:solidFill>
        </xdr:spPr>
        <xdr:style>
          <a:lnRef idx="2">
            <a:schemeClr val="dk1">
              <a:shade val="15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BB86DA9D-AF31-407F-6AF4-C54366D3C203}"/>
              </a:ext>
            </a:extLst>
          </xdr:cNvPr>
          <xdr:cNvGrpSpPr/>
        </xdr:nvGrpSpPr>
        <xdr:grpSpPr>
          <a:xfrm>
            <a:off x="269165" y="3809776"/>
            <a:ext cx="14140927" cy="628089"/>
            <a:chOff x="430529" y="3971141"/>
            <a:chExt cx="14140927" cy="628089"/>
          </a:xfrm>
        </xdr:grpSpPr>
        <xdr:sp macro="" textlink="">
          <xdr:nvSpPr>
            <xdr:cNvPr id="3" name="Rectangle : coins arrondis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068677D-2FE1-5388-C703-3609151D0E81}"/>
                </a:ext>
              </a:extLst>
            </xdr:cNvPr>
            <xdr:cNvSpPr/>
          </xdr:nvSpPr>
          <xdr:spPr>
            <a:xfrm>
              <a:off x="430529" y="3971141"/>
              <a:ext cx="1217295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Janvier</a:t>
              </a:r>
            </a:p>
          </xdr:txBody>
        </xdr:sp>
        <xdr:sp macro="" textlink="">
          <xdr:nvSpPr>
            <xdr:cNvPr id="4" name="Rectangle : coins arrondis 3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97B91C74-9AE8-4CCF-97B9-B53AFD5864E4}"/>
                </a:ext>
              </a:extLst>
            </xdr:cNvPr>
            <xdr:cNvSpPr/>
          </xdr:nvSpPr>
          <xdr:spPr>
            <a:xfrm>
              <a:off x="1727834" y="3978761"/>
              <a:ext cx="1220096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Février</a:t>
              </a:r>
            </a:p>
          </xdr:txBody>
        </xdr:sp>
        <xdr:sp macro="" textlink="">
          <xdr:nvSpPr>
            <xdr:cNvPr id="5" name="Rectangle : coins arrondis 4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73D4680E-829B-4980-B0C9-F636E3320CAB}"/>
                </a:ext>
              </a:extLst>
            </xdr:cNvPr>
            <xdr:cNvSpPr/>
          </xdr:nvSpPr>
          <xdr:spPr>
            <a:xfrm>
              <a:off x="3045085" y="3988286"/>
              <a:ext cx="1212477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Mars</a:t>
              </a:r>
            </a:p>
          </xdr:txBody>
        </xdr:sp>
        <xdr:sp macro="" textlink="">
          <xdr:nvSpPr>
            <xdr:cNvPr id="6" name="Rectangle : coins arrondis 5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07A67D51-6204-4960-B8D8-91DE755C5C47}"/>
                </a:ext>
              </a:extLst>
            </xdr:cNvPr>
            <xdr:cNvSpPr/>
          </xdr:nvSpPr>
          <xdr:spPr>
            <a:xfrm>
              <a:off x="4324237" y="3990191"/>
              <a:ext cx="1219200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Avril</a:t>
              </a:r>
            </a:p>
          </xdr:txBody>
        </xdr:sp>
        <xdr:sp macro="" textlink="">
          <xdr:nvSpPr>
            <xdr:cNvPr id="7" name="Rectangle : coins arrondis 6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E9D9FD1-EDFD-4925-A8F0-206FFE4297DA}"/>
                </a:ext>
              </a:extLst>
            </xdr:cNvPr>
            <xdr:cNvSpPr/>
          </xdr:nvSpPr>
          <xdr:spPr>
            <a:xfrm>
              <a:off x="5608207" y="3992096"/>
              <a:ext cx="1220096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Juin</a:t>
              </a:r>
            </a:p>
          </xdr:txBody>
        </xdr:sp>
        <xdr:sp macro="" textlink="">
          <xdr:nvSpPr>
            <xdr:cNvPr id="8" name="Rectangle : coins arrondis 7">
              <a:hlinkClick xmlns:r="http://schemas.openxmlformats.org/officeDocument/2006/relationships" r:id="rId6"/>
              <a:extLst>
                <a:ext uri="{FF2B5EF4-FFF2-40B4-BE49-F238E27FC236}">
                  <a16:creationId xmlns:a16="http://schemas.microsoft.com/office/drawing/2014/main" id="{B770E7CB-5590-4251-83EA-193228AE8B05}"/>
                </a:ext>
              </a:extLst>
            </xdr:cNvPr>
            <xdr:cNvSpPr/>
          </xdr:nvSpPr>
          <xdr:spPr>
            <a:xfrm>
              <a:off x="6883548" y="4003526"/>
              <a:ext cx="1219200" cy="183104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Juillet</a:t>
              </a:r>
            </a:p>
          </xdr:txBody>
        </xdr:sp>
        <xdr:sp macro="" textlink="">
          <xdr:nvSpPr>
            <xdr:cNvPr id="9" name="Rectangle : coins arrondis 8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83CBB607-786F-4C3D-8947-E79EA8CECAC2}"/>
                </a:ext>
              </a:extLst>
            </xdr:cNvPr>
            <xdr:cNvSpPr/>
          </xdr:nvSpPr>
          <xdr:spPr>
            <a:xfrm>
              <a:off x="8161803" y="4009241"/>
              <a:ext cx="1220097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Aout</a:t>
              </a:r>
            </a:p>
          </xdr:txBody>
        </xdr:sp>
        <xdr:sp macro="" textlink="">
          <xdr:nvSpPr>
            <xdr:cNvPr id="10" name="Rectangle : coins arrondis 9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5B45C40B-AC40-4FCF-BCD8-D6802D6B6F4E}"/>
                </a:ext>
              </a:extLst>
            </xdr:cNvPr>
            <xdr:cNvSpPr/>
          </xdr:nvSpPr>
          <xdr:spPr>
            <a:xfrm>
              <a:off x="9467625" y="4016861"/>
              <a:ext cx="1222001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Septembre</a:t>
              </a:r>
            </a:p>
          </xdr:txBody>
        </xdr:sp>
        <xdr:sp macro="" textlink="">
          <xdr:nvSpPr>
            <xdr:cNvPr id="11" name="Rectangle : coins arrondis 10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8D370428-EA00-4A3D-B4A4-F370778089FA}"/>
                </a:ext>
              </a:extLst>
            </xdr:cNvPr>
            <xdr:cNvSpPr/>
          </xdr:nvSpPr>
          <xdr:spPr>
            <a:xfrm>
              <a:off x="10758206" y="4007336"/>
              <a:ext cx="1219200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Octobre</a:t>
              </a:r>
            </a:p>
          </xdr:txBody>
        </xdr:sp>
        <xdr:sp macro="" textlink="">
          <xdr:nvSpPr>
            <xdr:cNvPr id="12" name="Rectangle : coins arrondis 11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DDC24F8A-3197-47C0-B57B-A68567C06803}"/>
                </a:ext>
              </a:extLst>
            </xdr:cNvPr>
            <xdr:cNvSpPr/>
          </xdr:nvSpPr>
          <xdr:spPr>
            <a:xfrm>
              <a:off x="12055511" y="4003526"/>
              <a:ext cx="1220097" cy="183104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Novembre</a:t>
              </a:r>
            </a:p>
          </xdr:txBody>
        </xdr:sp>
        <xdr:sp macro="" textlink="">
          <xdr:nvSpPr>
            <xdr:cNvPr id="13" name="Rectangle : coins arrondis 12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E9BE6BB8-B3D5-46A2-AF50-ECE7830028C4}"/>
                </a:ext>
              </a:extLst>
            </xdr:cNvPr>
            <xdr:cNvSpPr/>
          </xdr:nvSpPr>
          <xdr:spPr>
            <a:xfrm>
              <a:off x="13353937" y="3999716"/>
              <a:ext cx="1217519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Décembre</a:t>
              </a:r>
            </a:p>
          </xdr:txBody>
        </xdr:sp>
        <xdr:sp macro="" textlink="">
          <xdr:nvSpPr>
            <xdr:cNvPr id="15" name="Rectangle : coins arrondis 14">
              <a:hlinkClick xmlns:r="http://schemas.openxmlformats.org/officeDocument/2006/relationships" r:id="rId12"/>
              <a:extLst>
                <a:ext uri="{FF2B5EF4-FFF2-40B4-BE49-F238E27FC236}">
                  <a16:creationId xmlns:a16="http://schemas.microsoft.com/office/drawing/2014/main" id="{178E1898-6EB8-44A0-B38D-159357AEE7D8}"/>
                </a:ext>
              </a:extLst>
            </xdr:cNvPr>
            <xdr:cNvSpPr/>
          </xdr:nvSpPr>
          <xdr:spPr>
            <a:xfrm>
              <a:off x="5550598" y="4418031"/>
              <a:ext cx="1217295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Frais KM</a:t>
              </a:r>
            </a:p>
          </xdr:txBody>
        </xdr:sp>
        <xdr:sp macro="" textlink="">
          <xdr:nvSpPr>
            <xdr:cNvPr id="16" name="Rectangle : coins arrondis 15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D948174F-E6D4-422D-9A21-493495099D1E}"/>
                </a:ext>
              </a:extLst>
            </xdr:cNvPr>
            <xdr:cNvSpPr/>
          </xdr:nvSpPr>
          <xdr:spPr>
            <a:xfrm>
              <a:off x="6876479" y="4410411"/>
              <a:ext cx="1227716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Récap du mois</a:t>
              </a:r>
            </a:p>
          </xdr:txBody>
        </xdr:sp>
        <xdr:sp macro="" textlink="">
          <xdr:nvSpPr>
            <xdr:cNvPr id="17" name="Rectangle : coins arrondis 16">
              <a:hlinkClick xmlns:r="http://schemas.openxmlformats.org/officeDocument/2006/relationships" r:id="rId14"/>
              <a:extLst>
                <a:ext uri="{FF2B5EF4-FFF2-40B4-BE49-F238E27FC236}">
                  <a16:creationId xmlns:a16="http://schemas.microsoft.com/office/drawing/2014/main" id="{7AE98D56-90DE-4EA0-B0B3-55D55D36A9B1}"/>
                </a:ext>
              </a:extLst>
            </xdr:cNvPr>
            <xdr:cNvSpPr/>
          </xdr:nvSpPr>
          <xdr:spPr>
            <a:xfrm>
              <a:off x="8184205" y="4400886"/>
              <a:ext cx="1227717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Source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6F85C-B6C3-45CA-922F-EC6193943B54}"/>
            </a:ext>
          </a:extLst>
        </xdr:cNvPr>
        <xdr:cNvSpPr/>
      </xdr:nvSpPr>
      <xdr:spPr>
        <a:xfrm>
          <a:off x="27215" y="1442357"/>
          <a:ext cx="1058114" cy="37002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3" name="Rectangle : coins arrondi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1538E86-1B74-438B-8C49-EC21CCBB3F75}"/>
            </a:ext>
          </a:extLst>
        </xdr:cNvPr>
        <xdr:cNvSpPr/>
      </xdr:nvSpPr>
      <xdr:spPr>
        <a:xfrm>
          <a:off x="44632" y="1172118"/>
          <a:ext cx="1226500" cy="17892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408101</xdr:rowOff>
    </xdr:from>
    <xdr:to>
      <xdr:col>1</xdr:col>
      <xdr:colOff>230943</xdr:colOff>
      <xdr:row>12</xdr:row>
      <xdr:rowOff>8709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F1E4B9-2ED9-4C96-A033-D1152235D818}"/>
            </a:ext>
          </a:extLst>
        </xdr:cNvPr>
        <xdr:cNvSpPr/>
      </xdr:nvSpPr>
      <xdr:spPr>
        <a:xfrm>
          <a:off x="0" y="1485930"/>
          <a:ext cx="1058114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11</xdr:row>
      <xdr:rowOff>137862</xdr:rowOff>
    </xdr:from>
    <xdr:to>
      <xdr:col>1</xdr:col>
      <xdr:colOff>412936</xdr:colOff>
      <xdr:row>11</xdr:row>
      <xdr:rowOff>320593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433BC4-3AAA-49C9-9F51-BF1D23EBD2DE}"/>
            </a:ext>
          </a:extLst>
        </xdr:cNvPr>
        <xdr:cNvSpPr/>
      </xdr:nvSpPr>
      <xdr:spPr>
        <a:xfrm>
          <a:off x="17417" y="1215691"/>
          <a:ext cx="1222690" cy="18273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8</xdr:row>
      <xdr:rowOff>412594</xdr:rowOff>
    </xdr:from>
    <xdr:to>
      <xdr:col>1</xdr:col>
      <xdr:colOff>261477</xdr:colOff>
      <xdr:row>9</xdr:row>
      <xdr:rowOff>14733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E3BE3-51E9-4F5A-8730-2AAB907F1EED}"/>
            </a:ext>
          </a:extLst>
        </xdr:cNvPr>
        <xdr:cNvSpPr/>
      </xdr:nvSpPr>
      <xdr:spPr>
        <a:xfrm>
          <a:off x="34636" y="1469003"/>
          <a:ext cx="1058114" cy="38145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52053</xdr:colOff>
      <xdr:row>8</xdr:row>
      <xdr:rowOff>138545</xdr:rowOff>
    </xdr:from>
    <xdr:to>
      <xdr:col>1</xdr:col>
      <xdr:colOff>437755</xdr:colOff>
      <xdr:row>8</xdr:row>
      <xdr:rowOff>328896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F2A65C-EFB5-4341-B2BC-B434FBE66DE9}"/>
            </a:ext>
          </a:extLst>
        </xdr:cNvPr>
        <xdr:cNvSpPr/>
      </xdr:nvSpPr>
      <xdr:spPr>
        <a:xfrm>
          <a:off x="52053" y="1194954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0</xdr:colOff>
      <xdr:row>11</xdr:row>
      <xdr:rowOff>408101</xdr:rowOff>
    </xdr:from>
    <xdr:to>
      <xdr:col>1</xdr:col>
      <xdr:colOff>230943</xdr:colOff>
      <xdr:row>12</xdr:row>
      <xdr:rowOff>8709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976E5-0710-4A72-A60A-D734A3432E8F}"/>
            </a:ext>
          </a:extLst>
        </xdr:cNvPr>
        <xdr:cNvSpPr/>
      </xdr:nvSpPr>
      <xdr:spPr>
        <a:xfrm>
          <a:off x="0" y="4567351"/>
          <a:ext cx="1075493" cy="381658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11</xdr:row>
      <xdr:rowOff>137862</xdr:rowOff>
    </xdr:from>
    <xdr:to>
      <xdr:col>1</xdr:col>
      <xdr:colOff>412936</xdr:colOff>
      <xdr:row>11</xdr:row>
      <xdr:rowOff>320593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5B89BE-9879-4449-BAD7-DFB28E96119A}"/>
            </a:ext>
          </a:extLst>
        </xdr:cNvPr>
        <xdr:cNvSpPr/>
      </xdr:nvSpPr>
      <xdr:spPr>
        <a:xfrm>
          <a:off x="17417" y="4297112"/>
          <a:ext cx="1240069" cy="18273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53C52-C569-4E40-8C47-E521AE1560AD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3AE832-C5B2-4813-81C5-271BF084D3C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155864</xdr:colOff>
      <xdr:row>8</xdr:row>
      <xdr:rowOff>381768</xdr:rowOff>
    </xdr:from>
    <xdr:to>
      <xdr:col>1</xdr:col>
      <xdr:colOff>380800</xdr:colOff>
      <xdr:row>8</xdr:row>
      <xdr:rowOff>770845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55BB1E-94B4-4FEF-A321-3711AC056544}"/>
            </a:ext>
          </a:extLst>
        </xdr:cNvPr>
        <xdr:cNvSpPr/>
      </xdr:nvSpPr>
      <xdr:spPr>
        <a:xfrm>
          <a:off x="155864" y="1438177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173281</xdr:colOff>
      <xdr:row>8</xdr:row>
      <xdr:rowOff>103909</xdr:rowOff>
    </xdr:from>
    <xdr:to>
      <xdr:col>1</xdr:col>
      <xdr:colOff>558983</xdr:colOff>
      <xdr:row>8</xdr:row>
      <xdr:rowOff>294260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F91AD8-E80C-4C69-85C6-2A6B0C002F35}"/>
            </a:ext>
          </a:extLst>
        </xdr:cNvPr>
        <xdr:cNvSpPr/>
      </xdr:nvSpPr>
      <xdr:spPr>
        <a:xfrm>
          <a:off x="173281" y="1160318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E2B111-4384-4BA2-9539-5692AD1D28E4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C355E2-D3FA-4CF6-9FF5-5FF47802E89E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399086</xdr:rowOff>
    </xdr:from>
    <xdr:to>
      <xdr:col>1</xdr:col>
      <xdr:colOff>224936</xdr:colOff>
      <xdr:row>9</xdr:row>
      <xdr:rowOff>8845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F5B59-C861-4453-AD47-D60BB9CAFD5E}"/>
            </a:ext>
          </a:extLst>
        </xdr:cNvPr>
        <xdr:cNvSpPr/>
      </xdr:nvSpPr>
      <xdr:spPr>
        <a:xfrm>
          <a:off x="0" y="1455495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121227</xdr:rowOff>
    </xdr:from>
    <xdr:to>
      <xdr:col>1</xdr:col>
      <xdr:colOff>403119</xdr:colOff>
      <xdr:row>8</xdr:row>
      <xdr:rowOff>311578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A07A6F-6616-4FF7-A1C6-1722FA1D1457}"/>
            </a:ext>
          </a:extLst>
        </xdr:cNvPr>
        <xdr:cNvSpPr/>
      </xdr:nvSpPr>
      <xdr:spPr>
        <a:xfrm>
          <a:off x="17417" y="1177636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785186-2545-460F-AA26-4F3D0A4EC703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814EA2-AEF1-44DB-BDFE-ADCD443B79A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329813</xdr:rowOff>
    </xdr:from>
    <xdr:to>
      <xdr:col>1</xdr:col>
      <xdr:colOff>224936</xdr:colOff>
      <xdr:row>8</xdr:row>
      <xdr:rowOff>718890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96763A-7910-49AC-BBB3-2484658B8AEA}"/>
            </a:ext>
          </a:extLst>
        </xdr:cNvPr>
        <xdr:cNvSpPr/>
      </xdr:nvSpPr>
      <xdr:spPr>
        <a:xfrm>
          <a:off x="0" y="1386222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51954</xdr:rowOff>
    </xdr:from>
    <xdr:to>
      <xdr:col>1</xdr:col>
      <xdr:colOff>403119</xdr:colOff>
      <xdr:row>8</xdr:row>
      <xdr:rowOff>242305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1D3DC2-FBA3-4251-A3BC-CA9106C3828F}"/>
            </a:ext>
          </a:extLst>
        </xdr:cNvPr>
        <xdr:cNvSpPr/>
      </xdr:nvSpPr>
      <xdr:spPr>
        <a:xfrm>
          <a:off x="17417" y="1108363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FA4E39-C4B8-4BEF-BA29-00A76C049B19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A3E9748-AAA4-44DF-BD6C-FBA172B3C6C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416404</xdr:rowOff>
    </xdr:from>
    <xdr:to>
      <xdr:col>1</xdr:col>
      <xdr:colOff>224936</xdr:colOff>
      <xdr:row>9</xdr:row>
      <xdr:rowOff>26163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EA3D2-A964-4083-8608-BA4F96833B51}"/>
            </a:ext>
          </a:extLst>
        </xdr:cNvPr>
        <xdr:cNvSpPr/>
      </xdr:nvSpPr>
      <xdr:spPr>
        <a:xfrm>
          <a:off x="0" y="1472813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138545</xdr:rowOff>
    </xdr:from>
    <xdr:to>
      <xdr:col>1</xdr:col>
      <xdr:colOff>403119</xdr:colOff>
      <xdr:row>8</xdr:row>
      <xdr:rowOff>328896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042AB2-9AF2-4B69-BA17-D089ECE9FC47}"/>
            </a:ext>
          </a:extLst>
        </xdr:cNvPr>
        <xdr:cNvSpPr/>
      </xdr:nvSpPr>
      <xdr:spPr>
        <a:xfrm>
          <a:off x="17417" y="1194954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E56E97-496C-4E9E-B873-D3AA3AC33C1A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47B815-31A8-4D66-B50A-063AD3ACFED1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86591</xdr:colOff>
      <xdr:row>8</xdr:row>
      <xdr:rowOff>416405</xdr:rowOff>
    </xdr:from>
    <xdr:to>
      <xdr:col>1</xdr:col>
      <xdr:colOff>311527</xdr:colOff>
      <xdr:row>9</xdr:row>
      <xdr:rowOff>26164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D56E5-BC71-43AF-8564-D77F5AF06F32}"/>
            </a:ext>
          </a:extLst>
        </xdr:cNvPr>
        <xdr:cNvSpPr/>
      </xdr:nvSpPr>
      <xdr:spPr>
        <a:xfrm>
          <a:off x="86591" y="1472814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104008</xdr:colOff>
      <xdr:row>8</xdr:row>
      <xdr:rowOff>138546</xdr:rowOff>
    </xdr:from>
    <xdr:to>
      <xdr:col>1</xdr:col>
      <xdr:colOff>489710</xdr:colOff>
      <xdr:row>8</xdr:row>
      <xdr:rowOff>328897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240B978-BA3A-41B3-A305-781BAF98236A}"/>
            </a:ext>
          </a:extLst>
        </xdr:cNvPr>
        <xdr:cNvSpPr/>
      </xdr:nvSpPr>
      <xdr:spPr>
        <a:xfrm>
          <a:off x="104008" y="1194955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2E94E7-72A7-4C8A-B12C-C1DE26A6C1F2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EA94D2-7975-4789-A3F1-506EA36990AE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399086</xdr:rowOff>
    </xdr:from>
    <xdr:to>
      <xdr:col>1</xdr:col>
      <xdr:colOff>224936</xdr:colOff>
      <xdr:row>9</xdr:row>
      <xdr:rowOff>8845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1EA08-736D-4C81-A82A-5167A0AB4A29}"/>
            </a:ext>
          </a:extLst>
        </xdr:cNvPr>
        <xdr:cNvSpPr/>
      </xdr:nvSpPr>
      <xdr:spPr>
        <a:xfrm>
          <a:off x="0" y="1455495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121227</xdr:rowOff>
    </xdr:from>
    <xdr:to>
      <xdr:col>1</xdr:col>
      <xdr:colOff>403119</xdr:colOff>
      <xdr:row>8</xdr:row>
      <xdr:rowOff>311578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1DFEDC-AB3C-457E-A163-F3E60575BB5B}"/>
            </a:ext>
          </a:extLst>
        </xdr:cNvPr>
        <xdr:cNvSpPr/>
      </xdr:nvSpPr>
      <xdr:spPr>
        <a:xfrm>
          <a:off x="17417" y="1177636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0472D0-DB5B-4314-8D21-1549D3EB052B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7DD982-4303-46EF-A08E-8B9BD909A2CB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333623</xdr:rowOff>
    </xdr:from>
    <xdr:to>
      <xdr:col>1</xdr:col>
      <xdr:colOff>224936</xdr:colOff>
      <xdr:row>8</xdr:row>
      <xdr:rowOff>720795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3C51BA-38A9-4BA6-BFF1-878B7CDB43C9}"/>
            </a:ext>
          </a:extLst>
        </xdr:cNvPr>
        <xdr:cNvSpPr/>
      </xdr:nvSpPr>
      <xdr:spPr>
        <a:xfrm>
          <a:off x="0" y="1390032"/>
          <a:ext cx="1056209" cy="387172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21227</xdr:colOff>
      <xdr:row>8</xdr:row>
      <xdr:rowOff>51954</xdr:rowOff>
    </xdr:from>
    <xdr:to>
      <xdr:col>1</xdr:col>
      <xdr:colOff>399309</xdr:colOff>
      <xdr:row>8</xdr:row>
      <xdr:rowOff>242305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D97B75-7457-4D79-9181-68DD9E926C6D}"/>
            </a:ext>
          </a:extLst>
        </xdr:cNvPr>
        <xdr:cNvSpPr/>
      </xdr:nvSpPr>
      <xdr:spPr>
        <a:xfrm>
          <a:off x="21227" y="1108363"/>
          <a:ext cx="120935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4E2CB4-296A-4F7F-8713-65FDC0AE8CA5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334F1DC-C0E3-440D-B35C-5A6DFBBDE44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354059</xdr:rowOff>
    </xdr:from>
    <xdr:to>
      <xdr:col>1</xdr:col>
      <xdr:colOff>227534</xdr:colOff>
      <xdr:row>8</xdr:row>
      <xdr:rowOff>743136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F89B4D-07DA-447D-B4FE-07009C0A0ABB}"/>
            </a:ext>
          </a:extLst>
        </xdr:cNvPr>
        <xdr:cNvSpPr/>
      </xdr:nvSpPr>
      <xdr:spPr>
        <a:xfrm>
          <a:off x="0" y="1449434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76200</xdr:rowOff>
    </xdr:from>
    <xdr:to>
      <xdr:col>1</xdr:col>
      <xdr:colOff>407622</xdr:colOff>
      <xdr:row>8</xdr:row>
      <xdr:rowOff>266551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AC8BBD-93B6-461B-9109-C8FE80627A07}"/>
            </a:ext>
          </a:extLst>
        </xdr:cNvPr>
        <xdr:cNvSpPr/>
      </xdr:nvSpPr>
      <xdr:spPr>
        <a:xfrm>
          <a:off x="17417" y="1171575"/>
          <a:ext cx="1218880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5ED899-55BE-4F23-B2B4-BE785BBDA855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7ADAD9-62B6-4F99-AFE8-14CD87467107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0</xdr:row>
      <xdr:rowOff>91440</xdr:rowOff>
    </xdr:from>
    <xdr:to>
      <xdr:col>2</xdr:col>
      <xdr:colOff>1456989</xdr:colOff>
      <xdr:row>2</xdr:row>
      <xdr:rowOff>99060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CA800D-7A8F-413E-8699-9FEFC4FC9001}"/>
            </a:ext>
          </a:extLst>
        </xdr:cNvPr>
        <xdr:cNvSpPr/>
      </xdr:nvSpPr>
      <xdr:spPr>
        <a:xfrm>
          <a:off x="2621280" y="91440"/>
          <a:ext cx="1060749" cy="373380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201705</xdr:colOff>
      <xdr:row>1</xdr:row>
      <xdr:rowOff>124562</xdr:rowOff>
    </xdr:from>
    <xdr:to>
      <xdr:col>2</xdr:col>
      <xdr:colOff>1257113</xdr:colOff>
      <xdr:row>3</xdr:row>
      <xdr:rowOff>134320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579EDF-2440-4766-B602-E939F22EBBEB}"/>
            </a:ext>
          </a:extLst>
        </xdr:cNvPr>
        <xdr:cNvSpPr/>
      </xdr:nvSpPr>
      <xdr:spPr>
        <a:xfrm>
          <a:off x="1848970" y="303856"/>
          <a:ext cx="1055408" cy="379552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2</xdr:col>
      <xdr:colOff>219122</xdr:colOff>
      <xdr:row>0</xdr:row>
      <xdr:rowOff>33617</xdr:rowOff>
    </xdr:from>
    <xdr:to>
      <xdr:col>2</xdr:col>
      <xdr:colOff>1439106</xdr:colOff>
      <xdr:row>1</xdr:row>
      <xdr:rowOff>37054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C2A1E3-0C0E-4ABB-B9E9-67276422AADC}"/>
            </a:ext>
          </a:extLst>
        </xdr:cNvPr>
        <xdr:cNvSpPr/>
      </xdr:nvSpPr>
      <xdr:spPr>
        <a:xfrm>
          <a:off x="1866387" y="33617"/>
          <a:ext cx="1219984" cy="18273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302624</xdr:rowOff>
    </xdr:from>
    <xdr:to>
      <xdr:col>1</xdr:col>
      <xdr:colOff>419100</xdr:colOff>
      <xdr:row>3</xdr:row>
      <xdr:rowOff>135441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7EF5-0CD1-47C3-80AF-84A41CB509FF}"/>
            </a:ext>
          </a:extLst>
        </xdr:cNvPr>
        <xdr:cNvSpPr/>
      </xdr:nvSpPr>
      <xdr:spPr>
        <a:xfrm>
          <a:off x="76200" y="483599"/>
          <a:ext cx="1133475" cy="375742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Consignes</a:t>
          </a:r>
        </a:p>
      </xdr:txBody>
    </xdr:sp>
    <xdr:clientData/>
  </xdr:twoCellAnchor>
  <xdr:twoCellAnchor>
    <xdr:from>
      <xdr:col>0</xdr:col>
      <xdr:colOff>93617</xdr:colOff>
      <xdr:row>1</xdr:row>
      <xdr:rowOff>28575</xdr:rowOff>
    </xdr:from>
    <xdr:to>
      <xdr:col>1</xdr:col>
      <xdr:colOff>524931</xdr:colOff>
      <xdr:row>1</xdr:row>
      <xdr:rowOff>213211</xdr:rowOff>
    </xdr:to>
    <xdr:sp macro="" textlink="">
      <xdr:nvSpPr>
        <xdr:cNvPr id="3" name="Rectangle : coins arrondi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2D71C80-0671-4B1C-B8EB-03B5B35CC34E}"/>
            </a:ext>
          </a:extLst>
        </xdr:cNvPr>
        <xdr:cNvSpPr/>
      </xdr:nvSpPr>
      <xdr:spPr>
        <a:xfrm>
          <a:off x="93617" y="209550"/>
          <a:ext cx="1221889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F732F6-0B47-41C7-9685-A11EE7FEE1BA}" name="Tableau1" displayName="Tableau1" ref="A7:F18" totalsRowShown="0" headerRowDxfId="144" dataDxfId="143" tableBorderDxfId="142">
  <autoFilter ref="A7:F18" xr:uid="{9BF732F6-0B47-41C7-9685-A11EE7FEE1BA}"/>
  <tableColumns count="6">
    <tableColumn id="1" xr3:uid="{A32088F1-1F4A-4DBE-AC43-75FC148B6975}" name="Date du trajet " dataDxfId="141"/>
    <tableColumn id="2" xr3:uid="{B28C0D6F-6FF0-4ECC-95E0-48E0C84C2C1A}" name="But du trajet " dataDxfId="140"/>
    <tableColumn id="3" xr3:uid="{B773278B-711C-4A18-A266-81516F9F0DCE}" name="Lectures du compteur km début " dataDxfId="139"/>
    <tableColumn id="4" xr3:uid="{70CAA69C-2B11-4217-9181-28D0F25B34EF}" name="Lectures du compteur km fin" dataDxfId="138"/>
    <tableColumn id="5" xr3:uid="{B2F1843B-2EB9-45CF-AE9D-EEB94A53BFF2}" name="Total en €" dataDxfId="137">
      <calculatedColumnFormula>(D8-C8)*$B$3</calculatedColumnFormula>
    </tableColumn>
    <tableColumn id="6" xr3:uid="{2E859B00-7330-478F-B4D0-CD5403F521F9}" name="Commentaire supplémentaire " dataDxfId="136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../../../RESTAURANT%20BAR%20LE%20BROUHAHA/ADMINISTRATIF/RH/2-CDI%20-%20CDD/THIBAUT/THIBAUT%20-%20PLANING.xlsx" TargetMode="External"/><Relationship Id="rId1" Type="http://schemas.openxmlformats.org/officeDocument/2006/relationships/hyperlink" Target="../../../../RESTAURANT%20BAR%20LE%20BROUHAHA/ADMINISTRATIF/RH/2-CDI%20-%20CDD/THIBAUT/THIBAUT%20-%20PLANING.xlsx" TargetMode="External"/><Relationship Id="rId4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63F0-9714-43C7-94B7-DC0279C5C02E}">
  <sheetPr codeName="Feuil3"/>
  <dimension ref="A1:G19"/>
  <sheetViews>
    <sheetView showGridLines="0" zoomScale="85" zoomScaleNormal="85" workbookViewId="0"/>
  </sheetViews>
  <sheetFormatPr baseColWidth="10" defaultRowHeight="14.4" x14ac:dyDescent="0.3"/>
  <cols>
    <col min="1" max="2" width="30.44140625" style="5" customWidth="1"/>
    <col min="3" max="3" width="30.44140625" style="5" hidden="1" customWidth="1"/>
    <col min="4" max="7" width="30.44140625" style="5" customWidth="1"/>
  </cols>
  <sheetData>
    <row r="1" spans="1:7" x14ac:dyDescent="0.3">
      <c r="A1" s="9" t="s">
        <v>20</v>
      </c>
      <c r="B1" s="9" t="s">
        <v>37</v>
      </c>
      <c r="C1" s="10" t="s">
        <v>53</v>
      </c>
      <c r="F1" s="23" t="s">
        <v>57</v>
      </c>
      <c r="G1" s="23" t="s">
        <v>60</v>
      </c>
    </row>
    <row r="2" spans="1:7" x14ac:dyDescent="0.3">
      <c r="A2" s="15" t="s">
        <v>21</v>
      </c>
      <c r="B2" s="15" t="s">
        <v>38</v>
      </c>
      <c r="C2" s="25">
        <f>VLOOKUP(Février!$B$4,Sources!$I$2:$L$13,4,FALSE)</f>
        <v>6.5</v>
      </c>
      <c r="F2" s="19" t="s">
        <v>58</v>
      </c>
      <c r="G2" s="18">
        <v>1</v>
      </c>
    </row>
    <row r="3" spans="1:7" x14ac:dyDescent="0.3">
      <c r="A3" s="15" t="s">
        <v>22</v>
      </c>
      <c r="B3" s="15" t="s">
        <v>39</v>
      </c>
      <c r="C3" s="25">
        <f>IF(Février!$B$4="Christelle",
    -VLOOKUP(Février!$B$4,Sources!$I$2:$L$13,4,FALSE),
     VLOOKUP(Février!$B$4,Sources!$I$2:$L$13,4,FALSE)
)</f>
        <v>6.5</v>
      </c>
      <c r="F3" s="19" t="s">
        <v>59</v>
      </c>
      <c r="G3" s="18">
        <v>2</v>
      </c>
    </row>
    <row r="4" spans="1:7" x14ac:dyDescent="0.3">
      <c r="A4" s="15" t="s">
        <v>23</v>
      </c>
      <c r="B4" s="15" t="s">
        <v>40</v>
      </c>
      <c r="C4" s="25">
        <v>0</v>
      </c>
    </row>
    <row r="5" spans="1:7" x14ac:dyDescent="0.3">
      <c r="A5" s="15" t="s">
        <v>24</v>
      </c>
      <c r="B5" s="15" t="s">
        <v>41</v>
      </c>
      <c r="C5" s="25">
        <f>VLOOKUP(Février!$B$4,Sources!$I$2:$L$13,4,FALSE)</f>
        <v>6.5</v>
      </c>
    </row>
    <row r="6" spans="1:7" x14ac:dyDescent="0.3">
      <c r="A6" s="15" t="s">
        <v>25</v>
      </c>
      <c r="B6" s="15" t="s">
        <v>42</v>
      </c>
      <c r="C6" s="25">
        <v>7.8</v>
      </c>
    </row>
    <row r="7" spans="1:7" x14ac:dyDescent="0.3">
      <c r="A7" s="15" t="s">
        <v>26</v>
      </c>
      <c r="B7" s="15" t="s">
        <v>43</v>
      </c>
      <c r="C7" s="25">
        <f>VLOOKUP(Février!$B$4,Sources!$I$2:$L$13,4,FALSE)</f>
        <v>6.5</v>
      </c>
    </row>
    <row r="8" spans="1:7" x14ac:dyDescent="0.3">
      <c r="A8" s="15" t="s">
        <v>27</v>
      </c>
      <c r="B8" s="15" t="s">
        <v>44</v>
      </c>
      <c r="C8" s="25">
        <f>VLOOKUP(Février!$B$4,Sources!$I$2:$L$13,4,FALSE)</f>
        <v>6.5</v>
      </c>
    </row>
    <row r="9" spans="1:7" x14ac:dyDescent="0.3">
      <c r="A9" s="15" t="s">
        <v>28</v>
      </c>
      <c r="B9" s="15" t="s">
        <v>45</v>
      </c>
      <c r="C9" s="25">
        <f>VLOOKUP(Février!$B$4,Sources!$I$2:$L$13,4,FALSE)</f>
        <v>6.5</v>
      </c>
    </row>
    <row r="10" spans="1:7" x14ac:dyDescent="0.3">
      <c r="A10" s="15" t="s">
        <v>29</v>
      </c>
      <c r="B10" s="15" t="s">
        <v>46</v>
      </c>
      <c r="C10" s="25">
        <f>VLOOKUP(Février!$B$4,Sources!$I$2:$L$13,4,FALSE)</f>
        <v>6.5</v>
      </c>
    </row>
    <row r="11" spans="1:7" x14ac:dyDescent="0.3">
      <c r="A11" s="15" t="s">
        <v>47</v>
      </c>
      <c r="B11" s="15">
        <v>1</v>
      </c>
      <c r="C11" s="25"/>
    </row>
    <row r="12" spans="1:7" x14ac:dyDescent="0.3">
      <c r="A12" s="15" t="s">
        <v>48</v>
      </c>
      <c r="B12" s="15">
        <v>2</v>
      </c>
      <c r="C12" s="25"/>
    </row>
    <row r="13" spans="1:7" x14ac:dyDescent="0.3">
      <c r="A13" s="15" t="s">
        <v>49</v>
      </c>
      <c r="B13" s="15">
        <v>3</v>
      </c>
      <c r="C13" s="25"/>
    </row>
    <row r="14" spans="1:7" x14ac:dyDescent="0.3">
      <c r="A14" s="15" t="s">
        <v>50</v>
      </c>
      <c r="B14" s="15">
        <v>4</v>
      </c>
      <c r="C14" s="25"/>
    </row>
    <row r="15" spans="1:7" x14ac:dyDescent="0.3">
      <c r="A15" s="15" t="s">
        <v>51</v>
      </c>
      <c r="B15" s="15">
        <v>5</v>
      </c>
      <c r="C15" s="25"/>
    </row>
    <row r="16" spans="1:7" x14ac:dyDescent="0.3">
      <c r="A16" s="27" t="s">
        <v>52</v>
      </c>
      <c r="B16" s="27">
        <v>6</v>
      </c>
      <c r="C16" s="25"/>
    </row>
    <row r="17" spans="1:3" x14ac:dyDescent="0.3">
      <c r="A17" s="19" t="s">
        <v>75</v>
      </c>
      <c r="B17" s="18" t="s">
        <v>96</v>
      </c>
      <c r="C17" s="25"/>
    </row>
    <row r="18" spans="1:3" x14ac:dyDescent="0.3">
      <c r="A18" s="19" t="s">
        <v>76</v>
      </c>
      <c r="B18" s="18" t="s">
        <v>77</v>
      </c>
    </row>
    <row r="19" spans="1:3" x14ac:dyDescent="0.3">
      <c r="A19" s="19" t="s">
        <v>95</v>
      </c>
      <c r="B19" s="18" t="s">
        <v>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EBB51-871D-43CF-882B-033591C3F08D}">
  <dimension ref="A1:AJ116"/>
  <sheetViews>
    <sheetView showGridLines="0" zoomScale="85" zoomScaleNormal="85" workbookViewId="0">
      <selection activeCell="AD21" sqref="AD21"/>
    </sheetView>
  </sheetViews>
  <sheetFormatPr baseColWidth="10" defaultRowHeight="14.4" outlineLevelRow="2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customWidth="1" outlineLevel="1"/>
    <col min="35" max="35" width="0.109375" customWidth="1" outlineLevel="1"/>
    <col min="36" max="36" width="11.5546875" customWidth="1" outlineLevel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Janvier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112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">
        <v>116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1</v>
      </c>
      <c r="D10" s="5">
        <f t="shared" ref="D10:AG10" si="0">WEEKNUM(D11,2)</f>
        <v>1</v>
      </c>
      <c r="E10" s="5">
        <f t="shared" si="0"/>
        <v>1</v>
      </c>
      <c r="F10" s="5">
        <f t="shared" si="0"/>
        <v>1</v>
      </c>
      <c r="G10" s="5">
        <f t="shared" si="0"/>
        <v>2</v>
      </c>
      <c r="H10" s="5">
        <f t="shared" si="0"/>
        <v>2</v>
      </c>
      <c r="I10" s="5">
        <f t="shared" si="0"/>
        <v>2</v>
      </c>
      <c r="J10" s="5">
        <f t="shared" si="0"/>
        <v>2</v>
      </c>
      <c r="K10" s="5">
        <f t="shared" si="0"/>
        <v>2</v>
      </c>
      <c r="L10" s="5">
        <f t="shared" si="0"/>
        <v>2</v>
      </c>
      <c r="M10" s="5">
        <f t="shared" si="0"/>
        <v>2</v>
      </c>
      <c r="N10" s="5">
        <f t="shared" si="0"/>
        <v>3</v>
      </c>
      <c r="O10" s="5">
        <f t="shared" si="0"/>
        <v>3</v>
      </c>
      <c r="P10" s="5">
        <f t="shared" si="0"/>
        <v>3</v>
      </c>
      <c r="Q10" s="5">
        <f t="shared" si="0"/>
        <v>3</v>
      </c>
      <c r="R10" s="5">
        <f t="shared" si="0"/>
        <v>3</v>
      </c>
      <c r="S10" s="5">
        <f t="shared" si="0"/>
        <v>3</v>
      </c>
      <c r="T10" s="5">
        <f t="shared" si="0"/>
        <v>3</v>
      </c>
      <c r="U10" s="5">
        <f t="shared" si="0"/>
        <v>4</v>
      </c>
      <c r="V10" s="5">
        <f t="shared" si="0"/>
        <v>4</v>
      </c>
      <c r="W10" s="5">
        <f t="shared" si="0"/>
        <v>4</v>
      </c>
      <c r="X10" s="5">
        <f t="shared" si="0"/>
        <v>4</v>
      </c>
      <c r="Y10" s="5">
        <f t="shared" si="0"/>
        <v>4</v>
      </c>
      <c r="Z10" s="5">
        <f t="shared" si="0"/>
        <v>4</v>
      </c>
      <c r="AA10" s="5">
        <f t="shared" si="0"/>
        <v>4</v>
      </c>
      <c r="AB10" s="5">
        <f t="shared" si="0"/>
        <v>5</v>
      </c>
      <c r="AC10" s="5">
        <f t="shared" si="0"/>
        <v>5</v>
      </c>
      <c r="AD10" s="5">
        <f t="shared" si="0"/>
        <v>5</v>
      </c>
      <c r="AE10" s="5">
        <f t="shared" si="0"/>
        <v>5</v>
      </c>
      <c r="AF10" s="5">
        <f t="shared" si="0"/>
        <v>5</v>
      </c>
      <c r="AG10" s="5">
        <f t="shared" si="0"/>
        <v>5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46023</v>
      </c>
      <c r="D11" s="16">
        <f>DATE($B$2,VLOOKUP($B$3,Sources!$C$2:$D$14,2,FALSE),Février!D9)</f>
        <v>46024</v>
      </c>
      <c r="E11" s="16">
        <f>DATE($B$2,VLOOKUP($B$3,Sources!$C$2:$D$14,2,FALSE),Février!E9)</f>
        <v>46025</v>
      </c>
      <c r="F11" s="16">
        <f>DATE($B$2,VLOOKUP($B$3,Sources!$C$2:$D$14,2,FALSE),Février!F9)</f>
        <v>46026</v>
      </c>
      <c r="G11" s="16">
        <f>DATE($B$2,VLOOKUP($B$3,Sources!$C$2:$D$14,2,FALSE),Février!G9)</f>
        <v>46027</v>
      </c>
      <c r="H11" s="16">
        <f>DATE($B$2,VLOOKUP($B$3,Sources!$C$2:$D$14,2,FALSE),Février!H9)</f>
        <v>46028</v>
      </c>
      <c r="I11" s="16">
        <f>DATE($B$2,VLOOKUP($B$3,Sources!$C$2:$D$14,2,FALSE),Février!I9)</f>
        <v>46029</v>
      </c>
      <c r="J11" s="16">
        <f>DATE($B$2,VLOOKUP($B$3,Sources!$C$2:$D$14,2,FALSE),Février!J9)</f>
        <v>46030</v>
      </c>
      <c r="K11" s="16">
        <f>DATE($B$2,VLOOKUP($B$3,Sources!$C$2:$D$14,2,FALSE),Février!K9)</f>
        <v>46031</v>
      </c>
      <c r="L11" s="16">
        <f>DATE($B$2,VLOOKUP($B$3,Sources!$C$2:$D$14,2,FALSE),Février!L9)</f>
        <v>46032</v>
      </c>
      <c r="M11" s="16">
        <f>DATE($B$2,VLOOKUP($B$3,Sources!$C$2:$D$14,2,FALSE),Février!M9)</f>
        <v>46033</v>
      </c>
      <c r="N11" s="16">
        <f>DATE($B$2,VLOOKUP($B$3,Sources!$C$2:$D$14,2,FALSE),Février!N9)</f>
        <v>46034</v>
      </c>
      <c r="O11" s="16">
        <f>DATE($B$2,VLOOKUP($B$3,Sources!$C$2:$D$14,2,FALSE),Février!O9)</f>
        <v>46035</v>
      </c>
      <c r="P11" s="16">
        <f>DATE($B$2,VLOOKUP($B$3,Sources!$C$2:$D$14,2,FALSE),Février!P9)</f>
        <v>46036</v>
      </c>
      <c r="Q11" s="16">
        <f>DATE($B$2,VLOOKUP($B$3,Sources!$C$2:$D$14,2,FALSE),Février!Q9)</f>
        <v>46037</v>
      </c>
      <c r="R11" s="16">
        <f>DATE($B$2,VLOOKUP($B$3,Sources!$C$2:$D$14,2,FALSE),Février!R9)</f>
        <v>46038</v>
      </c>
      <c r="S11" s="16">
        <f>DATE($B$2,VLOOKUP($B$3,Sources!$C$2:$D$14,2,FALSE),Février!S9)</f>
        <v>46039</v>
      </c>
      <c r="T11" s="16">
        <f>DATE($B$2,VLOOKUP($B$3,Sources!$C$2:$D$14,2,FALSE),Février!T9)</f>
        <v>46040</v>
      </c>
      <c r="U11" s="16">
        <f>DATE($B$2,VLOOKUP($B$3,Sources!$C$2:$D$14,2,FALSE),Février!U9)</f>
        <v>46041</v>
      </c>
      <c r="V11" s="16">
        <f>DATE($B$2,VLOOKUP($B$3,Sources!$C$2:$D$14,2,FALSE),Février!V9)</f>
        <v>46042</v>
      </c>
      <c r="W11" s="16">
        <f>DATE($B$2,VLOOKUP($B$3,Sources!$C$2:$D$14,2,FALSE),Février!W9)</f>
        <v>46043</v>
      </c>
      <c r="X11" s="16">
        <f>DATE($B$2,VLOOKUP($B$3,Sources!$C$2:$D$14,2,FALSE),Février!X9)</f>
        <v>46044</v>
      </c>
      <c r="Y11" s="16">
        <f>DATE($B$2,VLOOKUP($B$3,Sources!$C$2:$D$14,2,FALSE),Février!Y9)</f>
        <v>46045</v>
      </c>
      <c r="Z11" s="16">
        <f>DATE($B$2,VLOOKUP($B$3,Sources!$C$2:$D$14,2,FALSE),Février!Z9)</f>
        <v>46046</v>
      </c>
      <c r="AA11" s="16">
        <f>DATE($B$2,VLOOKUP($B$3,Sources!$C$2:$D$14,2,FALSE),Février!AA9)</f>
        <v>46047</v>
      </c>
      <c r="AB11" s="16">
        <f>DATE($B$2,VLOOKUP($B$3,Sources!$C$2:$D$14,2,FALSE),Février!AB9)</f>
        <v>46048</v>
      </c>
      <c r="AC11" s="16">
        <f>DATE($B$2,VLOOKUP($B$3,Sources!$C$2:$D$14,2,FALSE),Février!AC9)</f>
        <v>46049</v>
      </c>
      <c r="AD11" s="16">
        <f>DATE($B$2,VLOOKUP($B$3,Sources!$C$2:$D$14,2,FALSE),Février!AD9)</f>
        <v>46050</v>
      </c>
      <c r="AE11" s="16">
        <f>DATE($B$2,VLOOKUP($B$3,Sources!$C$2:$D$14,2,FALSE),Février!AE9)</f>
        <v>46051</v>
      </c>
      <c r="AF11" s="16">
        <f>DATE($B$2,VLOOKUP($B$3,Sources!$C$2:$D$14,2,FALSE),Février!AF9)</f>
        <v>46052</v>
      </c>
      <c r="AG11" s="16">
        <f>DATE($B$2,VLOOKUP($B$3,Sources!$C$2:$D$14,2,FALSE),Février!AG9)</f>
        <v>46053</v>
      </c>
    </row>
    <row r="12" spans="1:35" ht="61.2" collapsed="1" x14ac:dyDescent="0.3">
      <c r="B12" s="45"/>
      <c r="C12" s="17" t="str">
        <f>IF(AND($B$2&lt;&gt;"",$B$3&lt;&gt;""),TEXT(C11,"jjjj")&amp;" "&amp;TEXT(C11,"jj"),"")</f>
        <v>jeudi 01</v>
      </c>
      <c r="D12" s="17" t="str">
        <f t="shared" ref="D12:AG12" si="1">IF(AND($B$2&lt;&gt;"",$B$3&lt;&gt;""),IF(MONTH(D11)=MONTH($C$11),TEXT(D11,"jjjj")&amp;" "&amp;TEXT(D11,"jj"),""),"")</f>
        <v>vendredi 02</v>
      </c>
      <c r="E12" s="17" t="str">
        <f t="shared" si="1"/>
        <v>samedi 03</v>
      </c>
      <c r="F12" s="17" t="str">
        <f t="shared" si="1"/>
        <v>dimanche 04</v>
      </c>
      <c r="G12" s="17" t="str">
        <f t="shared" si="1"/>
        <v>lundi 05</v>
      </c>
      <c r="H12" s="17" t="str">
        <f t="shared" si="1"/>
        <v>mardi 06</v>
      </c>
      <c r="I12" s="17" t="str">
        <f t="shared" si="1"/>
        <v>mercredi 07</v>
      </c>
      <c r="J12" s="17" t="str">
        <f t="shared" si="1"/>
        <v>jeudi 08</v>
      </c>
      <c r="K12" s="17" t="str">
        <f t="shared" si="1"/>
        <v>vendredi 09</v>
      </c>
      <c r="L12" s="17" t="str">
        <f t="shared" si="1"/>
        <v>samedi 10</v>
      </c>
      <c r="M12" s="17" t="str">
        <f t="shared" si="1"/>
        <v>dimanche 11</v>
      </c>
      <c r="N12" s="17" t="str">
        <f t="shared" si="1"/>
        <v>lundi 12</v>
      </c>
      <c r="O12" s="17" t="str">
        <f t="shared" si="1"/>
        <v>mardi 13</v>
      </c>
      <c r="P12" s="17" t="str">
        <f t="shared" si="1"/>
        <v>mercredi 14</v>
      </c>
      <c r="Q12" s="17" t="str">
        <f t="shared" si="1"/>
        <v>jeudi 15</v>
      </c>
      <c r="R12" s="17" t="str">
        <f t="shared" si="1"/>
        <v>vendredi 16</v>
      </c>
      <c r="S12" s="17" t="str">
        <f t="shared" si="1"/>
        <v>samedi 17</v>
      </c>
      <c r="T12" s="17" t="str">
        <f t="shared" si="1"/>
        <v>dimanche 18</v>
      </c>
      <c r="U12" s="17" t="str">
        <f t="shared" si="1"/>
        <v>lundi 19</v>
      </c>
      <c r="V12" s="17" t="str">
        <f t="shared" si="1"/>
        <v>mardi 20</v>
      </c>
      <c r="W12" s="17" t="str">
        <f t="shared" si="1"/>
        <v>mercredi 21</v>
      </c>
      <c r="X12" s="17" t="str">
        <f t="shared" si="1"/>
        <v>jeudi 22</v>
      </c>
      <c r="Y12" s="17" t="str">
        <f t="shared" si="1"/>
        <v>vendredi 23</v>
      </c>
      <c r="Z12" s="17" t="str">
        <f t="shared" si="1"/>
        <v>samedi 24</v>
      </c>
      <c r="AA12" s="17" t="str">
        <f t="shared" si="1"/>
        <v>dimanche 25</v>
      </c>
      <c r="AB12" s="17" t="str">
        <f t="shared" si="1"/>
        <v>lundi 26</v>
      </c>
      <c r="AC12" s="17" t="str">
        <f t="shared" si="1"/>
        <v>mardi 27</v>
      </c>
      <c r="AD12" s="17" t="str">
        <f t="shared" si="1"/>
        <v>mercredi 28</v>
      </c>
      <c r="AE12" s="17" t="str">
        <f t="shared" si="1"/>
        <v>jeudi 29</v>
      </c>
      <c r="AF12" s="17" t="str">
        <f t="shared" si="1"/>
        <v>vendredi 30</v>
      </c>
      <c r="AG12" s="17" t="str">
        <f t="shared" si="1"/>
        <v>samedi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outlineLevel="1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outlineLevel="1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outlineLevel="1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outlineLevel="1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outlineLevel="1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outlineLevel="1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outlineLevel="1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outlineLevel="1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outlineLevel="1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outlineLevel="1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outlineLevel="1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outlineLevel="1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2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2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2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2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2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2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2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2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2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2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2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hidden="1" outlineLevel="2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hidden="1" outlineLevel="2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2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2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2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2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2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2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2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2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hidden="1" outlineLevel="2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outlineLevel="1" collapsed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>
        <v>6</v>
      </c>
      <c r="H110" s="81">
        <v>6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12</v>
      </c>
    </row>
    <row r="111" spans="2:34" ht="28.8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x14ac:dyDescent="0.3">
      <c r="B114" s="87" t="s">
        <v>113</v>
      </c>
      <c r="C114" s="83">
        <f>SUM(C109:F109)*24+SUM(C110:F110)-($B$5*24)+C115</f>
        <v>-19.5</v>
      </c>
      <c r="D114" s="84"/>
      <c r="E114" s="85"/>
      <c r="F114" s="84"/>
      <c r="G114" s="85"/>
      <c r="H114" s="85"/>
      <c r="I114" s="85">
        <f>SUM(G109:M109)*24+SUM(G110:M110)-($B$5*24)</f>
        <v>-27</v>
      </c>
      <c r="J114" s="85"/>
      <c r="K114" s="84"/>
      <c r="L114" s="85"/>
      <c r="M114" s="84"/>
      <c r="N114" s="85"/>
      <c r="O114" s="85"/>
      <c r="P114" s="85">
        <f>SUM(N109:T109)*24+SUM(N110:T110)-($B$5*24)</f>
        <v>-39</v>
      </c>
      <c r="Q114" s="85"/>
      <c r="R114" s="84"/>
      <c r="S114" s="84"/>
      <c r="T114" s="85"/>
      <c r="U114" s="85"/>
      <c r="V114" s="85"/>
      <c r="W114" s="85"/>
      <c r="X114" s="85">
        <f>SUM(U109:AA109)*24+SUM(U110:AA110)-($B$5*24)</f>
        <v>-39</v>
      </c>
      <c r="Y114" s="85"/>
      <c r="Z114" s="85"/>
      <c r="AA114" s="85"/>
      <c r="AB114" s="85"/>
      <c r="AC114" s="85"/>
      <c r="AD114" s="85">
        <f>SUM(AB109:AG109)*24+SUM(AB110:AG110)-($B$5*24)</f>
        <v>-39</v>
      </c>
      <c r="AE114" s="85"/>
      <c r="AF114" s="84"/>
      <c r="AG114" s="85"/>
      <c r="AH114" s="96">
        <f>SUM(C114:AG114)/24</f>
        <v>-6.8125</v>
      </c>
    </row>
    <row r="115" spans="2:34" ht="43.2" outlineLevel="1" x14ac:dyDescent="0.3">
      <c r="B115" s="89" t="s">
        <v>114</v>
      </c>
      <c r="C115" s="94">
        <f>3*6.5</f>
        <v>19.5</v>
      </c>
      <c r="AF115" s="90" t="s">
        <v>115</v>
      </c>
      <c r="AG115" s="91"/>
      <c r="AH115" s="98"/>
    </row>
    <row r="116" spans="2:34" outlineLevel="1" x14ac:dyDescent="0.3"/>
  </sheetData>
  <mergeCells count="1">
    <mergeCell ref="E2:AG4"/>
  </mergeCells>
  <phoneticPr fontId="2" type="noConversion"/>
  <conditionalFormatting sqref="B14:B107">
    <cfRule type="expression" dxfId="135" priority="9">
      <formula>$B$14&lt;&gt;""</formula>
    </cfRule>
  </conditionalFormatting>
  <conditionalFormatting sqref="C12:AG13">
    <cfRule type="expression" dxfId="134" priority="10">
      <formula>C12&lt;&gt;""</formula>
    </cfRule>
  </conditionalFormatting>
  <conditionalFormatting sqref="C12:AG107">
    <cfRule type="expression" dxfId="133" priority="7">
      <formula>$C$12&lt;&gt;""</formula>
    </cfRule>
  </conditionalFormatting>
  <conditionalFormatting sqref="C14:AG107">
    <cfRule type="expression" dxfId="132" priority="6">
      <formula>AND(C$12&lt;&gt;"",OR(WEEKDAY(C$11,2)=6,OR(WEEKDAY(C$11,2)=7)))</formula>
    </cfRule>
  </conditionalFormatting>
  <conditionalFormatting sqref="C114:AG114">
    <cfRule type="expression" dxfId="131" priority="4">
      <formula>MOD(C10,2)=0</formula>
    </cfRule>
  </conditionalFormatting>
  <conditionalFormatting sqref="C114:AH114">
    <cfRule type="expression" dxfId="130" priority="3">
      <formula>MOD(C10,2)=1</formula>
    </cfRule>
  </conditionalFormatting>
  <conditionalFormatting sqref="E2">
    <cfRule type="expression" dxfId="129" priority="11">
      <formula>$E$2&lt;&gt;""</formula>
    </cfRule>
  </conditionalFormatting>
  <conditionalFormatting sqref="P114">
    <cfRule type="expression" dxfId="128" priority="72">
      <formula>MOD(J10,2)=1</formula>
    </cfRule>
    <cfRule type="expression" dxfId="127" priority="73">
      <formula>MOD(J10,2)=0</formula>
    </cfRule>
  </conditionalFormatting>
  <conditionalFormatting sqref="X114">
    <cfRule type="expression" dxfId="126" priority="74">
      <formula>MOD(P10,2)=1</formula>
    </cfRule>
    <cfRule type="expression" dxfId="125" priority="75">
      <formula>MOD(P10,2)=0</formula>
    </cfRule>
  </conditionalFormatting>
  <conditionalFormatting sqref="AA114">
    <cfRule type="expression" dxfId="124" priority="1">
      <formula>MOD(X10,2)=1</formula>
    </cfRule>
    <cfRule type="expression" dxfId="123" priority="2">
      <formula>MOD(X10,2)=0</formula>
    </cfRule>
  </conditionalFormatting>
  <conditionalFormatting sqref="AA30:AF30">
    <cfRule type="expression" dxfId="122" priority="5">
      <formula>AND(T$12&lt;&gt;"",OR(WEEKDAY(T$11,2)=6,OR(WEEKDAY(T$11,2)=7)))</formula>
    </cfRule>
  </conditionalFormatting>
  <conditionalFormatting sqref="AD114">
    <cfRule type="expression" dxfId="121" priority="76">
      <formula>MOD(AC10,2)=1</formula>
    </cfRule>
    <cfRule type="expression" dxfId="120" priority="77">
      <formula>MOD(AC10,2)=0</formula>
    </cfRule>
  </conditionalFormatting>
  <conditionalFormatting sqref="AE30 T33 V33 X33 AA79:AB79 AE79 T82 V82 X82">
    <cfRule type="expression" dxfId="119" priority="8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2D048AA-AE95-4A22-A5B5-C42898B57F09}">
          <x14:formula1>
            <xm:f>Sources!$P$2:$Q$2</xm:f>
          </x14:formula1>
          <xm:sqref>B1</xm:sqref>
        </x14:dataValidation>
        <x14:dataValidation type="list" allowBlank="1" showInputMessage="1" showErrorMessage="1" xr:uid="{171CD889-9686-4B62-B5FD-CE8D55C0E916}">
          <x14:formula1>
            <xm:f>Sources!$J$18:$J$19</xm:f>
          </x14:formula1>
          <xm:sqref>C13 E13:AG13</xm:sqref>
        </x14:dataValidation>
        <x14:dataValidation type="list" allowBlank="1" showInputMessage="1" showErrorMessage="1" xr:uid="{04C9D115-5C7B-4B57-A933-DC4067DB2D5C}">
          <x14:formula1>
            <xm:f>Sources!$I$3:$I$13</xm:f>
          </x14:formula1>
          <xm:sqref>B4</xm:sqref>
        </x14:dataValidation>
        <x14:dataValidation type="list" allowBlank="1" showInputMessage="1" showErrorMessage="1" xr:uid="{57578F75-54EF-4CAC-9917-7A535058313E}">
          <x14:formula1>
            <xm:f>Sources!$C$3:$C$14</xm:f>
          </x14:formula1>
          <xm:sqref>B3</xm:sqref>
        </x14:dataValidation>
        <x14:dataValidation type="list" allowBlank="1" showInputMessage="1" showErrorMessage="1" xr:uid="{3AB2C5F3-40A6-4927-981E-3CB9B04E02B6}">
          <x14:formula1>
            <xm:f>Sources!$F$2:$F$14</xm:f>
          </x14:formula1>
          <xm:sqref>B2</xm:sqref>
        </x14:dataValidation>
        <x14:dataValidation type="list" allowBlank="1" showInputMessage="1" showErrorMessage="1" xr:uid="{84743C89-5870-46A6-B502-F651AC2538E6}">
          <x14:formula1>
            <xm:f>Sources!$D$18:$D$36+Sources!$D$18:$D$36</xm:f>
          </x14:formula1>
          <xm:sqref>C120:AG1048576</xm:sqref>
        </x14:dataValidation>
        <x14:dataValidation type="list" allowBlank="1" showInputMessage="1" showErrorMessage="1" xr:uid="{F32444F8-3E79-4444-BAEE-31376458CB81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25665-00CC-42E4-9652-C0963FBB0EAB}">
  <sheetPr codeName="Feuil1"/>
  <dimension ref="A1:AJ116"/>
  <sheetViews>
    <sheetView showGridLines="0" zoomScale="70" zoomScaleNormal="70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33203125" style="5" customWidth="1"/>
    <col min="4" max="4" width="9.5546875" style="5" customWidth="1"/>
    <col min="5" max="5" width="9.33203125" style="5" customWidth="1"/>
    <col min="6" max="6" width="11.77734375" style="5" customWidth="1"/>
    <col min="7" max="7" width="9.6640625" style="5" customWidth="1"/>
    <col min="8" max="8" width="9.6640625" style="5" bestFit="1" customWidth="1"/>
    <col min="9" max="9" width="9.6640625" style="5" customWidth="1"/>
    <col min="10" max="11" width="9.6640625" style="5" bestFit="1" customWidth="1"/>
    <col min="12" max="12" width="9.5546875" style="5" customWidth="1"/>
    <col min="13" max="32" width="9.33203125" style="5" customWidth="1"/>
    <col min="33" max="33" width="12.109375" style="5" customWidth="1"/>
    <col min="34" max="34" width="13.88671875" customWidth="1" outlineLevel="1"/>
    <col min="35" max="35" width="0.109375" customWidth="1" outlineLevel="1"/>
    <col min="36" max="36" width="11.5546875" customWidth="1" outlineLevel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Février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2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5</v>
      </c>
      <c r="D10" s="5">
        <f t="shared" ref="D10:AG10" si="0">WEEKNUM(D11,2)</f>
        <v>6</v>
      </c>
      <c r="E10" s="5">
        <f t="shared" si="0"/>
        <v>6</v>
      </c>
      <c r="F10" s="5">
        <f t="shared" si="0"/>
        <v>6</v>
      </c>
      <c r="G10" s="5">
        <f t="shared" si="0"/>
        <v>6</v>
      </c>
      <c r="H10" s="5">
        <f t="shared" si="0"/>
        <v>6</v>
      </c>
      <c r="I10" s="5">
        <f t="shared" si="0"/>
        <v>6</v>
      </c>
      <c r="J10" s="5">
        <f t="shared" si="0"/>
        <v>6</v>
      </c>
      <c r="K10" s="5">
        <f t="shared" si="0"/>
        <v>7</v>
      </c>
      <c r="L10" s="5">
        <f t="shared" si="0"/>
        <v>7</v>
      </c>
      <c r="M10" s="5">
        <f t="shared" si="0"/>
        <v>7</v>
      </c>
      <c r="N10" s="5">
        <f t="shared" si="0"/>
        <v>7</v>
      </c>
      <c r="O10" s="5">
        <f t="shared" si="0"/>
        <v>7</v>
      </c>
      <c r="P10" s="5">
        <f t="shared" si="0"/>
        <v>7</v>
      </c>
      <c r="Q10" s="5">
        <f t="shared" si="0"/>
        <v>7</v>
      </c>
      <c r="R10" s="5">
        <f t="shared" si="0"/>
        <v>8</v>
      </c>
      <c r="S10" s="5">
        <f t="shared" si="0"/>
        <v>8</v>
      </c>
      <c r="T10" s="5">
        <f t="shared" si="0"/>
        <v>8</v>
      </c>
      <c r="U10" s="5">
        <f t="shared" si="0"/>
        <v>8</v>
      </c>
      <c r="V10" s="5">
        <f t="shared" si="0"/>
        <v>8</v>
      </c>
      <c r="W10" s="5">
        <f t="shared" si="0"/>
        <v>8</v>
      </c>
      <c r="X10" s="5">
        <f t="shared" si="0"/>
        <v>8</v>
      </c>
      <c r="Y10" s="5">
        <f t="shared" si="0"/>
        <v>9</v>
      </c>
      <c r="Z10" s="5">
        <f t="shared" si="0"/>
        <v>9</v>
      </c>
      <c r="AA10" s="5">
        <f t="shared" si="0"/>
        <v>9</v>
      </c>
      <c r="AB10" s="5">
        <f t="shared" si="0"/>
        <v>9</v>
      </c>
      <c r="AC10" s="5">
        <f t="shared" si="0"/>
        <v>9</v>
      </c>
      <c r="AD10" s="5">
        <f t="shared" si="0"/>
        <v>9</v>
      </c>
      <c r="AE10" s="5">
        <f t="shared" si="0"/>
        <v>9</v>
      </c>
      <c r="AF10" s="5">
        <f t="shared" si="0"/>
        <v>10</v>
      </c>
      <c r="AG10" s="5">
        <f t="shared" si="0"/>
        <v>10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46054</v>
      </c>
      <c r="D11" s="16">
        <f>DATE($B$2,VLOOKUP($B$3,Sources!$C$2:$D$14,2,FALSE),Février!D9)</f>
        <v>46055</v>
      </c>
      <c r="E11" s="16">
        <f>DATE($B$2,VLOOKUP($B$3,Sources!$C$2:$D$14,2,FALSE),Février!E9)</f>
        <v>46056</v>
      </c>
      <c r="F11" s="16">
        <f>DATE($B$2,VLOOKUP($B$3,Sources!$C$2:$D$14,2,FALSE),Février!F9)</f>
        <v>46057</v>
      </c>
      <c r="G11" s="16">
        <f>DATE($B$2,VLOOKUP($B$3,Sources!$C$2:$D$14,2,FALSE),Février!G9)</f>
        <v>46058</v>
      </c>
      <c r="H11" s="16">
        <f>DATE($B$2,VLOOKUP($B$3,Sources!$C$2:$D$14,2,FALSE),Février!H9)</f>
        <v>46059</v>
      </c>
      <c r="I11" s="16">
        <f>DATE($B$2,VLOOKUP($B$3,Sources!$C$2:$D$14,2,FALSE),Février!I9)</f>
        <v>46060</v>
      </c>
      <c r="J11" s="16">
        <f>DATE($B$2,VLOOKUP($B$3,Sources!$C$2:$D$14,2,FALSE),Février!J9)</f>
        <v>46061</v>
      </c>
      <c r="K11" s="16">
        <f>DATE($B$2,VLOOKUP($B$3,Sources!$C$2:$D$14,2,FALSE),Février!K9)</f>
        <v>46062</v>
      </c>
      <c r="L11" s="16">
        <f>DATE($B$2,VLOOKUP($B$3,Sources!$C$2:$D$14,2,FALSE),Février!L9)</f>
        <v>46063</v>
      </c>
      <c r="M11" s="16">
        <f>DATE($B$2,VLOOKUP($B$3,Sources!$C$2:$D$14,2,FALSE),Février!M9)</f>
        <v>46064</v>
      </c>
      <c r="N11" s="16">
        <f>DATE($B$2,VLOOKUP($B$3,Sources!$C$2:$D$14,2,FALSE),Février!N9)</f>
        <v>46065</v>
      </c>
      <c r="O11" s="16">
        <f>DATE($B$2,VLOOKUP($B$3,Sources!$C$2:$D$14,2,FALSE),Février!O9)</f>
        <v>46066</v>
      </c>
      <c r="P11" s="16">
        <f>DATE($B$2,VLOOKUP($B$3,Sources!$C$2:$D$14,2,FALSE),Février!P9)</f>
        <v>46067</v>
      </c>
      <c r="Q11" s="16">
        <f>DATE($B$2,VLOOKUP($B$3,Sources!$C$2:$D$14,2,FALSE),Février!Q9)</f>
        <v>46068</v>
      </c>
      <c r="R11" s="16">
        <f>DATE($B$2,VLOOKUP($B$3,Sources!$C$2:$D$14,2,FALSE),Février!R9)</f>
        <v>46069</v>
      </c>
      <c r="S11" s="16">
        <f>DATE($B$2,VLOOKUP($B$3,Sources!$C$2:$D$14,2,FALSE),Février!S9)</f>
        <v>46070</v>
      </c>
      <c r="T11" s="16">
        <f>DATE($B$2,VLOOKUP($B$3,Sources!$C$2:$D$14,2,FALSE),Février!T9)</f>
        <v>46071</v>
      </c>
      <c r="U11" s="16">
        <f>DATE($B$2,VLOOKUP($B$3,Sources!$C$2:$D$14,2,FALSE),Février!U9)</f>
        <v>46072</v>
      </c>
      <c r="V11" s="16">
        <f>DATE($B$2,VLOOKUP($B$3,Sources!$C$2:$D$14,2,FALSE),Février!V9)</f>
        <v>46073</v>
      </c>
      <c r="W11" s="16">
        <f>DATE($B$2,VLOOKUP($B$3,Sources!$C$2:$D$14,2,FALSE),Février!W9)</f>
        <v>46074</v>
      </c>
      <c r="X11" s="16">
        <f>DATE($B$2,VLOOKUP($B$3,Sources!$C$2:$D$14,2,FALSE),Février!X9)</f>
        <v>46075</v>
      </c>
      <c r="Y11" s="16">
        <f>DATE($B$2,VLOOKUP($B$3,Sources!$C$2:$D$14,2,FALSE),Février!Y9)</f>
        <v>46076</v>
      </c>
      <c r="Z11" s="16">
        <f>DATE($B$2,VLOOKUP($B$3,Sources!$C$2:$D$14,2,FALSE),Février!Z9)</f>
        <v>46077</v>
      </c>
      <c r="AA11" s="16">
        <f>DATE($B$2,VLOOKUP($B$3,Sources!$C$2:$D$14,2,FALSE),Février!AA9)</f>
        <v>46078</v>
      </c>
      <c r="AB11" s="16">
        <f>DATE($B$2,VLOOKUP($B$3,Sources!$C$2:$D$14,2,FALSE),Février!AB9)</f>
        <v>46079</v>
      </c>
      <c r="AC11" s="16">
        <f>DATE($B$2,VLOOKUP($B$3,Sources!$C$2:$D$14,2,FALSE),Février!AC9)</f>
        <v>46080</v>
      </c>
      <c r="AD11" s="16">
        <f>DATE($B$2,VLOOKUP($B$3,Sources!$C$2:$D$14,2,FALSE),Février!AD9)</f>
        <v>46081</v>
      </c>
      <c r="AE11" s="16">
        <f>DATE($B$2,VLOOKUP($B$3,Sources!$C$2:$D$14,2,FALSE),Février!AE9)</f>
        <v>46082</v>
      </c>
      <c r="AF11" s="16">
        <f>DATE($B$2,VLOOKUP($B$3,Sources!$C$2:$D$14,2,FALSE),Février!AF9)</f>
        <v>46083</v>
      </c>
      <c r="AG11" s="16">
        <f>DATE($B$2,VLOOKUP($B$3,Sources!$C$2:$D$14,2,FALSE),Février!AG9)</f>
        <v>46084</v>
      </c>
    </row>
    <row r="12" spans="1:35" ht="61.2" collapsed="1" x14ac:dyDescent="0.3">
      <c r="B12" s="45"/>
      <c r="C12" s="17" t="str">
        <f>IF(AND($B$2&lt;&gt;"",$B$3&lt;&gt;""),TEXT(C11,"jjjj")&amp;" "&amp;TEXT(C11,"jj"),"")</f>
        <v>dimanche 01</v>
      </c>
      <c r="D12" s="17" t="str">
        <f t="shared" ref="D12:AG12" si="1">IF(AND($B$2&lt;&gt;"",$B$3&lt;&gt;""),IF(MONTH(D11)=MONTH($C$11),TEXT(D11,"jjjj")&amp;" "&amp;TEXT(D11,"jj"),""),"")</f>
        <v>lundi 02</v>
      </c>
      <c r="E12" s="17" t="str">
        <f t="shared" si="1"/>
        <v>mardi 03</v>
      </c>
      <c r="F12" s="17" t="str">
        <f t="shared" si="1"/>
        <v>mercredi 04</v>
      </c>
      <c r="G12" s="17" t="str">
        <f t="shared" si="1"/>
        <v>jeudi 05</v>
      </c>
      <c r="H12" s="17" t="str">
        <f t="shared" si="1"/>
        <v>vendredi 06</v>
      </c>
      <c r="I12" s="17" t="str">
        <f t="shared" si="1"/>
        <v>samedi 07</v>
      </c>
      <c r="J12" s="17" t="str">
        <f t="shared" si="1"/>
        <v>dimanche 08</v>
      </c>
      <c r="K12" s="17" t="str">
        <f t="shared" si="1"/>
        <v>lundi 09</v>
      </c>
      <c r="L12" s="17" t="str">
        <f t="shared" si="1"/>
        <v>mardi 10</v>
      </c>
      <c r="M12" s="17" t="str">
        <f t="shared" si="1"/>
        <v>mercredi 11</v>
      </c>
      <c r="N12" s="17" t="str">
        <f t="shared" si="1"/>
        <v>jeudi 12</v>
      </c>
      <c r="O12" s="17" t="str">
        <f t="shared" si="1"/>
        <v>vendredi 13</v>
      </c>
      <c r="P12" s="17" t="str">
        <f t="shared" si="1"/>
        <v>samedi 14</v>
      </c>
      <c r="Q12" s="17" t="str">
        <f t="shared" si="1"/>
        <v>dimanche 15</v>
      </c>
      <c r="R12" s="17" t="str">
        <f t="shared" si="1"/>
        <v>lundi 16</v>
      </c>
      <c r="S12" s="17" t="str">
        <f t="shared" si="1"/>
        <v>mardi 17</v>
      </c>
      <c r="T12" s="17" t="str">
        <f t="shared" si="1"/>
        <v>mercredi 18</v>
      </c>
      <c r="U12" s="17" t="str">
        <f t="shared" si="1"/>
        <v>jeudi 19</v>
      </c>
      <c r="V12" s="17" t="str">
        <f t="shared" si="1"/>
        <v>vendredi 20</v>
      </c>
      <c r="W12" s="17" t="str">
        <f t="shared" si="1"/>
        <v>samedi 21</v>
      </c>
      <c r="X12" s="17" t="str">
        <f t="shared" si="1"/>
        <v>dimanche 22</v>
      </c>
      <c r="Y12" s="17" t="str">
        <f t="shared" si="1"/>
        <v>lundi 23</v>
      </c>
      <c r="Z12" s="17" t="str">
        <f t="shared" si="1"/>
        <v>mardi 24</v>
      </c>
      <c r="AA12" s="17" t="str">
        <f t="shared" si="1"/>
        <v>mercredi 25</v>
      </c>
      <c r="AB12" s="17" t="str">
        <f t="shared" si="1"/>
        <v>jeudi 26</v>
      </c>
      <c r="AC12" s="17" t="str">
        <f t="shared" si="1"/>
        <v>vendredi 27</v>
      </c>
      <c r="AD12" s="17" t="str">
        <f t="shared" si="1"/>
        <v>samedi 28</v>
      </c>
      <c r="AE12" s="17" t="str">
        <f t="shared" si="1"/>
        <v/>
      </c>
      <c r="AF12" s="17" t="str">
        <f t="shared" si="1"/>
        <v/>
      </c>
      <c r="AG12" s="17" t="str">
        <f t="shared" si="1"/>
        <v/>
      </c>
      <c r="AH12" s="20" t="s">
        <v>55</v>
      </c>
    </row>
    <row r="13" spans="1:35" x14ac:dyDescent="0.3">
      <c r="B13" s="7" t="s">
        <v>86</v>
      </c>
      <c r="C13" s="36"/>
      <c r="D13" s="36"/>
      <c r="E13" s="36">
        <v>1</v>
      </c>
      <c r="F13" s="36">
        <v>1</v>
      </c>
      <c r="G13" s="36">
        <v>1</v>
      </c>
      <c r="H13" s="36">
        <v>1</v>
      </c>
      <c r="I13" s="36"/>
      <c r="J13" s="36"/>
      <c r="K13" s="36">
        <v>1</v>
      </c>
      <c r="L13" s="36">
        <v>1</v>
      </c>
      <c r="M13" s="36">
        <v>1</v>
      </c>
      <c r="N13" s="36">
        <v>1</v>
      </c>
      <c r="O13" s="36">
        <v>1</v>
      </c>
      <c r="P13" s="36"/>
      <c r="Q13" s="36"/>
      <c r="R13" s="36">
        <v>1</v>
      </c>
      <c r="S13" s="36">
        <v>1</v>
      </c>
      <c r="T13" s="36">
        <v>1</v>
      </c>
      <c r="U13" s="36">
        <v>1</v>
      </c>
      <c r="V13" s="36">
        <v>1</v>
      </c>
      <c r="W13" s="36"/>
      <c r="X13" s="36"/>
      <c r="Y13" s="36">
        <v>1</v>
      </c>
      <c r="Z13" s="36">
        <v>1</v>
      </c>
      <c r="AA13" s="36">
        <v>1</v>
      </c>
      <c r="AB13" s="36">
        <v>1</v>
      </c>
      <c r="AC13" s="36">
        <v>1</v>
      </c>
      <c r="AD13" s="36"/>
      <c r="AE13" s="36"/>
      <c r="AF13" s="36"/>
      <c r="AG13" s="36"/>
      <c r="AH13" s="5">
        <f>SUM(C13:AG13)</f>
        <v>19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1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1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1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1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1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1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1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1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1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1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1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1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1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1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1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1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1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1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hidden="1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hidden="1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hidden="1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hidden="1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hidden="1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hidden="1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hidden="1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hidden="1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hidden="1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hidden="1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hidden="1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hidden="1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hidden="1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hidden="1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hidden="1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hidden="1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hidden="1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hidden="1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hidden="1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hidden="1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hidden="1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hidden="1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hidden="1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hidden="1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hidden="1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collapsed="1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/>
      <c r="D114" s="84"/>
      <c r="E114" s="85"/>
      <c r="F114" s="85">
        <f>SUM(D109:J109)*24+SUM(D110:J110)-($B$5*24)</f>
        <v>-39</v>
      </c>
      <c r="G114" s="85"/>
      <c r="H114" s="85"/>
      <c r="J114" s="85"/>
      <c r="K114" s="84"/>
      <c r="L114" s="85"/>
      <c r="M114" s="85">
        <f>SUM(K109:Q109)*24+SUM(K110:Q110)-($B$5*24)</f>
        <v>-39</v>
      </c>
      <c r="N114" s="85"/>
      <c r="O114" s="85"/>
      <c r="Q114" s="85"/>
      <c r="R114" s="84"/>
      <c r="S114" s="84"/>
      <c r="T114" s="85"/>
      <c r="U114" s="85">
        <f>SUM(R109:X109)*24+SUM(R110:X110)-($B$5*24)</f>
        <v>-39</v>
      </c>
      <c r="V114" s="85"/>
      <c r="W114" s="85"/>
      <c r="Y114" s="85"/>
      <c r="Z114" s="85"/>
      <c r="AA114" s="85">
        <f>SUM(Y109:AD109)*24+SUM(Y110:AD110)-($B$5*24)</f>
        <v>-39</v>
      </c>
      <c r="AB114" s="85"/>
      <c r="AC114" s="85"/>
      <c r="AE114" s="85"/>
      <c r="AF114" s="84"/>
      <c r="AG114" s="85"/>
      <c r="AH114" s="96">
        <f>SUM(C114:AG114)</f>
        <v>-156</v>
      </c>
    </row>
    <row r="115" spans="2:34" ht="43.2" outlineLevel="1" x14ac:dyDescent="0.3">
      <c r="B115" s="89" t="s">
        <v>114</v>
      </c>
      <c r="C115" s="93">
        <f>Janvier!AG115</f>
        <v>0</v>
      </c>
      <c r="AF115" s="90" t="s">
        <v>115</v>
      </c>
      <c r="AG115" s="92">
        <f xml:space="preserve"> (SUM(AE109:AG109)*24)
+ SUM(AE110:AG110)</f>
        <v>0</v>
      </c>
    </row>
    <row r="116" spans="2:34" outlineLevel="1" x14ac:dyDescent="0.3"/>
  </sheetData>
  <mergeCells count="1">
    <mergeCell ref="E2:AG4"/>
  </mergeCells>
  <phoneticPr fontId="2" type="noConversion"/>
  <conditionalFormatting sqref="B14:B107">
    <cfRule type="expression" dxfId="118" priority="11">
      <formula>$B$14&lt;&gt;""</formula>
    </cfRule>
  </conditionalFormatting>
  <conditionalFormatting sqref="B114 D114:AG114">
    <cfRule type="expression" dxfId="117" priority="18">
      <formula>MOD(C10,2)=1</formula>
    </cfRule>
    <cfRule type="expression" dxfId="116" priority="19">
      <formula>MOD(C10,2)=0</formula>
    </cfRule>
  </conditionalFormatting>
  <conditionalFormatting sqref="C114">
    <cfRule type="expression" dxfId="115" priority="1">
      <formula>MOD(C10,2)=1</formula>
    </cfRule>
    <cfRule type="expression" dxfId="114" priority="2">
      <formula>MOD(C10,2)=0</formula>
    </cfRule>
  </conditionalFormatting>
  <conditionalFormatting sqref="C12:AG13">
    <cfRule type="expression" dxfId="113" priority="12">
      <formula>C12&lt;&gt;""</formula>
    </cfRule>
  </conditionalFormatting>
  <conditionalFormatting sqref="C12:AG107">
    <cfRule type="expression" dxfId="112" priority="9">
      <formula>$C$12&lt;&gt;""</formula>
    </cfRule>
  </conditionalFormatting>
  <conditionalFormatting sqref="C14:AG107">
    <cfRule type="expression" dxfId="111" priority="8">
      <formula>AND(C$12&lt;&gt;"",OR(WEEKDAY(C$11,2)=6,OR(WEEKDAY(C$11,2)=7)))</formula>
    </cfRule>
  </conditionalFormatting>
  <conditionalFormatting sqref="E2">
    <cfRule type="expression" dxfId="110" priority="13">
      <formula>$E$2&lt;&gt;""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AB076CA1-9453-4402-9BE4-78E08BBB6854}">
          <x14:formula1>
            <xm:f>Sources!$F$2:$F$14</xm:f>
          </x14:formula1>
          <xm:sqref>B2</xm:sqref>
        </x14:dataValidation>
        <x14:dataValidation type="list" allowBlank="1" showInputMessage="1" showErrorMessage="1" xr:uid="{D0E2DBB1-4145-4193-A55E-6B4EBFEB8903}">
          <x14:formula1>
            <xm:f>Sources!$C$3:$C$14</xm:f>
          </x14:formula1>
          <xm:sqref>B3</xm:sqref>
        </x14:dataValidation>
        <x14:dataValidation type="list" allowBlank="1" showInputMessage="1" showErrorMessage="1" xr:uid="{B0967037-531D-4417-AC1A-93BE0BE06D2C}">
          <x14:formula1>
            <xm:f>Sources!$I$3:$I$13</xm:f>
          </x14:formula1>
          <xm:sqref>B4</xm:sqref>
        </x14:dataValidation>
        <x14:dataValidation type="list" allowBlank="1" showInputMessage="1" showErrorMessage="1" xr:uid="{4FBD37FB-A860-4219-8D65-EF24C17B79F7}">
          <x14:formula1>
            <xm:f>Sources!$J$18:$J$19</xm:f>
          </x14:formula1>
          <xm:sqref>C13 E13:AG13</xm:sqref>
        </x14:dataValidation>
        <x14:dataValidation type="list" allowBlank="1" showInputMessage="1" showErrorMessage="1" xr:uid="{2DF90EF9-7D57-4F15-B217-CD0415243A1B}">
          <x14:formula1>
            <xm:f>Sources!$P$2:$Q$2</xm:f>
          </x14:formula1>
          <xm:sqref>B1</xm:sqref>
        </x14:dataValidation>
        <x14:dataValidation type="list" allowBlank="1" showInputMessage="1" showErrorMessage="1" xr:uid="{1C45743A-4D9C-4E63-A43F-AE6EDD11BE58}">
          <x14:formula1>
            <xm:f>Sources!$D$18:$D$36</xm:f>
          </x14:formula1>
          <xm:sqref>D9 D11:D13 D1:D6 C14:AG107</xm:sqref>
        </x14:dataValidation>
        <x14:dataValidation type="list" allowBlank="1" showInputMessage="1" showErrorMessage="1" xr:uid="{E9223F45-6E98-4EFD-B7A1-2A95A4677C74}">
          <x14:formula1>
            <xm:f>Sources!$D$18:$D$36+Sources!$D$18:$D$36</xm:f>
          </x14:formula1>
          <xm:sqref>C120:AG1048576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9F53D-7FF9-4E79-86A0-A49A4095A7E5}">
  <dimension ref="A1:AK117"/>
  <sheetViews>
    <sheetView showGridLines="0" topLeftCell="B1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Mars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3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9</v>
      </c>
      <c r="D10" s="5">
        <f t="shared" ref="D10:AG10" si="0">WEEKNUM(D11,2)</f>
        <v>10</v>
      </c>
      <c r="E10" s="5">
        <f t="shared" si="0"/>
        <v>10</v>
      </c>
      <c r="F10" s="5">
        <f t="shared" si="0"/>
        <v>10</v>
      </c>
      <c r="G10" s="5">
        <f t="shared" si="0"/>
        <v>10</v>
      </c>
      <c r="H10" s="5">
        <f t="shared" si="0"/>
        <v>10</v>
      </c>
      <c r="I10" s="5">
        <f t="shared" si="0"/>
        <v>10</v>
      </c>
      <c r="J10" s="5">
        <f t="shared" si="0"/>
        <v>10</v>
      </c>
      <c r="K10" s="5">
        <f t="shared" si="0"/>
        <v>11</v>
      </c>
      <c r="L10" s="5">
        <f t="shared" si="0"/>
        <v>11</v>
      </c>
      <c r="M10" s="5">
        <f t="shared" si="0"/>
        <v>11</v>
      </c>
      <c r="N10" s="5">
        <f t="shared" si="0"/>
        <v>11</v>
      </c>
      <c r="O10" s="5">
        <f t="shared" si="0"/>
        <v>11</v>
      </c>
      <c r="P10" s="5">
        <f t="shared" si="0"/>
        <v>11</v>
      </c>
      <c r="Q10" s="5">
        <f t="shared" si="0"/>
        <v>11</v>
      </c>
      <c r="R10" s="5">
        <f t="shared" si="0"/>
        <v>12</v>
      </c>
      <c r="S10" s="5">
        <f t="shared" si="0"/>
        <v>12</v>
      </c>
      <c r="T10" s="5">
        <f t="shared" si="0"/>
        <v>12</v>
      </c>
      <c r="U10" s="5">
        <f t="shared" si="0"/>
        <v>12</v>
      </c>
      <c r="V10" s="5">
        <f t="shared" si="0"/>
        <v>12</v>
      </c>
      <c r="W10" s="5">
        <f t="shared" si="0"/>
        <v>12</v>
      </c>
      <c r="X10" s="5">
        <f t="shared" si="0"/>
        <v>12</v>
      </c>
      <c r="Y10" s="5">
        <f t="shared" si="0"/>
        <v>13</v>
      </c>
      <c r="Z10" s="5">
        <f t="shared" si="0"/>
        <v>13</v>
      </c>
      <c r="AA10" s="5">
        <f t="shared" si="0"/>
        <v>13</v>
      </c>
      <c r="AB10" s="5">
        <f t="shared" si="0"/>
        <v>13</v>
      </c>
      <c r="AC10" s="5">
        <f t="shared" si="0"/>
        <v>13</v>
      </c>
      <c r="AD10" s="5">
        <f t="shared" si="0"/>
        <v>13</v>
      </c>
      <c r="AE10" s="5">
        <f t="shared" si="0"/>
        <v>13</v>
      </c>
      <c r="AF10" s="5">
        <f t="shared" si="0"/>
        <v>14</v>
      </c>
      <c r="AG10" s="5">
        <f t="shared" si="0"/>
        <v>14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46082</v>
      </c>
      <c r="D11" s="16">
        <f>DATE($B$2,VLOOKUP($B$3,Sources!$C$2:$D$14,2,FALSE),Février!D9)</f>
        <v>46083</v>
      </c>
      <c r="E11" s="16">
        <f>DATE($B$2,VLOOKUP($B$3,Sources!$C$2:$D$14,2,FALSE),Février!E9)</f>
        <v>46084</v>
      </c>
      <c r="F11" s="16">
        <f>DATE($B$2,VLOOKUP($B$3,Sources!$C$2:$D$14,2,FALSE),Février!F9)</f>
        <v>46085</v>
      </c>
      <c r="G11" s="16">
        <f>DATE($B$2,VLOOKUP($B$3,Sources!$C$2:$D$14,2,FALSE),Février!G9)</f>
        <v>46086</v>
      </c>
      <c r="H11" s="16">
        <f>DATE($B$2,VLOOKUP($B$3,Sources!$C$2:$D$14,2,FALSE),Février!H9)</f>
        <v>46087</v>
      </c>
      <c r="I11" s="16">
        <f>DATE($B$2,VLOOKUP($B$3,Sources!$C$2:$D$14,2,FALSE),Février!I9)</f>
        <v>46088</v>
      </c>
      <c r="J11" s="16">
        <f>DATE($B$2,VLOOKUP($B$3,Sources!$C$2:$D$14,2,FALSE),Février!J9)</f>
        <v>46089</v>
      </c>
      <c r="K11" s="16">
        <f>DATE($B$2,VLOOKUP($B$3,Sources!$C$2:$D$14,2,FALSE),Février!K9)</f>
        <v>46090</v>
      </c>
      <c r="L11" s="16">
        <f>DATE($B$2,VLOOKUP($B$3,Sources!$C$2:$D$14,2,FALSE),Février!L9)</f>
        <v>46091</v>
      </c>
      <c r="M11" s="16">
        <f>DATE($B$2,VLOOKUP($B$3,Sources!$C$2:$D$14,2,FALSE),Février!M9)</f>
        <v>46092</v>
      </c>
      <c r="N11" s="16">
        <f>DATE($B$2,VLOOKUP($B$3,Sources!$C$2:$D$14,2,FALSE),Février!N9)</f>
        <v>46093</v>
      </c>
      <c r="O11" s="16">
        <f>DATE($B$2,VLOOKUP($B$3,Sources!$C$2:$D$14,2,FALSE),Février!O9)</f>
        <v>46094</v>
      </c>
      <c r="P11" s="16">
        <f>DATE($B$2,VLOOKUP($B$3,Sources!$C$2:$D$14,2,FALSE),Février!P9)</f>
        <v>46095</v>
      </c>
      <c r="Q11" s="16">
        <f>DATE($B$2,VLOOKUP($B$3,Sources!$C$2:$D$14,2,FALSE),Février!Q9)</f>
        <v>46096</v>
      </c>
      <c r="R11" s="16">
        <f>DATE($B$2,VLOOKUP($B$3,Sources!$C$2:$D$14,2,FALSE),Février!R9)</f>
        <v>46097</v>
      </c>
      <c r="S11" s="16">
        <f>DATE($B$2,VLOOKUP($B$3,Sources!$C$2:$D$14,2,FALSE),Février!S9)</f>
        <v>46098</v>
      </c>
      <c r="T11" s="16">
        <f>DATE($B$2,VLOOKUP($B$3,Sources!$C$2:$D$14,2,FALSE),Février!T9)</f>
        <v>46099</v>
      </c>
      <c r="U11" s="16">
        <f>DATE($B$2,VLOOKUP($B$3,Sources!$C$2:$D$14,2,FALSE),Février!U9)</f>
        <v>46100</v>
      </c>
      <c r="V11" s="16">
        <f>DATE($B$2,VLOOKUP($B$3,Sources!$C$2:$D$14,2,FALSE),Février!V9)</f>
        <v>46101</v>
      </c>
      <c r="W11" s="16">
        <f>DATE($B$2,VLOOKUP($B$3,Sources!$C$2:$D$14,2,FALSE),Février!W9)</f>
        <v>46102</v>
      </c>
      <c r="X11" s="16">
        <f>DATE($B$2,VLOOKUP($B$3,Sources!$C$2:$D$14,2,FALSE),Février!X9)</f>
        <v>46103</v>
      </c>
      <c r="Y11" s="16">
        <f>DATE($B$2,VLOOKUP($B$3,Sources!$C$2:$D$14,2,FALSE),Février!Y9)</f>
        <v>46104</v>
      </c>
      <c r="Z11" s="16">
        <f>DATE($B$2,VLOOKUP($B$3,Sources!$C$2:$D$14,2,FALSE),Février!Z9)</f>
        <v>46105</v>
      </c>
      <c r="AA11" s="16">
        <f>DATE($B$2,VLOOKUP($B$3,Sources!$C$2:$D$14,2,FALSE),Février!AA9)</f>
        <v>46106</v>
      </c>
      <c r="AB11" s="16">
        <f>DATE($B$2,VLOOKUP($B$3,Sources!$C$2:$D$14,2,FALSE),Février!AB9)</f>
        <v>46107</v>
      </c>
      <c r="AC11" s="16">
        <f>DATE($B$2,VLOOKUP($B$3,Sources!$C$2:$D$14,2,FALSE),Février!AC9)</f>
        <v>46108</v>
      </c>
      <c r="AD11" s="16">
        <f>DATE($B$2,VLOOKUP($B$3,Sources!$C$2:$D$14,2,FALSE),Février!AD9)</f>
        <v>46109</v>
      </c>
      <c r="AE11" s="16">
        <f>DATE($B$2,VLOOKUP($B$3,Sources!$C$2:$D$14,2,FALSE),Février!AE9)</f>
        <v>46110</v>
      </c>
      <c r="AF11" s="16">
        <f>DATE($B$2,VLOOKUP($B$3,Sources!$C$2:$D$14,2,FALSE),Février!AF9)</f>
        <v>46111</v>
      </c>
      <c r="AG11" s="16">
        <f>DATE($B$2,VLOOKUP($B$3,Sources!$C$2:$D$14,2,FALSE),Février!AG9)</f>
        <v>46112</v>
      </c>
    </row>
    <row r="12" spans="1:35" ht="61.2" collapsed="1" x14ac:dyDescent="0.3">
      <c r="B12" s="45"/>
      <c r="C12" s="17" t="str">
        <f>IF(AND($B$2&lt;&gt;"",$B$3&lt;&gt;""),TEXT(C11,"jjjj")&amp;" "&amp;TEXT(C11,"jj"),"")</f>
        <v>dimanche 01</v>
      </c>
      <c r="D12" s="17" t="str">
        <f t="shared" ref="D12:AG12" si="1">IF(AND($B$2&lt;&gt;"",$B$3&lt;&gt;""),IF(MONTH(D11)=MONTH($C$11),TEXT(D11,"jjjj")&amp;" "&amp;TEXT(D11,"jj"),""),"")</f>
        <v>lundi 02</v>
      </c>
      <c r="E12" s="17" t="str">
        <f t="shared" si="1"/>
        <v>mardi 03</v>
      </c>
      <c r="F12" s="17" t="str">
        <f t="shared" si="1"/>
        <v>mercredi 04</v>
      </c>
      <c r="G12" s="17" t="str">
        <f t="shared" si="1"/>
        <v>jeudi 05</v>
      </c>
      <c r="H12" s="17" t="str">
        <f t="shared" si="1"/>
        <v>vendredi 06</v>
      </c>
      <c r="I12" s="17" t="str">
        <f t="shared" si="1"/>
        <v>samedi 07</v>
      </c>
      <c r="J12" s="17" t="str">
        <f t="shared" si="1"/>
        <v>dimanche 08</v>
      </c>
      <c r="K12" s="17" t="str">
        <f t="shared" si="1"/>
        <v>lundi 09</v>
      </c>
      <c r="L12" s="17" t="str">
        <f t="shared" si="1"/>
        <v>mardi 10</v>
      </c>
      <c r="M12" s="17" t="str">
        <f t="shared" si="1"/>
        <v>mercredi 11</v>
      </c>
      <c r="N12" s="17" t="str">
        <f t="shared" si="1"/>
        <v>jeudi 12</v>
      </c>
      <c r="O12" s="17" t="str">
        <f t="shared" si="1"/>
        <v>vendredi 13</v>
      </c>
      <c r="P12" s="17" t="str">
        <f t="shared" si="1"/>
        <v>samedi 14</v>
      </c>
      <c r="Q12" s="17" t="str">
        <f t="shared" si="1"/>
        <v>dimanche 15</v>
      </c>
      <c r="R12" s="17" t="str">
        <f t="shared" si="1"/>
        <v>lundi 16</v>
      </c>
      <c r="S12" s="17" t="str">
        <f t="shared" si="1"/>
        <v>mardi 17</v>
      </c>
      <c r="T12" s="17" t="str">
        <f t="shared" si="1"/>
        <v>mercredi 18</v>
      </c>
      <c r="U12" s="17" t="str">
        <f t="shared" si="1"/>
        <v>jeudi 19</v>
      </c>
      <c r="V12" s="17" t="str">
        <f t="shared" si="1"/>
        <v>vendredi 20</v>
      </c>
      <c r="W12" s="17" t="str">
        <f t="shared" si="1"/>
        <v>samedi 21</v>
      </c>
      <c r="X12" s="17" t="str">
        <f t="shared" si="1"/>
        <v>dimanche 22</v>
      </c>
      <c r="Y12" s="17" t="str">
        <f t="shared" si="1"/>
        <v>lundi 23</v>
      </c>
      <c r="Z12" s="17" t="str">
        <f t="shared" si="1"/>
        <v>mardi 24</v>
      </c>
      <c r="AA12" s="17" t="str">
        <f t="shared" si="1"/>
        <v>mercredi 25</v>
      </c>
      <c r="AB12" s="17" t="str">
        <f t="shared" si="1"/>
        <v>jeudi 26</v>
      </c>
      <c r="AC12" s="17" t="str">
        <f t="shared" si="1"/>
        <v>vendredi 27</v>
      </c>
      <c r="AD12" s="17" t="str">
        <f t="shared" si="1"/>
        <v>samedi 28</v>
      </c>
      <c r="AE12" s="17" t="str">
        <f t="shared" si="1"/>
        <v>dimanche 29</v>
      </c>
      <c r="AF12" s="17" t="str">
        <f t="shared" si="1"/>
        <v>lundi 30</v>
      </c>
      <c r="AG12" s="17" t="str">
        <f t="shared" si="1"/>
        <v>mardi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hidden="1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hidden="1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1</v>
      </c>
    </row>
    <row r="16" spans="1:35" hidden="1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1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>
        <v>1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1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>
        <v>1</v>
      </c>
      <c r="E18" s="47">
        <v>1</v>
      </c>
      <c r="F18" s="47"/>
      <c r="G18" s="47"/>
      <c r="H18" s="47">
        <v>1</v>
      </c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1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1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>
        <v>1</v>
      </c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>
        <v>2</v>
      </c>
      <c r="E34" s="47">
        <v>2</v>
      </c>
      <c r="F34" s="47">
        <v>2</v>
      </c>
      <c r="G34" s="47">
        <v>2</v>
      </c>
      <c r="H34" s="47">
        <v>2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>
        <v>3</v>
      </c>
      <c r="E35" s="47">
        <v>3</v>
      </c>
      <c r="F35" s="47"/>
      <c r="G35" s="47"/>
      <c r="H35" s="47">
        <v>3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>
        <v>3</v>
      </c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>
        <v>3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>
        <v>4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>
        <v>4</v>
      </c>
      <c r="G54" s="47"/>
      <c r="H54" s="47">
        <v>4</v>
      </c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>
        <v>4</v>
      </c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ht="24" customHeight="1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hidden="1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hidden="1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>
        <v>4</v>
      </c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hidden="1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hidden="1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hidden="1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hidden="1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hidden="1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hidden="1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hidden="1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hidden="1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hidden="1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hidden="1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hidden="1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hidden="1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hidden="1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hidden="1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hidden="1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hidden="1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hidden="1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hidden="1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hidden="1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hidden="1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hidden="1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hidden="1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hidden="1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collapsed="1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1</v>
      </c>
      <c r="E108" s="77" cm="1">
        <f t="array" ref="E108">IF(SUM(COUNTIF(E14:E56,{"1";"2";"3";"4";"5";"6";"BS";"BG";"M";"E";"F"}))&gt;0,1,0)</f>
        <v>1</v>
      </c>
      <c r="F108" s="77" cm="1">
        <f t="array" ref="F108">IF(SUM(COUNTIF(F14:F56,{"1";"2";"3";"4";"5";"6";"BS";"BG";"M";"E";"F"}))&gt;0,1,0)</f>
        <v>1</v>
      </c>
      <c r="G108" s="77" cm="1">
        <f t="array" ref="G108">IF(SUM(COUNTIF(G14:G56,{"1";"2";"3";"4";"5";"6";"BS";"BG";"M";"E";"F"}))&gt;0,1,0)</f>
        <v>1</v>
      </c>
      <c r="H108" s="77" cm="1">
        <f t="array" ref="H108">IF(SUM(COUNTIF(H14:H56,{"1";"2";"3";"4";"5";"6";"BS";"BG";"M";"E";"F"}))&gt;0,1,0)</f>
        <v>1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5</v>
      </c>
    </row>
    <row r="109" spans="2:34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0.30208333333333309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0.46874999999999906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0.36458333333333198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0.33333333333333298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0.36458333333333309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1.8333333333333302</v>
      </c>
    </row>
    <row r="110" spans="2:34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x14ac:dyDescent="0.3">
      <c r="B114" s="87" t="s">
        <v>113</v>
      </c>
      <c r="C114" s="83">
        <f>SUM(C109)*24+SUM(C110)-($B$5*24)+C115</f>
        <v>-39</v>
      </c>
      <c r="D114" s="84"/>
      <c r="E114" s="85"/>
      <c r="F114" s="85">
        <f>SUM(D109:J109)*24+SUM(D110:J110)-($B$5*24)</f>
        <v>4.9999999999999218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3.2" hidden="1" outlineLevel="1" x14ac:dyDescent="0.3">
      <c r="B115" s="89" t="s">
        <v>114</v>
      </c>
      <c r="C115" s="93">
        <f>Février!AG115</f>
        <v>0</v>
      </c>
      <c r="AF115" s="90" t="s">
        <v>115</v>
      </c>
      <c r="AG115" s="92">
        <f xml:space="preserve"> (SUM(AF109:AG109)*24)
+ SUM(AF110:AG110)</f>
        <v>0</v>
      </c>
    </row>
    <row r="116" spans="2:34" hidden="1" outlineLevel="1" x14ac:dyDescent="0.3"/>
    <row r="117" spans="2:34" collapsed="1" x14ac:dyDescent="0.3"/>
  </sheetData>
  <mergeCells count="1">
    <mergeCell ref="E2:AG4"/>
  </mergeCells>
  <conditionalFormatting sqref="B14:B107">
    <cfRule type="expression" dxfId="109" priority="15">
      <formula>$B$14&lt;&gt;""</formula>
    </cfRule>
  </conditionalFormatting>
  <conditionalFormatting sqref="B114 D114:AG114">
    <cfRule type="expression" dxfId="108" priority="3">
      <formula>MOD(C10,2)=1</formula>
    </cfRule>
    <cfRule type="expression" dxfId="107" priority="4">
      <formula>MOD(C10,2)=0</formula>
    </cfRule>
  </conditionalFormatting>
  <conditionalFormatting sqref="C114">
    <cfRule type="expression" dxfId="106" priority="1">
      <formula>MOD(C10,2)=1</formula>
    </cfRule>
    <cfRule type="expression" dxfId="105" priority="2">
      <formula>MOD(C10,2)=0</formula>
    </cfRule>
  </conditionalFormatting>
  <conditionalFormatting sqref="C12:AG13">
    <cfRule type="expression" dxfId="104" priority="16">
      <formula>C12&lt;&gt;""</formula>
    </cfRule>
  </conditionalFormatting>
  <conditionalFormatting sqref="C12:AG107">
    <cfRule type="expression" dxfId="103" priority="13">
      <formula>$C$12&lt;&gt;""</formula>
    </cfRule>
  </conditionalFormatting>
  <conditionalFormatting sqref="C14:AG107">
    <cfRule type="expression" dxfId="102" priority="12">
      <formula>AND(C$12&lt;&gt;"",OR(WEEKDAY(C$11,2)=6,OR(WEEKDAY(C$11,2)=7)))</formula>
    </cfRule>
  </conditionalFormatting>
  <conditionalFormatting sqref="E2">
    <cfRule type="expression" dxfId="101" priority="17">
      <formula>$E$2&lt;&gt;""</formula>
    </cfRule>
  </conditionalFormatting>
  <conditionalFormatting sqref="AA30:AF30">
    <cfRule type="expression" dxfId="100" priority="11">
      <formula>AND(T$12&lt;&gt;"",OR(WEEKDAY(T$11,2)=6,OR(WEEKDAY(T$11,2)=7)))</formula>
    </cfRule>
  </conditionalFormatting>
  <conditionalFormatting sqref="AE30 T33 V33 X33 AA79:AB79 AE79 T82 V82 X82">
    <cfRule type="expression" dxfId="99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849DCB4-785B-45FE-B7D3-8B0258100089}">
          <x14:formula1>
            <xm:f>Sources!$P$2:$Q$2</xm:f>
          </x14:formula1>
          <xm:sqref>B1</xm:sqref>
        </x14:dataValidation>
        <x14:dataValidation type="list" allowBlank="1" showInputMessage="1" showErrorMessage="1" xr:uid="{578B0DCA-6118-41C6-B68E-D2847AFBDF79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91DB5AFE-1894-4CE5-8831-51B7F3226C82}">
          <x14:formula1>
            <xm:f>Sources!$I$3:$I$13</xm:f>
          </x14:formula1>
          <xm:sqref>B4</xm:sqref>
        </x14:dataValidation>
        <x14:dataValidation type="list" allowBlank="1" showInputMessage="1" showErrorMessage="1" xr:uid="{8FA624FD-C73C-4295-BBDC-7B0250380EFD}">
          <x14:formula1>
            <xm:f>Sources!$C$3:$C$14</xm:f>
          </x14:formula1>
          <xm:sqref>B3</xm:sqref>
        </x14:dataValidation>
        <x14:dataValidation type="list" allowBlank="1" showInputMessage="1" showErrorMessage="1" xr:uid="{21F33E1A-59F5-4103-B384-125B0518A565}">
          <x14:formula1>
            <xm:f>Sources!$F$2:$F$14</xm:f>
          </x14:formula1>
          <xm:sqref>B2</xm:sqref>
        </x14:dataValidation>
        <x14:dataValidation type="list" allowBlank="1" showInputMessage="1" showErrorMessage="1" xr:uid="{F91BEBFB-996A-4D6A-89C0-BCAC38F45928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BA0B4298-55CA-4A11-9957-120D8826E738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E3824-C41C-4C14-90CD-F17A1F26B571}">
  <dimension ref="A1:AK117"/>
  <sheetViews>
    <sheetView showGridLines="0" topLeftCell="B80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6" x14ac:dyDescent="0.3">
      <c r="A1" s="43" t="s">
        <v>92</v>
      </c>
      <c r="B1" s="44" t="s">
        <v>93</v>
      </c>
    </row>
    <row r="2" spans="1:36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Avril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6" x14ac:dyDescent="0.3">
      <c r="A3" s="40" t="s">
        <v>34</v>
      </c>
      <c r="B3" s="41" t="s">
        <v>4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6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6" ht="29.4" thickBot="1" x14ac:dyDescent="0.35">
      <c r="A5" s="42" t="s">
        <v>106</v>
      </c>
      <c r="B5" s="73">
        <f>VLOOKUP(B4,Sources!I2:L13,2,FALSE)</f>
        <v>1.625</v>
      </c>
    </row>
    <row r="6" spans="1:36" hidden="1" outlineLevel="1" x14ac:dyDescent="0.3">
      <c r="A6" s="13"/>
      <c r="B6" s="14" t="str">
        <f>IFERROR(INDEX(Sources!$M$3:$M$13, MATCH(B4, Sources!$I$3:$I$13, 0)), "")</f>
        <v>Responsable salle</v>
      </c>
    </row>
    <row r="7" spans="1:36" ht="28.8" hidden="1" outlineLevel="1" x14ac:dyDescent="0.3">
      <c r="A7" s="13" t="s">
        <v>110</v>
      </c>
      <c r="B7" s="14"/>
      <c r="C7" s="75" t="str">
        <f>Mars!$B$3</f>
        <v>Mars</v>
      </c>
      <c r="D7" s="75" t="str">
        <f>Mars!$B$3</f>
        <v>Mars</v>
      </c>
      <c r="E7" s="75" t="str">
        <f>Mars!$B$3</f>
        <v>Mars</v>
      </c>
      <c r="F7" s="75" t="str">
        <f>Mars!$B$3</f>
        <v>Mars</v>
      </c>
      <c r="G7" s="75" t="str">
        <f>Mars!$B$3</f>
        <v>Mars</v>
      </c>
      <c r="H7" s="75" t="str">
        <f>Mars!$B$3</f>
        <v>Mars</v>
      </c>
      <c r="I7" s="75" t="str">
        <f>Mars!$B$3</f>
        <v>Mars</v>
      </c>
      <c r="J7" s="75" t="str">
        <f>Mars!$B$3</f>
        <v>Mars</v>
      </c>
      <c r="K7" s="75" t="str">
        <f>Mars!$B$3</f>
        <v>Mars</v>
      </c>
      <c r="L7" s="75" t="str">
        <f>Mars!$B$3</f>
        <v>Mars</v>
      </c>
      <c r="M7" s="75" t="str">
        <f>Mars!$B$3</f>
        <v>Mars</v>
      </c>
      <c r="N7" s="75" t="str">
        <f>Mars!$B$3</f>
        <v>Mars</v>
      </c>
      <c r="O7" s="75" t="str">
        <f>Mars!$B$3</f>
        <v>Mars</v>
      </c>
      <c r="P7" s="75" t="str">
        <f>Mars!$B$3</f>
        <v>Mars</v>
      </c>
      <c r="Q7" s="75" t="str">
        <f>Mars!$B$3</f>
        <v>Mars</v>
      </c>
      <c r="R7" s="75" t="str">
        <f>Mars!$B$3</f>
        <v>Mars</v>
      </c>
      <c r="S7" s="75" t="str">
        <f>Mars!$B$3</f>
        <v>Mars</v>
      </c>
      <c r="T7" s="75" t="str">
        <f>Mars!$B$3</f>
        <v>Mars</v>
      </c>
      <c r="U7" s="75" t="str">
        <f>Mars!$B$3</f>
        <v>Mars</v>
      </c>
      <c r="V7" s="75" t="str">
        <f>Mars!$B$3</f>
        <v>Mars</v>
      </c>
      <c r="W7" s="75" t="str">
        <f>Mars!$B$3</f>
        <v>Mars</v>
      </c>
      <c r="X7" s="75" t="str">
        <f>Mars!$B$3</f>
        <v>Mars</v>
      </c>
      <c r="Y7" s="75" t="str">
        <f>Mars!$B$3</f>
        <v>Mars</v>
      </c>
      <c r="Z7" s="75" t="str">
        <f>Mars!$B$3</f>
        <v>Mars</v>
      </c>
      <c r="AA7" s="75" t="str">
        <f>Mars!$B$3</f>
        <v>Mars</v>
      </c>
      <c r="AB7" s="75" t="str">
        <f>Mars!$B$3</f>
        <v>Mars</v>
      </c>
      <c r="AC7" s="75" t="str">
        <f>Mars!$B$3</f>
        <v>Mars</v>
      </c>
      <c r="AD7" s="75" t="str">
        <f>Mars!$B$3</f>
        <v>Mars</v>
      </c>
      <c r="AE7" s="75" t="str">
        <f>Mars!$B$3</f>
        <v>Mars</v>
      </c>
      <c r="AF7" s="75" t="str">
        <f>Mars!$B$3</f>
        <v>Mars</v>
      </c>
      <c r="AG7" s="75" t="str">
        <f>Mars!$B$3</f>
        <v>Mars</v>
      </c>
      <c r="AH7" s="75" t="str">
        <f>Mars!$B$3</f>
        <v>Mars</v>
      </c>
      <c r="AI7" s="75" t="str">
        <f>Mars!$B$3</f>
        <v>Mars</v>
      </c>
      <c r="AJ7" s="75" t="str">
        <f>Mars!$B$3</f>
        <v>Mars</v>
      </c>
    </row>
    <row r="8" spans="1:36" ht="27.45" hidden="1" customHeight="1" outlineLevel="1" x14ac:dyDescent="0.3">
      <c r="A8" s="13" t="s">
        <v>111</v>
      </c>
      <c r="B8" s="14"/>
      <c r="C8" s="75" t="str">
        <f>Mai!$B$3</f>
        <v>Mai</v>
      </c>
      <c r="D8" s="75" t="str">
        <f>Mai!$B$3</f>
        <v>Mai</v>
      </c>
      <c r="E8" s="75" t="str">
        <f>Mai!$B$3</f>
        <v>Mai</v>
      </c>
      <c r="F8" s="75" t="str">
        <f>Mai!$B$3</f>
        <v>Mai</v>
      </c>
      <c r="G8" s="75" t="str">
        <f>Mai!$B$3</f>
        <v>Mai</v>
      </c>
      <c r="H8" s="75" t="str">
        <f>Mai!$B$3</f>
        <v>Mai</v>
      </c>
      <c r="I8" s="75" t="str">
        <f>Mai!$B$3</f>
        <v>Mai</v>
      </c>
      <c r="J8" s="75" t="str">
        <f>Mai!$B$3</f>
        <v>Mai</v>
      </c>
      <c r="K8" s="75" t="str">
        <f>Mai!$B$3</f>
        <v>Mai</v>
      </c>
      <c r="L8" s="75" t="str">
        <f>Mai!$B$3</f>
        <v>Mai</v>
      </c>
      <c r="M8" s="75" t="str">
        <f>Mai!$B$3</f>
        <v>Mai</v>
      </c>
      <c r="N8" s="75" t="str">
        <f>Mai!$B$3</f>
        <v>Mai</v>
      </c>
      <c r="O8" s="75" t="str">
        <f>Mai!$B$3</f>
        <v>Mai</v>
      </c>
      <c r="P8" s="75" t="str">
        <f>Mai!$B$3</f>
        <v>Mai</v>
      </c>
      <c r="Q8" s="75" t="str">
        <f>Mai!$B$3</f>
        <v>Mai</v>
      </c>
      <c r="R8" s="75" t="str">
        <f>Mai!$B$3</f>
        <v>Mai</v>
      </c>
      <c r="S8" s="75" t="str">
        <f>Mai!$B$3</f>
        <v>Mai</v>
      </c>
      <c r="T8" s="75" t="str">
        <f>Mai!$B$3</f>
        <v>Mai</v>
      </c>
      <c r="U8" s="75" t="str">
        <f>Mai!$B$3</f>
        <v>Mai</v>
      </c>
      <c r="V8" s="75" t="str">
        <f>Mai!$B$3</f>
        <v>Mai</v>
      </c>
      <c r="W8" s="75" t="str">
        <f>Mai!$B$3</f>
        <v>Mai</v>
      </c>
      <c r="X8" s="75" t="str">
        <f>Mai!$B$3</f>
        <v>Mai</v>
      </c>
      <c r="Y8" s="75" t="str">
        <f>Mai!$B$3</f>
        <v>Mai</v>
      </c>
      <c r="Z8" s="75" t="str">
        <f>Mai!$B$3</f>
        <v>Mai</v>
      </c>
      <c r="AA8" s="75" t="str">
        <f>Mai!$B$3</f>
        <v>Mai</v>
      </c>
      <c r="AB8" s="75" t="str">
        <f>Mai!$B$3</f>
        <v>Mai</v>
      </c>
      <c r="AC8" s="75" t="str">
        <f>Mai!$B$3</f>
        <v>Mai</v>
      </c>
      <c r="AD8" s="75" t="str">
        <f>Mai!$B$3</f>
        <v>Mai</v>
      </c>
      <c r="AE8" s="75" t="str">
        <f>Mai!$B$3</f>
        <v>Mai</v>
      </c>
      <c r="AF8" s="75" t="str">
        <f>Mai!$B$3</f>
        <v>Mai</v>
      </c>
      <c r="AG8" s="75" t="str">
        <f>Mai!$B$3</f>
        <v>Mai</v>
      </c>
    </row>
    <row r="9" spans="1:36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6" ht="48.45" hidden="1" customHeight="1" outlineLevel="1" thickBot="1" x14ac:dyDescent="0.35">
      <c r="A10" s="12" t="s">
        <v>109</v>
      </c>
      <c r="B10" s="45"/>
      <c r="C10" s="5">
        <f>WEEKNUM(C11,2)</f>
        <v>14</v>
      </c>
      <c r="D10" s="5">
        <f t="shared" ref="D10:AG10" si="0">WEEKNUM(D11,2)</f>
        <v>14</v>
      </c>
      <c r="E10" s="5">
        <f t="shared" si="0"/>
        <v>14</v>
      </c>
      <c r="F10" s="5">
        <f t="shared" si="0"/>
        <v>14</v>
      </c>
      <c r="G10" s="5">
        <f t="shared" si="0"/>
        <v>14</v>
      </c>
      <c r="H10" s="5">
        <f t="shared" si="0"/>
        <v>15</v>
      </c>
      <c r="I10" s="5">
        <f t="shared" si="0"/>
        <v>15</v>
      </c>
      <c r="J10" s="5">
        <f t="shared" si="0"/>
        <v>15</v>
      </c>
      <c r="K10" s="5">
        <f t="shared" si="0"/>
        <v>15</v>
      </c>
      <c r="L10" s="5">
        <f t="shared" si="0"/>
        <v>15</v>
      </c>
      <c r="M10" s="5">
        <f t="shared" si="0"/>
        <v>15</v>
      </c>
      <c r="N10" s="5">
        <f t="shared" si="0"/>
        <v>15</v>
      </c>
      <c r="O10" s="5">
        <f t="shared" si="0"/>
        <v>16</v>
      </c>
      <c r="P10" s="5">
        <f t="shared" si="0"/>
        <v>16</v>
      </c>
      <c r="Q10" s="5">
        <f t="shared" si="0"/>
        <v>16</v>
      </c>
      <c r="R10" s="5">
        <f t="shared" si="0"/>
        <v>16</v>
      </c>
      <c r="S10" s="5">
        <f t="shared" si="0"/>
        <v>16</v>
      </c>
      <c r="T10" s="5">
        <f t="shared" si="0"/>
        <v>16</v>
      </c>
      <c r="U10" s="5">
        <f t="shared" si="0"/>
        <v>16</v>
      </c>
      <c r="V10" s="5">
        <f t="shared" si="0"/>
        <v>17</v>
      </c>
      <c r="W10" s="5">
        <f t="shared" si="0"/>
        <v>17</v>
      </c>
      <c r="X10" s="5">
        <f t="shared" si="0"/>
        <v>17</v>
      </c>
      <c r="Y10" s="5">
        <f t="shared" si="0"/>
        <v>17</v>
      </c>
      <c r="Z10" s="5">
        <f t="shared" si="0"/>
        <v>17</v>
      </c>
      <c r="AA10" s="5">
        <f t="shared" si="0"/>
        <v>17</v>
      </c>
      <c r="AB10" s="5">
        <f t="shared" si="0"/>
        <v>17</v>
      </c>
      <c r="AC10" s="5">
        <f t="shared" si="0"/>
        <v>18</v>
      </c>
      <c r="AD10" s="5">
        <f t="shared" si="0"/>
        <v>18</v>
      </c>
      <c r="AE10" s="5">
        <f t="shared" si="0"/>
        <v>18</v>
      </c>
      <c r="AF10" s="5">
        <f t="shared" si="0"/>
        <v>18</v>
      </c>
      <c r="AG10" s="5">
        <f t="shared" si="0"/>
        <v>18</v>
      </c>
    </row>
    <row r="11" spans="1:36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46113</v>
      </c>
      <c r="D11" s="16">
        <f>DATE($B$2,VLOOKUP($B$3,Sources!$C$2:$D$14,2,FALSE),Février!D9)</f>
        <v>46114</v>
      </c>
      <c r="E11" s="16">
        <f>DATE($B$2,VLOOKUP($B$3,Sources!$C$2:$D$14,2,FALSE),Février!E9)</f>
        <v>46115</v>
      </c>
      <c r="F11" s="16">
        <f>DATE($B$2,VLOOKUP($B$3,Sources!$C$2:$D$14,2,FALSE),Février!F9)</f>
        <v>46116</v>
      </c>
      <c r="G11" s="16">
        <f>DATE($B$2,VLOOKUP($B$3,Sources!$C$2:$D$14,2,FALSE),Février!G9)</f>
        <v>46117</v>
      </c>
      <c r="H11" s="16">
        <f>DATE($B$2,VLOOKUP($B$3,Sources!$C$2:$D$14,2,FALSE),Février!H9)</f>
        <v>46118</v>
      </c>
      <c r="I11" s="16">
        <f>DATE($B$2,VLOOKUP($B$3,Sources!$C$2:$D$14,2,FALSE),Février!I9)</f>
        <v>46119</v>
      </c>
      <c r="J11" s="16">
        <f>DATE($B$2,VLOOKUP($B$3,Sources!$C$2:$D$14,2,FALSE),Février!J9)</f>
        <v>46120</v>
      </c>
      <c r="K11" s="16">
        <f>DATE($B$2,VLOOKUP($B$3,Sources!$C$2:$D$14,2,FALSE),Février!K9)</f>
        <v>46121</v>
      </c>
      <c r="L11" s="16">
        <f>DATE($B$2,VLOOKUP($B$3,Sources!$C$2:$D$14,2,FALSE),Février!L9)</f>
        <v>46122</v>
      </c>
      <c r="M11" s="16">
        <f>DATE($B$2,VLOOKUP($B$3,Sources!$C$2:$D$14,2,FALSE),Février!M9)</f>
        <v>46123</v>
      </c>
      <c r="N11" s="16">
        <f>DATE($B$2,VLOOKUP($B$3,Sources!$C$2:$D$14,2,FALSE),Février!N9)</f>
        <v>46124</v>
      </c>
      <c r="O11" s="16">
        <f>DATE($B$2,VLOOKUP($B$3,Sources!$C$2:$D$14,2,FALSE),Février!O9)</f>
        <v>46125</v>
      </c>
      <c r="P11" s="16">
        <f>DATE($B$2,VLOOKUP($B$3,Sources!$C$2:$D$14,2,FALSE),Février!P9)</f>
        <v>46126</v>
      </c>
      <c r="Q11" s="16">
        <f>DATE($B$2,VLOOKUP($B$3,Sources!$C$2:$D$14,2,FALSE),Février!Q9)</f>
        <v>46127</v>
      </c>
      <c r="R11" s="16">
        <f>DATE($B$2,VLOOKUP($B$3,Sources!$C$2:$D$14,2,FALSE),Février!R9)</f>
        <v>46128</v>
      </c>
      <c r="S11" s="16">
        <f>DATE($B$2,VLOOKUP($B$3,Sources!$C$2:$D$14,2,FALSE),Février!S9)</f>
        <v>46129</v>
      </c>
      <c r="T11" s="16">
        <f>DATE($B$2,VLOOKUP($B$3,Sources!$C$2:$D$14,2,FALSE),Février!T9)</f>
        <v>46130</v>
      </c>
      <c r="U11" s="16">
        <f>DATE($B$2,VLOOKUP($B$3,Sources!$C$2:$D$14,2,FALSE),Février!U9)</f>
        <v>46131</v>
      </c>
      <c r="V11" s="16">
        <f>DATE($B$2,VLOOKUP($B$3,Sources!$C$2:$D$14,2,FALSE),Février!V9)</f>
        <v>46132</v>
      </c>
      <c r="W11" s="16">
        <f>DATE($B$2,VLOOKUP($B$3,Sources!$C$2:$D$14,2,FALSE),Février!W9)</f>
        <v>46133</v>
      </c>
      <c r="X11" s="16">
        <f>DATE($B$2,VLOOKUP($B$3,Sources!$C$2:$D$14,2,FALSE),Février!X9)</f>
        <v>46134</v>
      </c>
      <c r="Y11" s="16">
        <f>DATE($B$2,VLOOKUP($B$3,Sources!$C$2:$D$14,2,FALSE),Février!Y9)</f>
        <v>46135</v>
      </c>
      <c r="Z11" s="16">
        <f>DATE($B$2,VLOOKUP($B$3,Sources!$C$2:$D$14,2,FALSE),Février!Z9)</f>
        <v>46136</v>
      </c>
      <c r="AA11" s="16">
        <f>DATE($B$2,VLOOKUP($B$3,Sources!$C$2:$D$14,2,FALSE),Février!AA9)</f>
        <v>46137</v>
      </c>
      <c r="AB11" s="16">
        <f>DATE($B$2,VLOOKUP($B$3,Sources!$C$2:$D$14,2,FALSE),Février!AB9)</f>
        <v>46138</v>
      </c>
      <c r="AC11" s="16">
        <f>DATE($B$2,VLOOKUP($B$3,Sources!$C$2:$D$14,2,FALSE),Février!AC9)</f>
        <v>46139</v>
      </c>
      <c r="AD11" s="16">
        <f>DATE($B$2,VLOOKUP($B$3,Sources!$C$2:$D$14,2,FALSE),Février!AD9)</f>
        <v>46140</v>
      </c>
      <c r="AE11" s="16">
        <f>DATE($B$2,VLOOKUP($B$3,Sources!$C$2:$D$14,2,FALSE),Février!AE9)</f>
        <v>46141</v>
      </c>
      <c r="AF11" s="16">
        <f>DATE($B$2,VLOOKUP($B$3,Sources!$C$2:$D$14,2,FALSE),Février!AF9)</f>
        <v>46142</v>
      </c>
      <c r="AG11" s="16">
        <f>DATE($B$2,VLOOKUP($B$3,Sources!$C$2:$D$14,2,FALSE),Février!AG9)</f>
        <v>46143</v>
      </c>
    </row>
    <row r="12" spans="1:36" ht="61.2" collapsed="1" x14ac:dyDescent="0.3">
      <c r="B12" s="45"/>
      <c r="C12" s="17" t="str">
        <f>IF(AND($B$2&lt;&gt;"",$B$3&lt;&gt;""),TEXT(C11,"jjjj")&amp;" "&amp;TEXT(C11,"jj"),"")</f>
        <v>mercredi 01</v>
      </c>
      <c r="D12" s="17" t="str">
        <f t="shared" ref="D12:AG12" si="1">IF(AND($B$2&lt;&gt;"",$B$3&lt;&gt;""),IF(MONTH(D11)=MONTH($C$11),TEXT(D11,"jjjj")&amp;" "&amp;TEXT(D11,"jj"),""),"")</f>
        <v>jeudi 02</v>
      </c>
      <c r="E12" s="17" t="str">
        <f t="shared" si="1"/>
        <v>vendredi 03</v>
      </c>
      <c r="F12" s="17" t="str">
        <f t="shared" si="1"/>
        <v>samedi 04</v>
      </c>
      <c r="G12" s="17" t="str">
        <f t="shared" si="1"/>
        <v>dimanche 05</v>
      </c>
      <c r="H12" s="17" t="str">
        <f t="shared" si="1"/>
        <v>lundi 06</v>
      </c>
      <c r="I12" s="17" t="str">
        <f t="shared" si="1"/>
        <v>mardi 07</v>
      </c>
      <c r="J12" s="17" t="str">
        <f t="shared" si="1"/>
        <v>mercredi 08</v>
      </c>
      <c r="K12" s="17" t="str">
        <f t="shared" si="1"/>
        <v>jeudi 09</v>
      </c>
      <c r="L12" s="17" t="str">
        <f t="shared" si="1"/>
        <v>vendredi 10</v>
      </c>
      <c r="M12" s="17" t="str">
        <f t="shared" si="1"/>
        <v>samedi 11</v>
      </c>
      <c r="N12" s="17" t="str">
        <f t="shared" si="1"/>
        <v>dimanche 12</v>
      </c>
      <c r="O12" s="17" t="str">
        <f t="shared" si="1"/>
        <v>lundi 13</v>
      </c>
      <c r="P12" s="17" t="str">
        <f t="shared" si="1"/>
        <v>mardi 14</v>
      </c>
      <c r="Q12" s="17" t="str">
        <f t="shared" si="1"/>
        <v>mercredi 15</v>
      </c>
      <c r="R12" s="17" t="str">
        <f t="shared" si="1"/>
        <v>jeudi 16</v>
      </c>
      <c r="S12" s="17" t="str">
        <f t="shared" si="1"/>
        <v>vendredi 17</v>
      </c>
      <c r="T12" s="17" t="str">
        <f t="shared" si="1"/>
        <v>samedi 18</v>
      </c>
      <c r="U12" s="17" t="str">
        <f t="shared" si="1"/>
        <v>dimanche 19</v>
      </c>
      <c r="V12" s="17" t="str">
        <f t="shared" si="1"/>
        <v>lundi 20</v>
      </c>
      <c r="W12" s="17" t="str">
        <f t="shared" si="1"/>
        <v>mardi 21</v>
      </c>
      <c r="X12" s="17" t="str">
        <f t="shared" si="1"/>
        <v>mercredi 22</v>
      </c>
      <c r="Y12" s="17" t="str">
        <f t="shared" si="1"/>
        <v>jeudi 23</v>
      </c>
      <c r="Z12" s="17" t="str">
        <f t="shared" si="1"/>
        <v>vendredi 24</v>
      </c>
      <c r="AA12" s="17" t="str">
        <f t="shared" si="1"/>
        <v>samedi 25</v>
      </c>
      <c r="AB12" s="17" t="str">
        <f t="shared" si="1"/>
        <v>dimanche 26</v>
      </c>
      <c r="AC12" s="17" t="str">
        <f t="shared" si="1"/>
        <v>lundi 27</v>
      </c>
      <c r="AD12" s="17" t="str">
        <f t="shared" si="1"/>
        <v>mardi 28</v>
      </c>
      <c r="AE12" s="17" t="str">
        <f t="shared" si="1"/>
        <v>mercredi 29</v>
      </c>
      <c r="AF12" s="17" t="str">
        <f t="shared" si="1"/>
        <v>jeudi 30</v>
      </c>
      <c r="AG12" s="17" t="str">
        <f t="shared" si="1"/>
        <v/>
      </c>
      <c r="AH12" s="20" t="s">
        <v>55</v>
      </c>
    </row>
    <row r="13" spans="1:36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6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6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6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>
        <f>SUM(C109:G109)*24+SUM(C110:G110)-($B$5*24)+C115</f>
        <v>-39</v>
      </c>
      <c r="D114" s="84"/>
      <c r="E114" s="85"/>
      <c r="F114" s="85"/>
      <c r="G114" s="85"/>
      <c r="H114" s="85"/>
      <c r="J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K114" s="84"/>
      <c r="L114" s="85"/>
      <c r="M114" s="85"/>
      <c r="N114" s="85"/>
      <c r="O114" s="85"/>
      <c r="Q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R114" s="84"/>
      <c r="S114" s="84"/>
      <c r="T114" s="85"/>
      <c r="U114" s="85"/>
      <c r="V114" s="85"/>
      <c r="W114" s="85"/>
      <c r="X114" s="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Y114" s="85"/>
      <c r="Z114" s="85"/>
      <c r="AA114" s="85"/>
      <c r="AB114" s="85"/>
      <c r="AC114" s="85"/>
      <c r="AE114" s="85"/>
      <c r="AF114" s="84"/>
      <c r="AG114" s="85"/>
      <c r="AH114" s="86"/>
    </row>
    <row r="115" spans="2:34" ht="43.2" hidden="1" outlineLevel="1" x14ac:dyDescent="0.3">
      <c r="B115" s="89" t="s">
        <v>114</v>
      </c>
      <c r="C115" s="93">
        <f>Mars!AG115</f>
        <v>0</v>
      </c>
      <c r="AF115" s="90" t="s">
        <v>115</v>
      </c>
      <c r="AG115" s="92">
        <f xml:space="preserve"> (SUM(AC109:AG109)*24)
+ SUM(AC110:AG110)</f>
        <v>0</v>
      </c>
    </row>
    <row r="116" spans="2:34" hidden="1" outlineLevel="1" x14ac:dyDescent="0.3"/>
    <row r="117" spans="2:34" collapsed="1" x14ac:dyDescent="0.3"/>
  </sheetData>
  <mergeCells count="1">
    <mergeCell ref="E2:AG4"/>
  </mergeCells>
  <conditionalFormatting sqref="B14:B107">
    <cfRule type="expression" dxfId="98" priority="15">
      <formula>$B$14&lt;&gt;""</formula>
    </cfRule>
  </conditionalFormatting>
  <conditionalFormatting sqref="B114 D114:AG114">
    <cfRule type="expression" dxfId="97" priority="3">
      <formula>MOD(C10,2)=1</formula>
    </cfRule>
    <cfRule type="expression" dxfId="96" priority="4">
      <formula>MOD(C10,2)=0</formula>
    </cfRule>
  </conditionalFormatting>
  <conditionalFormatting sqref="C114">
    <cfRule type="expression" dxfId="95" priority="1">
      <formula>MOD(C10,2)=1</formula>
    </cfRule>
    <cfRule type="expression" dxfId="94" priority="2">
      <formula>MOD(C10,2)=0</formula>
    </cfRule>
  </conditionalFormatting>
  <conditionalFormatting sqref="C12:AG13">
    <cfRule type="expression" dxfId="93" priority="16">
      <formula>C12&lt;&gt;""</formula>
    </cfRule>
  </conditionalFormatting>
  <conditionalFormatting sqref="C12:AG107">
    <cfRule type="expression" dxfId="92" priority="13">
      <formula>$C$12&lt;&gt;""</formula>
    </cfRule>
  </conditionalFormatting>
  <conditionalFormatting sqref="C14:AG107">
    <cfRule type="expression" dxfId="91" priority="12">
      <formula>AND(C$12&lt;&gt;"",OR(WEEKDAY(C$11,2)=6,OR(WEEKDAY(C$11,2)=7)))</formula>
    </cfRule>
  </conditionalFormatting>
  <conditionalFormatting sqref="E2">
    <cfRule type="expression" dxfId="90" priority="17">
      <formula>$E$2&lt;&gt;""</formula>
    </cfRule>
  </conditionalFormatting>
  <conditionalFormatting sqref="AA30:AF30">
    <cfRule type="expression" dxfId="89" priority="11">
      <formula>AND(T$12&lt;&gt;"",OR(WEEKDAY(T$11,2)=6,OR(WEEKDAY(T$11,2)=7)))</formula>
    </cfRule>
  </conditionalFormatting>
  <conditionalFormatting sqref="AE30 T33 V33 X33 AA79:AB79 AE79 T82 V82 X82">
    <cfRule type="expression" dxfId="88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A4758E3-48B8-4C04-9A01-D5AC526B0882}">
          <x14:formula1>
            <xm:f>Sources!$P$2:$Q$2</xm:f>
          </x14:formula1>
          <xm:sqref>B1</xm:sqref>
        </x14:dataValidation>
        <x14:dataValidation type="list" allowBlank="1" showInputMessage="1" showErrorMessage="1" xr:uid="{0039D2F3-55DD-400D-9E33-C4B0F4BEA1A6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CFC48E49-5934-46EF-AE13-AF9253F0FB2C}">
          <x14:formula1>
            <xm:f>Sources!$I$3:$I$13</xm:f>
          </x14:formula1>
          <xm:sqref>B4</xm:sqref>
        </x14:dataValidation>
        <x14:dataValidation type="list" allowBlank="1" showInputMessage="1" showErrorMessage="1" xr:uid="{3AA4B410-87F9-4AEC-8600-EF9E2D3D0DCA}">
          <x14:formula1>
            <xm:f>Sources!$C$3:$C$14</xm:f>
          </x14:formula1>
          <xm:sqref>B3</xm:sqref>
        </x14:dataValidation>
        <x14:dataValidation type="list" allowBlank="1" showInputMessage="1" showErrorMessage="1" xr:uid="{9E5DCD46-951C-40A4-BA05-ACD1E7804EC1}">
          <x14:formula1>
            <xm:f>Sources!$F$2:$F$14</xm:f>
          </x14:formula1>
          <xm:sqref>B2</xm:sqref>
        </x14:dataValidation>
        <x14:dataValidation type="list" allowBlank="1" showInputMessage="1" showErrorMessage="1" xr:uid="{7CEE4E2E-CB7D-4B25-A696-7BA33FE55F00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CDB6ADCE-B4BE-4681-BFC3-A359E5882260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4D14-BE94-4877-9C0A-C7CC67D8CEB0}">
  <dimension ref="A1:AK117"/>
  <sheetViews>
    <sheetView showGridLines="0" topLeftCell="B86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Mai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5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18</v>
      </c>
      <c r="D10" s="5">
        <f t="shared" ref="D10:AG10" si="0">WEEKNUM(D11,2)</f>
        <v>18</v>
      </c>
      <c r="E10" s="5">
        <f t="shared" si="0"/>
        <v>18</v>
      </c>
      <c r="F10" s="5">
        <f t="shared" si="0"/>
        <v>19</v>
      </c>
      <c r="G10" s="5">
        <f t="shared" si="0"/>
        <v>19</v>
      </c>
      <c r="H10" s="5">
        <f t="shared" si="0"/>
        <v>19</v>
      </c>
      <c r="I10" s="5">
        <f t="shared" si="0"/>
        <v>19</v>
      </c>
      <c r="J10" s="5">
        <f t="shared" si="0"/>
        <v>19</v>
      </c>
      <c r="K10" s="5">
        <f t="shared" si="0"/>
        <v>19</v>
      </c>
      <c r="L10" s="5">
        <f t="shared" si="0"/>
        <v>19</v>
      </c>
      <c r="M10" s="5">
        <f t="shared" si="0"/>
        <v>20</v>
      </c>
      <c r="N10" s="5">
        <f t="shared" si="0"/>
        <v>20</v>
      </c>
      <c r="O10" s="5">
        <f t="shared" si="0"/>
        <v>20</v>
      </c>
      <c r="P10" s="5">
        <f t="shared" si="0"/>
        <v>20</v>
      </c>
      <c r="Q10" s="5">
        <f t="shared" si="0"/>
        <v>20</v>
      </c>
      <c r="R10" s="5">
        <f t="shared" si="0"/>
        <v>20</v>
      </c>
      <c r="S10" s="5">
        <f t="shared" si="0"/>
        <v>20</v>
      </c>
      <c r="T10" s="5">
        <f t="shared" si="0"/>
        <v>21</v>
      </c>
      <c r="U10" s="5">
        <f t="shared" si="0"/>
        <v>21</v>
      </c>
      <c r="V10" s="5">
        <f t="shared" si="0"/>
        <v>21</v>
      </c>
      <c r="W10" s="5">
        <f t="shared" si="0"/>
        <v>21</v>
      </c>
      <c r="X10" s="5">
        <f t="shared" si="0"/>
        <v>21</v>
      </c>
      <c r="Y10" s="5">
        <f t="shared" si="0"/>
        <v>21</v>
      </c>
      <c r="Z10" s="5">
        <f t="shared" si="0"/>
        <v>21</v>
      </c>
      <c r="AA10" s="5">
        <f t="shared" si="0"/>
        <v>22</v>
      </c>
      <c r="AB10" s="5">
        <f t="shared" si="0"/>
        <v>22</v>
      </c>
      <c r="AC10" s="5">
        <f t="shared" si="0"/>
        <v>22</v>
      </c>
      <c r="AD10" s="5">
        <f t="shared" si="0"/>
        <v>22</v>
      </c>
      <c r="AE10" s="5">
        <f t="shared" si="0"/>
        <v>22</v>
      </c>
      <c r="AF10" s="5">
        <f t="shared" si="0"/>
        <v>22</v>
      </c>
      <c r="AG10" s="5">
        <f t="shared" si="0"/>
        <v>22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46143</v>
      </c>
      <c r="D11" s="16">
        <f>DATE($B$2,VLOOKUP($B$3,Sources!$C$2:$D$14,2,FALSE),Février!D9)</f>
        <v>46144</v>
      </c>
      <c r="E11" s="16">
        <f>DATE($B$2,VLOOKUP($B$3,Sources!$C$2:$D$14,2,FALSE),Février!E9)</f>
        <v>46145</v>
      </c>
      <c r="F11" s="16">
        <f>DATE($B$2,VLOOKUP($B$3,Sources!$C$2:$D$14,2,FALSE),Février!F9)</f>
        <v>46146</v>
      </c>
      <c r="G11" s="16">
        <f>DATE($B$2,VLOOKUP($B$3,Sources!$C$2:$D$14,2,FALSE),Février!G9)</f>
        <v>46147</v>
      </c>
      <c r="H11" s="16">
        <f>DATE($B$2,VLOOKUP($B$3,Sources!$C$2:$D$14,2,FALSE),Février!H9)</f>
        <v>46148</v>
      </c>
      <c r="I11" s="16">
        <f>DATE($B$2,VLOOKUP($B$3,Sources!$C$2:$D$14,2,FALSE),Février!I9)</f>
        <v>46149</v>
      </c>
      <c r="J11" s="16">
        <f>DATE($B$2,VLOOKUP($B$3,Sources!$C$2:$D$14,2,FALSE),Février!J9)</f>
        <v>46150</v>
      </c>
      <c r="K11" s="16">
        <f>DATE($B$2,VLOOKUP($B$3,Sources!$C$2:$D$14,2,FALSE),Février!K9)</f>
        <v>46151</v>
      </c>
      <c r="L11" s="16">
        <f>DATE($B$2,VLOOKUP($B$3,Sources!$C$2:$D$14,2,FALSE),Février!L9)</f>
        <v>46152</v>
      </c>
      <c r="M11" s="16">
        <f>DATE($B$2,VLOOKUP($B$3,Sources!$C$2:$D$14,2,FALSE),Février!M9)</f>
        <v>46153</v>
      </c>
      <c r="N11" s="16">
        <f>DATE($B$2,VLOOKUP($B$3,Sources!$C$2:$D$14,2,FALSE),Février!N9)</f>
        <v>46154</v>
      </c>
      <c r="O11" s="16">
        <f>DATE($B$2,VLOOKUP($B$3,Sources!$C$2:$D$14,2,FALSE),Février!O9)</f>
        <v>46155</v>
      </c>
      <c r="P11" s="16">
        <f>DATE($B$2,VLOOKUP($B$3,Sources!$C$2:$D$14,2,FALSE),Février!P9)</f>
        <v>46156</v>
      </c>
      <c r="Q11" s="16">
        <f>DATE($B$2,VLOOKUP($B$3,Sources!$C$2:$D$14,2,FALSE),Février!Q9)</f>
        <v>46157</v>
      </c>
      <c r="R11" s="16">
        <f>DATE($B$2,VLOOKUP($B$3,Sources!$C$2:$D$14,2,FALSE),Février!R9)</f>
        <v>46158</v>
      </c>
      <c r="S11" s="16">
        <f>DATE($B$2,VLOOKUP($B$3,Sources!$C$2:$D$14,2,FALSE),Février!S9)</f>
        <v>46159</v>
      </c>
      <c r="T11" s="16">
        <f>DATE($B$2,VLOOKUP($B$3,Sources!$C$2:$D$14,2,FALSE),Février!T9)</f>
        <v>46160</v>
      </c>
      <c r="U11" s="16">
        <f>DATE($B$2,VLOOKUP($B$3,Sources!$C$2:$D$14,2,FALSE),Février!U9)</f>
        <v>46161</v>
      </c>
      <c r="V11" s="16">
        <f>DATE($B$2,VLOOKUP($B$3,Sources!$C$2:$D$14,2,FALSE),Février!V9)</f>
        <v>46162</v>
      </c>
      <c r="W11" s="16">
        <f>DATE($B$2,VLOOKUP($B$3,Sources!$C$2:$D$14,2,FALSE),Février!W9)</f>
        <v>46163</v>
      </c>
      <c r="X11" s="16">
        <f>DATE($B$2,VLOOKUP($B$3,Sources!$C$2:$D$14,2,FALSE),Février!X9)</f>
        <v>46164</v>
      </c>
      <c r="Y11" s="16">
        <f>DATE($B$2,VLOOKUP($B$3,Sources!$C$2:$D$14,2,FALSE),Février!Y9)</f>
        <v>46165</v>
      </c>
      <c r="Z11" s="16">
        <f>DATE($B$2,VLOOKUP($B$3,Sources!$C$2:$D$14,2,FALSE),Février!Z9)</f>
        <v>46166</v>
      </c>
      <c r="AA11" s="16">
        <f>DATE($B$2,VLOOKUP($B$3,Sources!$C$2:$D$14,2,FALSE),Février!AA9)</f>
        <v>46167</v>
      </c>
      <c r="AB11" s="16">
        <f>DATE($B$2,VLOOKUP($B$3,Sources!$C$2:$D$14,2,FALSE),Février!AB9)</f>
        <v>46168</v>
      </c>
      <c r="AC11" s="16">
        <f>DATE($B$2,VLOOKUP($B$3,Sources!$C$2:$D$14,2,FALSE),Février!AC9)</f>
        <v>46169</v>
      </c>
      <c r="AD11" s="16">
        <f>DATE($B$2,VLOOKUP($B$3,Sources!$C$2:$D$14,2,FALSE),Février!AD9)</f>
        <v>46170</v>
      </c>
      <c r="AE11" s="16">
        <f>DATE($B$2,VLOOKUP($B$3,Sources!$C$2:$D$14,2,FALSE),Février!AE9)</f>
        <v>46171</v>
      </c>
      <c r="AF11" s="16">
        <f>DATE($B$2,VLOOKUP($B$3,Sources!$C$2:$D$14,2,FALSE),Février!AF9)</f>
        <v>46172</v>
      </c>
      <c r="AG11" s="16">
        <f>DATE($B$2,VLOOKUP($B$3,Sources!$C$2:$D$14,2,FALSE),Février!AG9)</f>
        <v>46173</v>
      </c>
    </row>
    <row r="12" spans="1:35" ht="61.2" collapsed="1" x14ac:dyDescent="0.3">
      <c r="B12" s="45"/>
      <c r="C12" s="17" t="str">
        <f>IF(AND($B$2&lt;&gt;"",$B$3&lt;&gt;""),TEXT(C11,"jjjj")&amp;" "&amp;TEXT(C11,"jj"),"")</f>
        <v>vendredi 01</v>
      </c>
      <c r="D12" s="17" t="str">
        <f t="shared" ref="D12:AG12" si="1">IF(AND($B$2&lt;&gt;"",$B$3&lt;&gt;""),IF(MONTH(D11)=MONTH($C$11),TEXT(D11,"jjjj")&amp;" "&amp;TEXT(D11,"jj"),""),"")</f>
        <v>samedi 02</v>
      </c>
      <c r="E12" s="17" t="str">
        <f t="shared" si="1"/>
        <v>dimanche 03</v>
      </c>
      <c r="F12" s="17" t="str">
        <f t="shared" si="1"/>
        <v>lundi 04</v>
      </c>
      <c r="G12" s="17" t="str">
        <f t="shared" si="1"/>
        <v>mardi 05</v>
      </c>
      <c r="H12" s="17" t="str">
        <f t="shared" si="1"/>
        <v>mercredi 06</v>
      </c>
      <c r="I12" s="17" t="str">
        <f t="shared" si="1"/>
        <v>jeudi 07</v>
      </c>
      <c r="J12" s="17" t="str">
        <f t="shared" si="1"/>
        <v>vendredi 08</v>
      </c>
      <c r="K12" s="17" t="str">
        <f t="shared" si="1"/>
        <v>samedi 09</v>
      </c>
      <c r="L12" s="17" t="str">
        <f t="shared" si="1"/>
        <v>dimanche 10</v>
      </c>
      <c r="M12" s="17" t="str">
        <f t="shared" si="1"/>
        <v>lundi 11</v>
      </c>
      <c r="N12" s="17" t="str">
        <f t="shared" si="1"/>
        <v>mardi 12</v>
      </c>
      <c r="O12" s="17" t="str">
        <f t="shared" si="1"/>
        <v>mercredi 13</v>
      </c>
      <c r="P12" s="17" t="str">
        <f t="shared" si="1"/>
        <v>jeudi 14</v>
      </c>
      <c r="Q12" s="17" t="str">
        <f t="shared" si="1"/>
        <v>vendredi 15</v>
      </c>
      <c r="R12" s="17" t="str">
        <f t="shared" si="1"/>
        <v>samedi 16</v>
      </c>
      <c r="S12" s="17" t="str">
        <f t="shared" si="1"/>
        <v>dimanche 17</v>
      </c>
      <c r="T12" s="17" t="str">
        <f t="shared" si="1"/>
        <v>lundi 18</v>
      </c>
      <c r="U12" s="17" t="str">
        <f t="shared" si="1"/>
        <v>mardi 19</v>
      </c>
      <c r="V12" s="17" t="str">
        <f t="shared" si="1"/>
        <v>mercredi 20</v>
      </c>
      <c r="W12" s="17" t="str">
        <f t="shared" si="1"/>
        <v>jeudi 21</v>
      </c>
      <c r="X12" s="17" t="str">
        <f t="shared" si="1"/>
        <v>vendredi 22</v>
      </c>
      <c r="Y12" s="17" t="str">
        <f t="shared" si="1"/>
        <v>samedi 23</v>
      </c>
      <c r="Z12" s="17" t="str">
        <f t="shared" si="1"/>
        <v>dimanche 24</v>
      </c>
      <c r="AA12" s="17" t="str">
        <f t="shared" si="1"/>
        <v>lundi 25</v>
      </c>
      <c r="AB12" s="17" t="str">
        <f t="shared" si="1"/>
        <v>mardi 26</v>
      </c>
      <c r="AC12" s="17" t="str">
        <f t="shared" si="1"/>
        <v>mercredi 27</v>
      </c>
      <c r="AD12" s="17" t="str">
        <f t="shared" si="1"/>
        <v>jeudi 28</v>
      </c>
      <c r="AE12" s="17" t="str">
        <f t="shared" si="1"/>
        <v>vendredi 29</v>
      </c>
      <c r="AF12" s="17" t="str">
        <f t="shared" si="1"/>
        <v>samedi 30</v>
      </c>
      <c r="AG12" s="17" t="str">
        <f t="shared" si="1"/>
        <v>dimanche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95">
        <f>SUM(C109:E109)*24+SUM(C110:E110)-($B$5*24)+C115</f>
        <v>-39</v>
      </c>
      <c r="D114" s="84"/>
      <c r="E114" s="85"/>
      <c r="F114" s="8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3.2" hidden="1" outlineLevel="1" x14ac:dyDescent="0.3">
      <c r="B115" s="89" t="s">
        <v>114</v>
      </c>
      <c r="C115" s="93">
        <f>Avril!AG115</f>
        <v>0</v>
      </c>
      <c r="AF115" s="90" t="s">
        <v>115</v>
      </c>
      <c r="AG115" s="92"/>
    </row>
    <row r="116" spans="2:34" hidden="1" outlineLevel="1" x14ac:dyDescent="0.3"/>
    <row r="117" spans="2:34" collapsed="1" x14ac:dyDescent="0.3"/>
  </sheetData>
  <mergeCells count="1">
    <mergeCell ref="E2:AG4"/>
  </mergeCells>
  <conditionalFormatting sqref="B14:B107">
    <cfRule type="expression" dxfId="87" priority="15">
      <formula>$B$14&lt;&gt;""</formula>
    </cfRule>
  </conditionalFormatting>
  <conditionalFormatting sqref="B114:AG114">
    <cfRule type="expression" dxfId="86" priority="3">
      <formula>MOD(C10,2)=1</formula>
    </cfRule>
    <cfRule type="expression" dxfId="85" priority="4">
      <formula>MOD(C10,2)=0</formula>
    </cfRule>
  </conditionalFormatting>
  <conditionalFormatting sqref="C12:AG13">
    <cfRule type="expression" dxfId="84" priority="16">
      <formula>C12&lt;&gt;""</formula>
    </cfRule>
  </conditionalFormatting>
  <conditionalFormatting sqref="C12:AG107">
    <cfRule type="expression" dxfId="83" priority="13">
      <formula>$C$12&lt;&gt;""</formula>
    </cfRule>
  </conditionalFormatting>
  <conditionalFormatting sqref="C14:AG107">
    <cfRule type="expression" dxfId="82" priority="12">
      <formula>AND(C$12&lt;&gt;"",OR(WEEKDAY(C$11,2)=6,OR(WEEKDAY(C$11,2)=7)))</formula>
    </cfRule>
  </conditionalFormatting>
  <conditionalFormatting sqref="E2">
    <cfRule type="expression" dxfId="81" priority="17">
      <formula>$E$2&lt;&gt;""</formula>
    </cfRule>
  </conditionalFormatting>
  <conditionalFormatting sqref="AA30:AF30">
    <cfRule type="expression" dxfId="80" priority="11">
      <formula>AND(T$12&lt;&gt;"",OR(WEEKDAY(T$11,2)=6,OR(WEEKDAY(T$11,2)=7)))</formula>
    </cfRule>
  </conditionalFormatting>
  <conditionalFormatting sqref="AE30 T33 V33 X33 AA79:AB79 AE79 T82 V82 X82">
    <cfRule type="expression" dxfId="79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5D435B0-3947-4A8F-B613-46C0920AE97F}">
          <x14:formula1>
            <xm:f>Sources!$P$2:$Q$2</xm:f>
          </x14:formula1>
          <xm:sqref>B1</xm:sqref>
        </x14:dataValidation>
        <x14:dataValidation type="list" allowBlank="1" showInputMessage="1" showErrorMessage="1" xr:uid="{2B200DD5-437C-4B99-958E-C31991FF7A36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3E14F5D2-FD05-4E32-A73D-53CBB7F3A81F}">
          <x14:formula1>
            <xm:f>Sources!$I$3:$I$13</xm:f>
          </x14:formula1>
          <xm:sqref>B4</xm:sqref>
        </x14:dataValidation>
        <x14:dataValidation type="list" allowBlank="1" showInputMessage="1" showErrorMessage="1" xr:uid="{1BC1159C-57BA-4518-898F-56A3F775CE53}">
          <x14:formula1>
            <xm:f>Sources!$C$3:$C$14</xm:f>
          </x14:formula1>
          <xm:sqref>B3</xm:sqref>
        </x14:dataValidation>
        <x14:dataValidation type="list" allowBlank="1" showInputMessage="1" showErrorMessage="1" xr:uid="{387C0A43-87A4-4EBE-A8B5-2F97B25548E5}">
          <x14:formula1>
            <xm:f>Sources!$F$2:$F$14</xm:f>
          </x14:formula1>
          <xm:sqref>B2</xm:sqref>
        </x14:dataValidation>
        <x14:dataValidation type="list" allowBlank="1" showInputMessage="1" showErrorMessage="1" xr:uid="{6623A240-47A4-4EE0-916E-EAC383102353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426DAC1E-6860-434B-925E-82CAF56920DA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86D68-67C7-4E32-80B1-4EB11E89836F}">
  <dimension ref="A1:AK117"/>
  <sheetViews>
    <sheetView showGridLines="0" topLeftCell="B92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Juin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6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23</v>
      </c>
      <c r="D10" s="5">
        <f t="shared" ref="D10:AG10" si="0">WEEKNUM(D11,2)</f>
        <v>23</v>
      </c>
      <c r="E10" s="5">
        <f t="shared" si="0"/>
        <v>23</v>
      </c>
      <c r="F10" s="5">
        <f t="shared" si="0"/>
        <v>23</v>
      </c>
      <c r="G10" s="5">
        <f t="shared" si="0"/>
        <v>23</v>
      </c>
      <c r="H10" s="5">
        <f t="shared" si="0"/>
        <v>23</v>
      </c>
      <c r="I10" s="5">
        <f t="shared" si="0"/>
        <v>23</v>
      </c>
      <c r="J10" s="5">
        <f t="shared" si="0"/>
        <v>24</v>
      </c>
      <c r="K10" s="5">
        <f t="shared" si="0"/>
        <v>24</v>
      </c>
      <c r="L10" s="5">
        <f t="shared" si="0"/>
        <v>24</v>
      </c>
      <c r="M10" s="5">
        <f t="shared" si="0"/>
        <v>24</v>
      </c>
      <c r="N10" s="5">
        <f t="shared" si="0"/>
        <v>24</v>
      </c>
      <c r="O10" s="5">
        <f t="shared" si="0"/>
        <v>24</v>
      </c>
      <c r="P10" s="5">
        <f t="shared" si="0"/>
        <v>24</v>
      </c>
      <c r="Q10" s="5">
        <f t="shared" si="0"/>
        <v>25</v>
      </c>
      <c r="R10" s="5">
        <f t="shared" si="0"/>
        <v>25</v>
      </c>
      <c r="S10" s="5">
        <f t="shared" si="0"/>
        <v>25</v>
      </c>
      <c r="T10" s="5">
        <f t="shared" si="0"/>
        <v>25</v>
      </c>
      <c r="U10" s="5">
        <f t="shared" si="0"/>
        <v>25</v>
      </c>
      <c r="V10" s="5">
        <f t="shared" si="0"/>
        <v>25</v>
      </c>
      <c r="W10" s="5">
        <f t="shared" si="0"/>
        <v>25</v>
      </c>
      <c r="X10" s="5">
        <f t="shared" si="0"/>
        <v>26</v>
      </c>
      <c r="Y10" s="5">
        <f t="shared" si="0"/>
        <v>26</v>
      </c>
      <c r="Z10" s="5">
        <f t="shared" si="0"/>
        <v>26</v>
      </c>
      <c r="AA10" s="5">
        <f t="shared" si="0"/>
        <v>26</v>
      </c>
      <c r="AB10" s="5">
        <f t="shared" si="0"/>
        <v>26</v>
      </c>
      <c r="AC10" s="5">
        <f t="shared" si="0"/>
        <v>26</v>
      </c>
      <c r="AD10" s="5">
        <f t="shared" si="0"/>
        <v>26</v>
      </c>
      <c r="AE10" s="5">
        <f t="shared" si="0"/>
        <v>27</v>
      </c>
      <c r="AF10" s="5">
        <f t="shared" si="0"/>
        <v>27</v>
      </c>
      <c r="AG10" s="5">
        <f t="shared" si="0"/>
        <v>27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46174</v>
      </c>
      <c r="D11" s="16">
        <f>DATE($B$2,VLOOKUP($B$3,Sources!$C$2:$D$14,2,FALSE),Février!D9)</f>
        <v>46175</v>
      </c>
      <c r="E11" s="16">
        <f>DATE($B$2,VLOOKUP($B$3,Sources!$C$2:$D$14,2,FALSE),Février!E9)</f>
        <v>46176</v>
      </c>
      <c r="F11" s="16">
        <f>DATE($B$2,VLOOKUP($B$3,Sources!$C$2:$D$14,2,FALSE),Février!F9)</f>
        <v>46177</v>
      </c>
      <c r="G11" s="16">
        <f>DATE($B$2,VLOOKUP($B$3,Sources!$C$2:$D$14,2,FALSE),Février!G9)</f>
        <v>46178</v>
      </c>
      <c r="H11" s="16">
        <f>DATE($B$2,VLOOKUP($B$3,Sources!$C$2:$D$14,2,FALSE),Février!H9)</f>
        <v>46179</v>
      </c>
      <c r="I11" s="16">
        <f>DATE($B$2,VLOOKUP($B$3,Sources!$C$2:$D$14,2,FALSE),Février!I9)</f>
        <v>46180</v>
      </c>
      <c r="J11" s="16">
        <f>DATE($B$2,VLOOKUP($B$3,Sources!$C$2:$D$14,2,FALSE),Février!J9)</f>
        <v>46181</v>
      </c>
      <c r="K11" s="16">
        <f>DATE($B$2,VLOOKUP($B$3,Sources!$C$2:$D$14,2,FALSE),Février!K9)</f>
        <v>46182</v>
      </c>
      <c r="L11" s="16">
        <f>DATE($B$2,VLOOKUP($B$3,Sources!$C$2:$D$14,2,FALSE),Février!L9)</f>
        <v>46183</v>
      </c>
      <c r="M11" s="16">
        <f>DATE($B$2,VLOOKUP($B$3,Sources!$C$2:$D$14,2,FALSE),Février!M9)</f>
        <v>46184</v>
      </c>
      <c r="N11" s="16">
        <f>DATE($B$2,VLOOKUP($B$3,Sources!$C$2:$D$14,2,FALSE),Février!N9)</f>
        <v>46185</v>
      </c>
      <c r="O11" s="16">
        <f>DATE($B$2,VLOOKUP($B$3,Sources!$C$2:$D$14,2,FALSE),Février!O9)</f>
        <v>46186</v>
      </c>
      <c r="P11" s="16">
        <f>DATE($B$2,VLOOKUP($B$3,Sources!$C$2:$D$14,2,FALSE),Février!P9)</f>
        <v>46187</v>
      </c>
      <c r="Q11" s="16">
        <f>DATE($B$2,VLOOKUP($B$3,Sources!$C$2:$D$14,2,FALSE),Février!Q9)</f>
        <v>46188</v>
      </c>
      <c r="R11" s="16">
        <f>DATE($B$2,VLOOKUP($B$3,Sources!$C$2:$D$14,2,FALSE),Février!R9)</f>
        <v>46189</v>
      </c>
      <c r="S11" s="16">
        <f>DATE($B$2,VLOOKUP($B$3,Sources!$C$2:$D$14,2,FALSE),Février!S9)</f>
        <v>46190</v>
      </c>
      <c r="T11" s="16">
        <f>DATE($B$2,VLOOKUP($B$3,Sources!$C$2:$D$14,2,FALSE),Février!T9)</f>
        <v>46191</v>
      </c>
      <c r="U11" s="16">
        <f>DATE($B$2,VLOOKUP($B$3,Sources!$C$2:$D$14,2,FALSE),Février!U9)</f>
        <v>46192</v>
      </c>
      <c r="V11" s="16">
        <f>DATE($B$2,VLOOKUP($B$3,Sources!$C$2:$D$14,2,FALSE),Février!V9)</f>
        <v>46193</v>
      </c>
      <c r="W11" s="16">
        <f>DATE($B$2,VLOOKUP($B$3,Sources!$C$2:$D$14,2,FALSE),Février!W9)</f>
        <v>46194</v>
      </c>
      <c r="X11" s="16">
        <f>DATE($B$2,VLOOKUP($B$3,Sources!$C$2:$D$14,2,FALSE),Février!X9)</f>
        <v>46195</v>
      </c>
      <c r="Y11" s="16">
        <f>DATE($B$2,VLOOKUP($B$3,Sources!$C$2:$D$14,2,FALSE),Février!Y9)</f>
        <v>46196</v>
      </c>
      <c r="Z11" s="16">
        <f>DATE($B$2,VLOOKUP($B$3,Sources!$C$2:$D$14,2,FALSE),Février!Z9)</f>
        <v>46197</v>
      </c>
      <c r="AA11" s="16">
        <f>DATE($B$2,VLOOKUP($B$3,Sources!$C$2:$D$14,2,FALSE),Février!AA9)</f>
        <v>46198</v>
      </c>
      <c r="AB11" s="16">
        <f>DATE($B$2,VLOOKUP($B$3,Sources!$C$2:$D$14,2,FALSE),Février!AB9)</f>
        <v>46199</v>
      </c>
      <c r="AC11" s="16">
        <f>DATE($B$2,VLOOKUP($B$3,Sources!$C$2:$D$14,2,FALSE),Février!AC9)</f>
        <v>46200</v>
      </c>
      <c r="AD11" s="16">
        <f>DATE($B$2,VLOOKUP($B$3,Sources!$C$2:$D$14,2,FALSE),Février!AD9)</f>
        <v>46201</v>
      </c>
      <c r="AE11" s="16">
        <f>DATE($B$2,VLOOKUP($B$3,Sources!$C$2:$D$14,2,FALSE),Février!AE9)</f>
        <v>46202</v>
      </c>
      <c r="AF11" s="16">
        <f>DATE($B$2,VLOOKUP($B$3,Sources!$C$2:$D$14,2,FALSE),Février!AF9)</f>
        <v>46203</v>
      </c>
      <c r="AG11" s="16">
        <f>DATE($B$2,VLOOKUP($B$3,Sources!$C$2:$D$14,2,FALSE),Février!AG9)</f>
        <v>46204</v>
      </c>
    </row>
    <row r="12" spans="1:35" ht="61.2" collapsed="1" x14ac:dyDescent="0.3">
      <c r="B12" s="45"/>
      <c r="C12" s="17" t="str">
        <f>IF(AND($B$2&lt;&gt;"",$B$3&lt;&gt;""),TEXT(C11,"jjjj")&amp;" "&amp;TEXT(C11,"jj"),"")</f>
        <v>lundi 01</v>
      </c>
      <c r="D12" s="17" t="str">
        <f t="shared" ref="D12:AG12" si="1">IF(AND($B$2&lt;&gt;"",$B$3&lt;&gt;""),IF(MONTH(D11)=MONTH($C$11),TEXT(D11,"jjjj")&amp;" "&amp;TEXT(D11,"jj"),""),"")</f>
        <v>mardi 02</v>
      </c>
      <c r="E12" s="17" t="str">
        <f t="shared" si="1"/>
        <v>mercredi 03</v>
      </c>
      <c r="F12" s="17" t="str">
        <f t="shared" si="1"/>
        <v>jeudi 04</v>
      </c>
      <c r="G12" s="17" t="str">
        <f t="shared" si="1"/>
        <v>vendredi 05</v>
      </c>
      <c r="H12" s="17" t="str">
        <f t="shared" si="1"/>
        <v>samedi 06</v>
      </c>
      <c r="I12" s="17" t="str">
        <f t="shared" si="1"/>
        <v>dimanche 07</v>
      </c>
      <c r="J12" s="17" t="str">
        <f t="shared" si="1"/>
        <v>lundi 08</v>
      </c>
      <c r="K12" s="17" t="str">
        <f t="shared" si="1"/>
        <v>mardi 09</v>
      </c>
      <c r="L12" s="17" t="str">
        <f t="shared" si="1"/>
        <v>mercredi 10</v>
      </c>
      <c r="M12" s="17" t="str">
        <f t="shared" si="1"/>
        <v>jeudi 11</v>
      </c>
      <c r="N12" s="17" t="str">
        <f t="shared" si="1"/>
        <v>vendredi 12</v>
      </c>
      <c r="O12" s="17" t="str">
        <f t="shared" si="1"/>
        <v>samedi 13</v>
      </c>
      <c r="P12" s="17" t="str">
        <f t="shared" si="1"/>
        <v>dimanche 14</v>
      </c>
      <c r="Q12" s="17" t="str">
        <f t="shared" si="1"/>
        <v>lundi 15</v>
      </c>
      <c r="R12" s="17" t="str">
        <f t="shared" si="1"/>
        <v>mardi 16</v>
      </c>
      <c r="S12" s="17" t="str">
        <f t="shared" si="1"/>
        <v>mercredi 17</v>
      </c>
      <c r="T12" s="17" t="str">
        <f t="shared" si="1"/>
        <v>jeudi 18</v>
      </c>
      <c r="U12" s="17" t="str">
        <f t="shared" si="1"/>
        <v>vendredi 19</v>
      </c>
      <c r="V12" s="17" t="str">
        <f t="shared" si="1"/>
        <v>samedi 20</v>
      </c>
      <c r="W12" s="17" t="str">
        <f t="shared" si="1"/>
        <v>dimanche 21</v>
      </c>
      <c r="X12" s="17" t="str">
        <f t="shared" si="1"/>
        <v>lundi 22</v>
      </c>
      <c r="Y12" s="17" t="str">
        <f t="shared" si="1"/>
        <v>mardi 23</v>
      </c>
      <c r="Z12" s="17" t="str">
        <f t="shared" si="1"/>
        <v>mercredi 24</v>
      </c>
      <c r="AA12" s="17" t="str">
        <f t="shared" si="1"/>
        <v>jeudi 25</v>
      </c>
      <c r="AB12" s="17" t="str">
        <f t="shared" si="1"/>
        <v>vendredi 26</v>
      </c>
      <c r="AC12" s="17" t="str">
        <f t="shared" si="1"/>
        <v>samedi 27</v>
      </c>
      <c r="AD12" s="17" t="str">
        <f t="shared" si="1"/>
        <v>dimanche 28</v>
      </c>
      <c r="AE12" s="17" t="str">
        <f t="shared" si="1"/>
        <v>lundi 29</v>
      </c>
      <c r="AF12" s="17" t="str">
        <f t="shared" si="1"/>
        <v>mardi 30</v>
      </c>
      <c r="AG12" s="17" t="str">
        <f t="shared" si="1"/>
        <v/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ht="13.8" customHeight="1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>
        <f>SUM(C109:I109)*24+SUM(C110:I110)-($B$5*24)+C115</f>
        <v>-39</v>
      </c>
      <c r="D114" s="84"/>
      <c r="E114" s="85"/>
      <c r="F114" s="85"/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3.2" hidden="1" outlineLevel="1" x14ac:dyDescent="0.3">
      <c r="B115" s="89" t="s">
        <v>114</v>
      </c>
      <c r="C115" s="93">
        <f>Mai!AG115</f>
        <v>0</v>
      </c>
      <c r="AF115" s="90" t="s">
        <v>115</v>
      </c>
      <c r="AG115" s="92">
        <f xml:space="preserve"> (SUM(AE109:AG109)*24)
+ SUM(AE110:AG110)</f>
        <v>0</v>
      </c>
    </row>
    <row r="116" spans="2:34" hidden="1" outlineLevel="1" x14ac:dyDescent="0.3"/>
    <row r="117" spans="2:34" collapsed="1" x14ac:dyDescent="0.3"/>
  </sheetData>
  <mergeCells count="1">
    <mergeCell ref="E2:AG4"/>
  </mergeCells>
  <conditionalFormatting sqref="B14:B107">
    <cfRule type="expression" dxfId="78" priority="15">
      <formula>$B$14&lt;&gt;""</formula>
    </cfRule>
  </conditionalFormatting>
  <conditionalFormatting sqref="B114 D114:AG114">
    <cfRule type="expression" dxfId="77" priority="3">
      <formula>MOD(C10,2)=1</formula>
    </cfRule>
    <cfRule type="expression" dxfId="76" priority="4">
      <formula>MOD(C10,2)=0</formula>
    </cfRule>
  </conditionalFormatting>
  <conditionalFormatting sqref="C114">
    <cfRule type="expression" dxfId="75" priority="1">
      <formula>MOD(C10,2)=1</formula>
    </cfRule>
    <cfRule type="expression" dxfId="74" priority="2">
      <formula>MOD(C10,2)=0</formula>
    </cfRule>
  </conditionalFormatting>
  <conditionalFormatting sqref="C12:AG13">
    <cfRule type="expression" dxfId="73" priority="16">
      <formula>C12&lt;&gt;""</formula>
    </cfRule>
  </conditionalFormatting>
  <conditionalFormatting sqref="C12:AG107">
    <cfRule type="expression" dxfId="72" priority="13">
      <formula>$C$12&lt;&gt;""</formula>
    </cfRule>
  </conditionalFormatting>
  <conditionalFormatting sqref="C14:AG107">
    <cfRule type="expression" dxfId="71" priority="12">
      <formula>AND(C$12&lt;&gt;"",OR(WEEKDAY(C$11,2)=6,OR(WEEKDAY(C$11,2)=7)))</formula>
    </cfRule>
  </conditionalFormatting>
  <conditionalFormatting sqref="E2">
    <cfRule type="expression" dxfId="70" priority="17">
      <formula>$E$2&lt;&gt;""</formula>
    </cfRule>
  </conditionalFormatting>
  <conditionalFormatting sqref="AA30:AF30">
    <cfRule type="expression" dxfId="69" priority="11">
      <formula>AND(T$12&lt;&gt;"",OR(WEEKDAY(T$11,2)=6,OR(WEEKDAY(T$11,2)=7)))</formula>
    </cfRule>
  </conditionalFormatting>
  <conditionalFormatting sqref="AE30 T33 V33 X33 AA79:AB79 AE79 T82 V82 X82">
    <cfRule type="expression" dxfId="68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139CF66-3115-4519-B7ED-467CA75DD1C2}">
          <x14:formula1>
            <xm:f>Sources!$P$2:$Q$2</xm:f>
          </x14:formula1>
          <xm:sqref>B1</xm:sqref>
        </x14:dataValidation>
        <x14:dataValidation type="list" allowBlank="1" showInputMessage="1" showErrorMessage="1" xr:uid="{9E605EB2-9269-4E8C-BD82-EF57E5F0C328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943ADE11-1FFC-4973-B3B1-80B3A4CFB1F8}">
          <x14:formula1>
            <xm:f>Sources!$I$3:$I$13</xm:f>
          </x14:formula1>
          <xm:sqref>B4</xm:sqref>
        </x14:dataValidation>
        <x14:dataValidation type="list" allowBlank="1" showInputMessage="1" showErrorMessage="1" xr:uid="{A4F40DB8-2450-4BE5-A225-981A40C973A8}">
          <x14:formula1>
            <xm:f>Sources!$C$3:$C$14</xm:f>
          </x14:formula1>
          <xm:sqref>B3</xm:sqref>
        </x14:dataValidation>
        <x14:dataValidation type="list" allowBlank="1" showInputMessage="1" showErrorMessage="1" xr:uid="{117383E7-09C3-4676-993D-F92E2371E8EC}">
          <x14:formula1>
            <xm:f>Sources!$F$2:$F$14</xm:f>
          </x14:formula1>
          <xm:sqref>B2</xm:sqref>
        </x14:dataValidation>
        <x14:dataValidation type="list" allowBlank="1" showInputMessage="1" showErrorMessage="1" xr:uid="{679DD53B-59B8-4A6B-A3FA-5857250A57A0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BDCA8F8C-2EF9-4622-BCB0-B176056245E9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2A4B-7A63-4505-850B-0720FDB2DD1B}">
  <dimension ref="A1:AK117"/>
  <sheetViews>
    <sheetView showGridLines="0" topLeftCell="B83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Juillet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7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27</v>
      </c>
      <c r="D10" s="5">
        <f t="shared" ref="D10:AG10" si="0">WEEKNUM(D11,2)</f>
        <v>27</v>
      </c>
      <c r="E10" s="5">
        <f t="shared" si="0"/>
        <v>27</v>
      </c>
      <c r="F10" s="5">
        <f t="shared" si="0"/>
        <v>27</v>
      </c>
      <c r="G10" s="5">
        <f t="shared" si="0"/>
        <v>27</v>
      </c>
      <c r="H10" s="5">
        <f t="shared" si="0"/>
        <v>28</v>
      </c>
      <c r="I10" s="5">
        <f t="shared" si="0"/>
        <v>28</v>
      </c>
      <c r="J10" s="5">
        <f t="shared" si="0"/>
        <v>28</v>
      </c>
      <c r="K10" s="5">
        <f t="shared" si="0"/>
        <v>28</v>
      </c>
      <c r="L10" s="5">
        <f t="shared" si="0"/>
        <v>28</v>
      </c>
      <c r="M10" s="5">
        <f t="shared" si="0"/>
        <v>28</v>
      </c>
      <c r="N10" s="5">
        <f t="shared" si="0"/>
        <v>28</v>
      </c>
      <c r="O10" s="5">
        <f t="shared" si="0"/>
        <v>29</v>
      </c>
      <c r="P10" s="5">
        <f t="shared" si="0"/>
        <v>29</v>
      </c>
      <c r="Q10" s="5">
        <f t="shared" si="0"/>
        <v>29</v>
      </c>
      <c r="R10" s="5">
        <f t="shared" si="0"/>
        <v>29</v>
      </c>
      <c r="S10" s="5">
        <f t="shared" si="0"/>
        <v>29</v>
      </c>
      <c r="T10" s="5">
        <f t="shared" si="0"/>
        <v>29</v>
      </c>
      <c r="U10" s="5">
        <f t="shared" si="0"/>
        <v>29</v>
      </c>
      <c r="V10" s="5">
        <f t="shared" si="0"/>
        <v>30</v>
      </c>
      <c r="W10" s="5">
        <f t="shared" si="0"/>
        <v>30</v>
      </c>
      <c r="X10" s="5">
        <f t="shared" si="0"/>
        <v>30</v>
      </c>
      <c r="Y10" s="5">
        <f t="shared" si="0"/>
        <v>30</v>
      </c>
      <c r="Z10" s="5">
        <f t="shared" si="0"/>
        <v>30</v>
      </c>
      <c r="AA10" s="5">
        <f t="shared" si="0"/>
        <v>30</v>
      </c>
      <c r="AB10" s="5">
        <f t="shared" si="0"/>
        <v>30</v>
      </c>
      <c r="AC10" s="5">
        <f t="shared" si="0"/>
        <v>31</v>
      </c>
      <c r="AD10" s="5">
        <f t="shared" si="0"/>
        <v>31</v>
      </c>
      <c r="AE10" s="5">
        <f t="shared" si="0"/>
        <v>31</v>
      </c>
      <c r="AF10" s="5">
        <f t="shared" si="0"/>
        <v>31</v>
      </c>
      <c r="AG10" s="5">
        <f t="shared" si="0"/>
        <v>31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46204</v>
      </c>
      <c r="D11" s="16">
        <f>DATE($B$2,VLOOKUP($B$3,Sources!$C$2:$D$14,2,FALSE),Février!D9)</f>
        <v>46205</v>
      </c>
      <c r="E11" s="16">
        <f>DATE($B$2,VLOOKUP($B$3,Sources!$C$2:$D$14,2,FALSE),Février!E9)</f>
        <v>46206</v>
      </c>
      <c r="F11" s="16">
        <f>DATE($B$2,VLOOKUP($B$3,Sources!$C$2:$D$14,2,FALSE),Février!F9)</f>
        <v>46207</v>
      </c>
      <c r="G11" s="16">
        <f>DATE($B$2,VLOOKUP($B$3,Sources!$C$2:$D$14,2,FALSE),Février!G9)</f>
        <v>46208</v>
      </c>
      <c r="H11" s="16">
        <f>DATE($B$2,VLOOKUP($B$3,Sources!$C$2:$D$14,2,FALSE),Février!H9)</f>
        <v>46209</v>
      </c>
      <c r="I11" s="16">
        <f>DATE($B$2,VLOOKUP($B$3,Sources!$C$2:$D$14,2,FALSE),Février!I9)</f>
        <v>46210</v>
      </c>
      <c r="J11" s="16">
        <f>DATE($B$2,VLOOKUP($B$3,Sources!$C$2:$D$14,2,FALSE),Février!J9)</f>
        <v>46211</v>
      </c>
      <c r="K11" s="16">
        <f>DATE($B$2,VLOOKUP($B$3,Sources!$C$2:$D$14,2,FALSE),Février!K9)</f>
        <v>46212</v>
      </c>
      <c r="L11" s="16">
        <f>DATE($B$2,VLOOKUP($B$3,Sources!$C$2:$D$14,2,FALSE),Février!L9)</f>
        <v>46213</v>
      </c>
      <c r="M11" s="16">
        <f>DATE($B$2,VLOOKUP($B$3,Sources!$C$2:$D$14,2,FALSE),Février!M9)</f>
        <v>46214</v>
      </c>
      <c r="N11" s="16">
        <f>DATE($B$2,VLOOKUP($B$3,Sources!$C$2:$D$14,2,FALSE),Février!N9)</f>
        <v>46215</v>
      </c>
      <c r="O11" s="16">
        <f>DATE($B$2,VLOOKUP($B$3,Sources!$C$2:$D$14,2,FALSE),Février!O9)</f>
        <v>46216</v>
      </c>
      <c r="P11" s="16">
        <f>DATE($B$2,VLOOKUP($B$3,Sources!$C$2:$D$14,2,FALSE),Février!P9)</f>
        <v>46217</v>
      </c>
      <c r="Q11" s="16">
        <f>DATE($B$2,VLOOKUP($B$3,Sources!$C$2:$D$14,2,FALSE),Février!Q9)</f>
        <v>46218</v>
      </c>
      <c r="R11" s="16">
        <f>DATE($B$2,VLOOKUP($B$3,Sources!$C$2:$D$14,2,FALSE),Février!R9)</f>
        <v>46219</v>
      </c>
      <c r="S11" s="16">
        <f>DATE($B$2,VLOOKUP($B$3,Sources!$C$2:$D$14,2,FALSE),Février!S9)</f>
        <v>46220</v>
      </c>
      <c r="T11" s="16">
        <f>DATE($B$2,VLOOKUP($B$3,Sources!$C$2:$D$14,2,FALSE),Février!T9)</f>
        <v>46221</v>
      </c>
      <c r="U11" s="16">
        <f>DATE($B$2,VLOOKUP($B$3,Sources!$C$2:$D$14,2,FALSE),Février!U9)</f>
        <v>46222</v>
      </c>
      <c r="V11" s="16">
        <f>DATE($B$2,VLOOKUP($B$3,Sources!$C$2:$D$14,2,FALSE),Février!V9)</f>
        <v>46223</v>
      </c>
      <c r="W11" s="16">
        <f>DATE($B$2,VLOOKUP($B$3,Sources!$C$2:$D$14,2,FALSE),Février!W9)</f>
        <v>46224</v>
      </c>
      <c r="X11" s="16">
        <f>DATE($B$2,VLOOKUP($B$3,Sources!$C$2:$D$14,2,FALSE),Février!X9)</f>
        <v>46225</v>
      </c>
      <c r="Y11" s="16">
        <f>DATE($B$2,VLOOKUP($B$3,Sources!$C$2:$D$14,2,FALSE),Février!Y9)</f>
        <v>46226</v>
      </c>
      <c r="Z11" s="16">
        <f>DATE($B$2,VLOOKUP($B$3,Sources!$C$2:$D$14,2,FALSE),Février!Z9)</f>
        <v>46227</v>
      </c>
      <c r="AA11" s="16">
        <f>DATE($B$2,VLOOKUP($B$3,Sources!$C$2:$D$14,2,FALSE),Février!AA9)</f>
        <v>46228</v>
      </c>
      <c r="AB11" s="16">
        <f>DATE($B$2,VLOOKUP($B$3,Sources!$C$2:$D$14,2,FALSE),Février!AB9)</f>
        <v>46229</v>
      </c>
      <c r="AC11" s="16">
        <f>DATE($B$2,VLOOKUP($B$3,Sources!$C$2:$D$14,2,FALSE),Février!AC9)</f>
        <v>46230</v>
      </c>
      <c r="AD11" s="16">
        <f>DATE($B$2,VLOOKUP($B$3,Sources!$C$2:$D$14,2,FALSE),Février!AD9)</f>
        <v>46231</v>
      </c>
      <c r="AE11" s="16">
        <f>DATE($B$2,VLOOKUP($B$3,Sources!$C$2:$D$14,2,FALSE),Février!AE9)</f>
        <v>46232</v>
      </c>
      <c r="AF11" s="16">
        <f>DATE($B$2,VLOOKUP($B$3,Sources!$C$2:$D$14,2,FALSE),Février!AF9)</f>
        <v>46233</v>
      </c>
      <c r="AG11" s="16">
        <f>DATE($B$2,VLOOKUP($B$3,Sources!$C$2:$D$14,2,FALSE),Février!AG9)</f>
        <v>46234</v>
      </c>
    </row>
    <row r="12" spans="1:35" ht="61.2" collapsed="1" x14ac:dyDescent="0.3">
      <c r="B12" s="45"/>
      <c r="C12" s="17" t="str">
        <f>IF(AND($B$2&lt;&gt;"",$B$3&lt;&gt;""),TEXT(C11,"jjjj")&amp;" "&amp;TEXT(C11,"jj"),"")</f>
        <v>mercredi 01</v>
      </c>
      <c r="D12" s="17" t="str">
        <f t="shared" ref="D12:AG12" si="1">IF(AND($B$2&lt;&gt;"",$B$3&lt;&gt;""),IF(MONTH(D11)=MONTH($C$11),TEXT(D11,"jjjj")&amp;" "&amp;TEXT(D11,"jj"),""),"")</f>
        <v>jeudi 02</v>
      </c>
      <c r="E12" s="17" t="str">
        <f t="shared" si="1"/>
        <v>vendredi 03</v>
      </c>
      <c r="F12" s="17" t="str">
        <f t="shared" si="1"/>
        <v>samedi 04</v>
      </c>
      <c r="G12" s="17" t="str">
        <f t="shared" si="1"/>
        <v>dimanche 05</v>
      </c>
      <c r="H12" s="17" t="str">
        <f t="shared" si="1"/>
        <v>lundi 06</v>
      </c>
      <c r="I12" s="17" t="str">
        <f t="shared" si="1"/>
        <v>mardi 07</v>
      </c>
      <c r="J12" s="17" t="str">
        <f t="shared" si="1"/>
        <v>mercredi 08</v>
      </c>
      <c r="K12" s="17" t="str">
        <f t="shared" si="1"/>
        <v>jeudi 09</v>
      </c>
      <c r="L12" s="17" t="str">
        <f t="shared" si="1"/>
        <v>vendredi 10</v>
      </c>
      <c r="M12" s="17" t="str">
        <f t="shared" si="1"/>
        <v>samedi 11</v>
      </c>
      <c r="N12" s="17" t="str">
        <f t="shared" si="1"/>
        <v>dimanche 12</v>
      </c>
      <c r="O12" s="17" t="str">
        <f t="shared" si="1"/>
        <v>lundi 13</v>
      </c>
      <c r="P12" s="17" t="str">
        <f t="shared" si="1"/>
        <v>mardi 14</v>
      </c>
      <c r="Q12" s="17" t="str">
        <f t="shared" si="1"/>
        <v>mercredi 15</v>
      </c>
      <c r="R12" s="17" t="str">
        <f t="shared" si="1"/>
        <v>jeudi 16</v>
      </c>
      <c r="S12" s="17" t="str">
        <f t="shared" si="1"/>
        <v>vendredi 17</v>
      </c>
      <c r="T12" s="17" t="str">
        <f t="shared" si="1"/>
        <v>samedi 18</v>
      </c>
      <c r="U12" s="17" t="str">
        <f t="shared" si="1"/>
        <v>dimanche 19</v>
      </c>
      <c r="V12" s="17" t="str">
        <f t="shared" si="1"/>
        <v>lundi 20</v>
      </c>
      <c r="W12" s="17" t="str">
        <f t="shared" si="1"/>
        <v>mardi 21</v>
      </c>
      <c r="X12" s="17" t="str">
        <f t="shared" si="1"/>
        <v>mercredi 22</v>
      </c>
      <c r="Y12" s="17" t="str">
        <f t="shared" si="1"/>
        <v>jeudi 23</v>
      </c>
      <c r="Z12" s="17" t="str">
        <f t="shared" si="1"/>
        <v>vendredi 24</v>
      </c>
      <c r="AA12" s="17" t="str">
        <f t="shared" si="1"/>
        <v>samedi 25</v>
      </c>
      <c r="AB12" s="17" t="str">
        <f t="shared" si="1"/>
        <v>dimanche 26</v>
      </c>
      <c r="AC12" s="17" t="str">
        <f t="shared" si="1"/>
        <v>lundi 27</v>
      </c>
      <c r="AD12" s="17" t="str">
        <f t="shared" si="1"/>
        <v>mardi 28</v>
      </c>
      <c r="AE12" s="17" t="str">
        <f t="shared" si="1"/>
        <v>mercredi 29</v>
      </c>
      <c r="AF12" s="17" t="str">
        <f t="shared" si="1"/>
        <v>jeudi 30</v>
      </c>
      <c r="AG12" s="17" t="str">
        <f t="shared" si="1"/>
        <v>vendredi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>
        <f>SUM(C109:G109)*24+SUM(C110:G110)-($B$5*24)+C115</f>
        <v>-39</v>
      </c>
      <c r="D114" s="84"/>
      <c r="E114" s="85"/>
      <c r="F114" s="85"/>
      <c r="G114" s="85"/>
      <c r="H114" s="85"/>
      <c r="J114" s="8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K114" s="84"/>
      <c r="L114" s="85"/>
      <c r="M114" s="85"/>
      <c r="N114" s="85"/>
      <c r="O114" s="85"/>
      <c r="Q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R114" s="84"/>
      <c r="S114" s="84"/>
      <c r="T114" s="85"/>
      <c r="U114" s="85"/>
      <c r="V114" s="85"/>
      <c r="W114" s="85"/>
      <c r="X114" s="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Y114" s="85"/>
      <c r="Z114" s="85"/>
      <c r="AA114" s="85"/>
      <c r="AB114" s="85"/>
      <c r="AC114" s="85"/>
      <c r="AE114" s="85"/>
      <c r="AF114" s="84"/>
      <c r="AG114" s="85"/>
      <c r="AH114" s="86"/>
    </row>
    <row r="115" spans="2:34" ht="43.2" hidden="1" outlineLevel="1" x14ac:dyDescent="0.3">
      <c r="B115" s="89" t="s">
        <v>114</v>
      </c>
      <c r="C115" s="93">
        <f>Juin!AG115</f>
        <v>0</v>
      </c>
      <c r="AF115" s="90" t="s">
        <v>115</v>
      </c>
      <c r="AG115" s="92">
        <f xml:space="preserve"> (SUM(AC109:AG109)*24)
+ SUM(AC110:AG110)</f>
        <v>0</v>
      </c>
    </row>
    <row r="116" spans="2:34" hidden="1" outlineLevel="1" x14ac:dyDescent="0.3"/>
    <row r="117" spans="2:34" collapsed="1" x14ac:dyDescent="0.3"/>
  </sheetData>
  <mergeCells count="1">
    <mergeCell ref="E2:AG4"/>
  </mergeCells>
  <conditionalFormatting sqref="B14:B107">
    <cfRule type="expression" dxfId="67" priority="15">
      <formula>$B$14&lt;&gt;""</formula>
    </cfRule>
  </conditionalFormatting>
  <conditionalFormatting sqref="B114 D114:AG114">
    <cfRule type="expression" dxfId="66" priority="3">
      <formula>MOD(C10,2)=1</formula>
    </cfRule>
    <cfRule type="expression" dxfId="65" priority="4">
      <formula>MOD(C10,2)=0</formula>
    </cfRule>
  </conditionalFormatting>
  <conditionalFormatting sqref="C114">
    <cfRule type="expression" dxfId="64" priority="1">
      <formula>MOD(C10,2)=1</formula>
    </cfRule>
    <cfRule type="expression" dxfId="63" priority="2">
      <formula>MOD(C10,2)=0</formula>
    </cfRule>
  </conditionalFormatting>
  <conditionalFormatting sqref="C12:AG13">
    <cfRule type="expression" dxfId="62" priority="16">
      <formula>C12&lt;&gt;""</formula>
    </cfRule>
  </conditionalFormatting>
  <conditionalFormatting sqref="C12:AG107">
    <cfRule type="expression" dxfId="61" priority="13">
      <formula>$C$12&lt;&gt;""</formula>
    </cfRule>
  </conditionalFormatting>
  <conditionalFormatting sqref="C14:AG107">
    <cfRule type="expression" dxfId="60" priority="12">
      <formula>AND(C$12&lt;&gt;"",OR(WEEKDAY(C$11,2)=6,OR(WEEKDAY(C$11,2)=7)))</formula>
    </cfRule>
  </conditionalFormatting>
  <conditionalFormatting sqref="E2">
    <cfRule type="expression" dxfId="59" priority="17">
      <formula>$E$2&lt;&gt;""</formula>
    </cfRule>
  </conditionalFormatting>
  <conditionalFormatting sqref="AA30:AF30">
    <cfRule type="expression" dxfId="58" priority="11">
      <formula>AND(T$12&lt;&gt;"",OR(WEEKDAY(T$11,2)=6,OR(WEEKDAY(T$11,2)=7)))</formula>
    </cfRule>
  </conditionalFormatting>
  <conditionalFormatting sqref="AE30 T33 V33 X33 AA79:AB79 AE79 T82 V82 X82">
    <cfRule type="expression" dxfId="57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CA43B7C-0EB0-4454-9467-27A26060CBE8}">
          <x14:formula1>
            <xm:f>Sources!$P$2:$Q$2</xm:f>
          </x14:formula1>
          <xm:sqref>B1</xm:sqref>
        </x14:dataValidation>
        <x14:dataValidation type="list" allowBlank="1" showInputMessage="1" showErrorMessage="1" xr:uid="{EC7D1D84-B5CE-4277-8CE4-60328F529BFF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49E892CB-EC6E-4833-9D1F-EC1297DF5A8A}">
          <x14:formula1>
            <xm:f>Sources!$I$3:$I$13</xm:f>
          </x14:formula1>
          <xm:sqref>B4</xm:sqref>
        </x14:dataValidation>
        <x14:dataValidation type="list" allowBlank="1" showInputMessage="1" showErrorMessage="1" xr:uid="{F160EC96-1816-42B3-A632-CCDAA11FE7BB}">
          <x14:formula1>
            <xm:f>Sources!$C$3:$C$14</xm:f>
          </x14:formula1>
          <xm:sqref>B3</xm:sqref>
        </x14:dataValidation>
        <x14:dataValidation type="list" allowBlank="1" showInputMessage="1" showErrorMessage="1" xr:uid="{E682426D-A606-4ED2-95C0-BAE29126925B}">
          <x14:formula1>
            <xm:f>Sources!$F$2:$F$14</xm:f>
          </x14:formula1>
          <xm:sqref>B2</xm:sqref>
        </x14:dataValidation>
        <x14:dataValidation type="list" allowBlank="1" showInputMessage="1" showErrorMessage="1" xr:uid="{98E075EC-4EB9-410C-ABE6-28A2625C6210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8F1F062F-429F-4806-BD54-858AE60CDF97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4702-A7E6-41A8-ADC4-C187F59DE839}">
  <dimension ref="A1:AK116"/>
  <sheetViews>
    <sheetView showGridLines="0" topLeftCell="B95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Août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8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31</v>
      </c>
      <c r="D10" s="5">
        <f t="shared" ref="D10:AG10" si="0">WEEKNUM(D11,2)</f>
        <v>31</v>
      </c>
      <c r="E10" s="5">
        <f t="shared" si="0"/>
        <v>32</v>
      </c>
      <c r="F10" s="5">
        <f t="shared" si="0"/>
        <v>32</v>
      </c>
      <c r="G10" s="5">
        <f t="shared" si="0"/>
        <v>32</v>
      </c>
      <c r="H10" s="5">
        <f t="shared" si="0"/>
        <v>32</v>
      </c>
      <c r="I10" s="5">
        <f t="shared" si="0"/>
        <v>32</v>
      </c>
      <c r="J10" s="5">
        <f t="shared" si="0"/>
        <v>32</v>
      </c>
      <c r="K10" s="5">
        <f t="shared" si="0"/>
        <v>32</v>
      </c>
      <c r="L10" s="5">
        <f t="shared" si="0"/>
        <v>33</v>
      </c>
      <c r="M10" s="5">
        <f t="shared" si="0"/>
        <v>33</v>
      </c>
      <c r="N10" s="5">
        <f t="shared" si="0"/>
        <v>33</v>
      </c>
      <c r="O10" s="5">
        <f t="shared" si="0"/>
        <v>33</v>
      </c>
      <c r="P10" s="5">
        <f t="shared" si="0"/>
        <v>33</v>
      </c>
      <c r="Q10" s="5">
        <f t="shared" si="0"/>
        <v>33</v>
      </c>
      <c r="R10" s="5">
        <f t="shared" si="0"/>
        <v>33</v>
      </c>
      <c r="S10" s="5">
        <f t="shared" si="0"/>
        <v>34</v>
      </c>
      <c r="T10" s="5">
        <f t="shared" si="0"/>
        <v>34</v>
      </c>
      <c r="U10" s="5">
        <f t="shared" si="0"/>
        <v>34</v>
      </c>
      <c r="V10" s="5">
        <f t="shared" si="0"/>
        <v>34</v>
      </c>
      <c r="W10" s="5">
        <f t="shared" si="0"/>
        <v>34</v>
      </c>
      <c r="X10" s="5">
        <f t="shared" si="0"/>
        <v>34</v>
      </c>
      <c r="Y10" s="5">
        <f t="shared" si="0"/>
        <v>34</v>
      </c>
      <c r="Z10" s="5">
        <f t="shared" si="0"/>
        <v>35</v>
      </c>
      <c r="AA10" s="5">
        <f t="shared" si="0"/>
        <v>35</v>
      </c>
      <c r="AB10" s="5">
        <f t="shared" si="0"/>
        <v>35</v>
      </c>
      <c r="AC10" s="5">
        <f t="shared" si="0"/>
        <v>35</v>
      </c>
      <c r="AD10" s="5">
        <f t="shared" si="0"/>
        <v>35</v>
      </c>
      <c r="AE10" s="5">
        <f t="shared" si="0"/>
        <v>35</v>
      </c>
      <c r="AF10" s="5">
        <f t="shared" si="0"/>
        <v>35</v>
      </c>
      <c r="AG10" s="5">
        <f t="shared" si="0"/>
        <v>36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46235</v>
      </c>
      <c r="D11" s="16">
        <f>DATE($B$2,VLOOKUP($B$3,Sources!$C$2:$D$14,2,FALSE),Février!D9)</f>
        <v>46236</v>
      </c>
      <c r="E11" s="16">
        <f>DATE($B$2,VLOOKUP($B$3,Sources!$C$2:$D$14,2,FALSE),Février!E9)</f>
        <v>46237</v>
      </c>
      <c r="F11" s="16">
        <f>DATE($B$2,VLOOKUP($B$3,Sources!$C$2:$D$14,2,FALSE),Février!F9)</f>
        <v>46238</v>
      </c>
      <c r="G11" s="16">
        <f>DATE($B$2,VLOOKUP($B$3,Sources!$C$2:$D$14,2,FALSE),Février!G9)</f>
        <v>46239</v>
      </c>
      <c r="H11" s="16">
        <f>DATE($B$2,VLOOKUP($B$3,Sources!$C$2:$D$14,2,FALSE),Février!H9)</f>
        <v>46240</v>
      </c>
      <c r="I11" s="16">
        <f>DATE($B$2,VLOOKUP($B$3,Sources!$C$2:$D$14,2,FALSE),Février!I9)</f>
        <v>46241</v>
      </c>
      <c r="J11" s="16">
        <f>DATE($B$2,VLOOKUP($B$3,Sources!$C$2:$D$14,2,FALSE),Février!J9)</f>
        <v>46242</v>
      </c>
      <c r="K11" s="16">
        <f>DATE($B$2,VLOOKUP($B$3,Sources!$C$2:$D$14,2,FALSE),Février!K9)</f>
        <v>46243</v>
      </c>
      <c r="L11" s="16">
        <f>DATE($B$2,VLOOKUP($B$3,Sources!$C$2:$D$14,2,FALSE),Février!L9)</f>
        <v>46244</v>
      </c>
      <c r="M11" s="16">
        <f>DATE($B$2,VLOOKUP($B$3,Sources!$C$2:$D$14,2,FALSE),Février!M9)</f>
        <v>46245</v>
      </c>
      <c r="N11" s="16">
        <f>DATE($B$2,VLOOKUP($B$3,Sources!$C$2:$D$14,2,FALSE),Février!N9)</f>
        <v>46246</v>
      </c>
      <c r="O11" s="16">
        <f>DATE($B$2,VLOOKUP($B$3,Sources!$C$2:$D$14,2,FALSE),Février!O9)</f>
        <v>46247</v>
      </c>
      <c r="P11" s="16">
        <f>DATE($B$2,VLOOKUP($B$3,Sources!$C$2:$D$14,2,FALSE),Février!P9)</f>
        <v>46248</v>
      </c>
      <c r="Q11" s="16">
        <f>DATE($B$2,VLOOKUP($B$3,Sources!$C$2:$D$14,2,FALSE),Février!Q9)</f>
        <v>46249</v>
      </c>
      <c r="R11" s="16">
        <f>DATE($B$2,VLOOKUP($B$3,Sources!$C$2:$D$14,2,FALSE),Février!R9)</f>
        <v>46250</v>
      </c>
      <c r="S11" s="16">
        <f>DATE($B$2,VLOOKUP($B$3,Sources!$C$2:$D$14,2,FALSE),Février!S9)</f>
        <v>46251</v>
      </c>
      <c r="T11" s="16">
        <f>DATE($B$2,VLOOKUP($B$3,Sources!$C$2:$D$14,2,FALSE),Février!T9)</f>
        <v>46252</v>
      </c>
      <c r="U11" s="16">
        <f>DATE($B$2,VLOOKUP($B$3,Sources!$C$2:$D$14,2,FALSE),Février!U9)</f>
        <v>46253</v>
      </c>
      <c r="V11" s="16">
        <f>DATE($B$2,VLOOKUP($B$3,Sources!$C$2:$D$14,2,FALSE),Février!V9)</f>
        <v>46254</v>
      </c>
      <c r="W11" s="16">
        <f>DATE($B$2,VLOOKUP($B$3,Sources!$C$2:$D$14,2,FALSE),Février!W9)</f>
        <v>46255</v>
      </c>
      <c r="X11" s="16">
        <f>DATE($B$2,VLOOKUP($B$3,Sources!$C$2:$D$14,2,FALSE),Février!X9)</f>
        <v>46256</v>
      </c>
      <c r="Y11" s="16">
        <f>DATE($B$2,VLOOKUP($B$3,Sources!$C$2:$D$14,2,FALSE),Février!Y9)</f>
        <v>46257</v>
      </c>
      <c r="Z11" s="16">
        <f>DATE($B$2,VLOOKUP($B$3,Sources!$C$2:$D$14,2,FALSE),Février!Z9)</f>
        <v>46258</v>
      </c>
      <c r="AA11" s="16">
        <f>DATE($B$2,VLOOKUP($B$3,Sources!$C$2:$D$14,2,FALSE),Février!AA9)</f>
        <v>46259</v>
      </c>
      <c r="AB11" s="16">
        <f>DATE($B$2,VLOOKUP($B$3,Sources!$C$2:$D$14,2,FALSE),Février!AB9)</f>
        <v>46260</v>
      </c>
      <c r="AC11" s="16">
        <f>DATE($B$2,VLOOKUP($B$3,Sources!$C$2:$D$14,2,FALSE),Février!AC9)</f>
        <v>46261</v>
      </c>
      <c r="AD11" s="16">
        <f>DATE($B$2,VLOOKUP($B$3,Sources!$C$2:$D$14,2,FALSE),Février!AD9)</f>
        <v>46262</v>
      </c>
      <c r="AE11" s="16">
        <f>DATE($B$2,VLOOKUP($B$3,Sources!$C$2:$D$14,2,FALSE),Février!AE9)</f>
        <v>46263</v>
      </c>
      <c r="AF11" s="16">
        <f>DATE($B$2,VLOOKUP($B$3,Sources!$C$2:$D$14,2,FALSE),Février!AF9)</f>
        <v>46264</v>
      </c>
      <c r="AG11" s="16">
        <f>DATE($B$2,VLOOKUP($B$3,Sources!$C$2:$D$14,2,FALSE),Février!AG9)</f>
        <v>46265</v>
      </c>
    </row>
    <row r="12" spans="1:35" ht="61.2" collapsed="1" x14ac:dyDescent="0.3">
      <c r="B12" s="45"/>
      <c r="C12" s="17" t="str">
        <f>IF(AND($B$2&lt;&gt;"",$B$3&lt;&gt;""),TEXT(C11,"jjjj")&amp;" "&amp;TEXT(C11,"jj"),"")</f>
        <v>samedi 01</v>
      </c>
      <c r="D12" s="17" t="str">
        <f t="shared" ref="D12:AG12" si="1">IF(AND($B$2&lt;&gt;"",$B$3&lt;&gt;""),IF(MONTH(D11)=MONTH($C$11),TEXT(D11,"jjjj")&amp;" "&amp;TEXT(D11,"jj"),""),"")</f>
        <v>dimanche 02</v>
      </c>
      <c r="E12" s="17" t="str">
        <f t="shared" si="1"/>
        <v>lundi 03</v>
      </c>
      <c r="F12" s="17" t="str">
        <f t="shared" si="1"/>
        <v>mardi 04</v>
      </c>
      <c r="G12" s="17" t="str">
        <f t="shared" si="1"/>
        <v>mercredi 05</v>
      </c>
      <c r="H12" s="17" t="str">
        <f t="shared" si="1"/>
        <v>jeudi 06</v>
      </c>
      <c r="I12" s="17" t="str">
        <f t="shared" si="1"/>
        <v>vendredi 07</v>
      </c>
      <c r="J12" s="17" t="str">
        <f t="shared" si="1"/>
        <v>samedi 08</v>
      </c>
      <c r="K12" s="17" t="str">
        <f t="shared" si="1"/>
        <v>dimanche 09</v>
      </c>
      <c r="L12" s="17" t="str">
        <f t="shared" si="1"/>
        <v>lundi 10</v>
      </c>
      <c r="M12" s="17" t="str">
        <f t="shared" si="1"/>
        <v>mardi 11</v>
      </c>
      <c r="N12" s="17" t="str">
        <f t="shared" si="1"/>
        <v>mercredi 12</v>
      </c>
      <c r="O12" s="17" t="str">
        <f t="shared" si="1"/>
        <v>jeudi 13</v>
      </c>
      <c r="P12" s="17" t="str">
        <f t="shared" si="1"/>
        <v>vendredi 14</v>
      </c>
      <c r="Q12" s="17" t="str">
        <f t="shared" si="1"/>
        <v>samedi 15</v>
      </c>
      <c r="R12" s="17" t="str">
        <f t="shared" si="1"/>
        <v>dimanche 16</v>
      </c>
      <c r="S12" s="17" t="str">
        <f t="shared" si="1"/>
        <v>lundi 17</v>
      </c>
      <c r="T12" s="17" t="str">
        <f t="shared" si="1"/>
        <v>mardi 18</v>
      </c>
      <c r="U12" s="17" t="str">
        <f t="shared" si="1"/>
        <v>mercredi 19</v>
      </c>
      <c r="V12" s="17" t="str">
        <f t="shared" si="1"/>
        <v>jeudi 20</v>
      </c>
      <c r="W12" s="17" t="str">
        <f t="shared" si="1"/>
        <v>vendredi 21</v>
      </c>
      <c r="X12" s="17" t="str">
        <f t="shared" si="1"/>
        <v>samedi 22</v>
      </c>
      <c r="Y12" s="17" t="str">
        <f t="shared" si="1"/>
        <v>dimanche 23</v>
      </c>
      <c r="Z12" s="17" t="str">
        <f t="shared" si="1"/>
        <v>lundi 24</v>
      </c>
      <c r="AA12" s="17" t="str">
        <f t="shared" si="1"/>
        <v>mardi 25</v>
      </c>
      <c r="AB12" s="17" t="str">
        <f t="shared" si="1"/>
        <v>mercredi 26</v>
      </c>
      <c r="AC12" s="17" t="str">
        <f t="shared" si="1"/>
        <v>jeudi 27</v>
      </c>
      <c r="AD12" s="17" t="str">
        <f t="shared" si="1"/>
        <v>vendredi 28</v>
      </c>
      <c r="AE12" s="17" t="str">
        <f t="shared" si="1"/>
        <v>samedi 29</v>
      </c>
      <c r="AF12" s="17" t="str">
        <f t="shared" si="1"/>
        <v>dimanche 30</v>
      </c>
      <c r="AG12" s="17" t="str">
        <f t="shared" si="1"/>
        <v>lundi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>
        <f>SUM(C109:D109)*24+SUM(C110:D110)-($B$5*24)+C115</f>
        <v>-39</v>
      </c>
      <c r="D114" s="84"/>
      <c r="E114" s="85"/>
      <c r="F114" s="8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3.2" outlineLevel="1" x14ac:dyDescent="0.3">
      <c r="B115" s="89" t="s">
        <v>114</v>
      </c>
      <c r="C115" s="93">
        <f>Aout!AG115</f>
        <v>0</v>
      </c>
      <c r="AF115" s="90" t="s">
        <v>115</v>
      </c>
      <c r="AG115" s="92">
        <f xml:space="preserve"> (SUM(AG109)*24)
+ SUM(AG110)</f>
        <v>0</v>
      </c>
    </row>
    <row r="116" spans="2:34" outlineLevel="1" x14ac:dyDescent="0.3"/>
  </sheetData>
  <mergeCells count="1">
    <mergeCell ref="E2:AG4"/>
  </mergeCells>
  <conditionalFormatting sqref="B14:B107">
    <cfRule type="expression" dxfId="56" priority="15">
      <formula>$B$14&lt;&gt;""</formula>
    </cfRule>
  </conditionalFormatting>
  <conditionalFormatting sqref="B114 D114:AG114">
    <cfRule type="expression" dxfId="55" priority="3">
      <formula>MOD(C10,2)=1</formula>
    </cfRule>
    <cfRule type="expression" dxfId="54" priority="4">
      <formula>MOD(C10,2)=0</formula>
    </cfRule>
  </conditionalFormatting>
  <conditionalFormatting sqref="C114">
    <cfRule type="expression" dxfId="53" priority="1">
      <formula>MOD(C10,2)=1</formula>
    </cfRule>
    <cfRule type="expression" dxfId="52" priority="2">
      <formula>MOD(C10,2)=0</formula>
    </cfRule>
  </conditionalFormatting>
  <conditionalFormatting sqref="C12:AG13">
    <cfRule type="expression" dxfId="51" priority="16">
      <formula>C12&lt;&gt;""</formula>
    </cfRule>
  </conditionalFormatting>
  <conditionalFormatting sqref="C12:AG107">
    <cfRule type="expression" dxfId="50" priority="13">
      <formula>$C$12&lt;&gt;""</formula>
    </cfRule>
  </conditionalFormatting>
  <conditionalFormatting sqref="C14:AG107">
    <cfRule type="expression" dxfId="49" priority="12">
      <formula>AND(C$12&lt;&gt;"",OR(WEEKDAY(C$11,2)=6,OR(WEEKDAY(C$11,2)=7)))</formula>
    </cfRule>
  </conditionalFormatting>
  <conditionalFormatting sqref="E2">
    <cfRule type="expression" dxfId="48" priority="17">
      <formula>$E$2&lt;&gt;""</formula>
    </cfRule>
  </conditionalFormatting>
  <conditionalFormatting sqref="AA30:AF30">
    <cfRule type="expression" dxfId="47" priority="11">
      <formula>AND(T$12&lt;&gt;"",OR(WEEKDAY(T$11,2)=6,OR(WEEKDAY(T$11,2)=7)))</formula>
    </cfRule>
  </conditionalFormatting>
  <conditionalFormatting sqref="AE30 T33 V33 X33 AA79:AB79 AE79 T82 V82 X82">
    <cfRule type="expression" dxfId="46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4E041BEF-4B57-43CC-9B35-BE6141791DA4}">
          <x14:formula1>
            <xm:f>Sources!$P$2:$Q$2</xm:f>
          </x14:formula1>
          <xm:sqref>B1</xm:sqref>
        </x14:dataValidation>
        <x14:dataValidation type="list" allowBlank="1" showInputMessage="1" showErrorMessage="1" xr:uid="{966B9168-9075-4500-A50A-F5BE2B99D52D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50728AC8-A9BF-4F1C-B336-2FD3E8EB6036}">
          <x14:formula1>
            <xm:f>Sources!$I$3:$I$13</xm:f>
          </x14:formula1>
          <xm:sqref>B4</xm:sqref>
        </x14:dataValidation>
        <x14:dataValidation type="list" allowBlank="1" showInputMessage="1" showErrorMessage="1" xr:uid="{D1F4A96D-CD28-4EDF-B262-DB5C46D00210}">
          <x14:formula1>
            <xm:f>Sources!$C$3:$C$14</xm:f>
          </x14:formula1>
          <xm:sqref>B3</xm:sqref>
        </x14:dataValidation>
        <x14:dataValidation type="list" allowBlank="1" showInputMessage="1" showErrorMessage="1" xr:uid="{352B6822-0E7F-4E8F-8071-4FBDACC42986}">
          <x14:formula1>
            <xm:f>Sources!$F$2:$F$14</xm:f>
          </x14:formula1>
          <xm:sqref>B2</xm:sqref>
        </x14:dataValidation>
        <x14:dataValidation type="list" allowBlank="1" showInputMessage="1" showErrorMessage="1" xr:uid="{BAF6CD12-CC57-4FC6-B491-9BB87E7BB23F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F209569C-8AAB-46F6-BF2B-8B0A5DB9080B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53C89-0C0D-49F6-AE77-110CAA733331}">
  <dimension ref="A1:AK116"/>
  <sheetViews>
    <sheetView showGridLines="0" topLeftCell="A95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Septembre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9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36</v>
      </c>
      <c r="D10" s="5">
        <f t="shared" ref="D10:AG10" si="0">WEEKNUM(D11,2)</f>
        <v>36</v>
      </c>
      <c r="E10" s="5">
        <f t="shared" si="0"/>
        <v>36</v>
      </c>
      <c r="F10" s="5">
        <f t="shared" si="0"/>
        <v>36</v>
      </c>
      <c r="G10" s="5">
        <f t="shared" si="0"/>
        <v>36</v>
      </c>
      <c r="H10" s="5">
        <f t="shared" si="0"/>
        <v>36</v>
      </c>
      <c r="I10" s="5">
        <f t="shared" si="0"/>
        <v>37</v>
      </c>
      <c r="J10" s="5">
        <f t="shared" si="0"/>
        <v>37</v>
      </c>
      <c r="K10" s="5">
        <f t="shared" si="0"/>
        <v>37</v>
      </c>
      <c r="L10" s="5">
        <f t="shared" si="0"/>
        <v>37</v>
      </c>
      <c r="M10" s="5">
        <f t="shared" si="0"/>
        <v>37</v>
      </c>
      <c r="N10" s="5">
        <f t="shared" si="0"/>
        <v>37</v>
      </c>
      <c r="O10" s="5">
        <f t="shared" si="0"/>
        <v>37</v>
      </c>
      <c r="P10" s="5">
        <f t="shared" si="0"/>
        <v>38</v>
      </c>
      <c r="Q10" s="5">
        <f t="shared" si="0"/>
        <v>38</v>
      </c>
      <c r="R10" s="5">
        <f t="shared" si="0"/>
        <v>38</v>
      </c>
      <c r="S10" s="5">
        <f t="shared" si="0"/>
        <v>38</v>
      </c>
      <c r="T10" s="5">
        <f t="shared" si="0"/>
        <v>38</v>
      </c>
      <c r="U10" s="5">
        <f t="shared" si="0"/>
        <v>38</v>
      </c>
      <c r="V10" s="5">
        <f t="shared" si="0"/>
        <v>38</v>
      </c>
      <c r="W10" s="5">
        <f t="shared" si="0"/>
        <v>39</v>
      </c>
      <c r="X10" s="5">
        <f t="shared" si="0"/>
        <v>39</v>
      </c>
      <c r="Y10" s="5">
        <f t="shared" si="0"/>
        <v>39</v>
      </c>
      <c r="Z10" s="5">
        <f t="shared" si="0"/>
        <v>39</v>
      </c>
      <c r="AA10" s="5">
        <f t="shared" si="0"/>
        <v>39</v>
      </c>
      <c r="AB10" s="5">
        <f t="shared" si="0"/>
        <v>39</v>
      </c>
      <c r="AC10" s="5">
        <f t="shared" si="0"/>
        <v>39</v>
      </c>
      <c r="AD10" s="5">
        <f t="shared" si="0"/>
        <v>40</v>
      </c>
      <c r="AE10" s="5">
        <f t="shared" si="0"/>
        <v>40</v>
      </c>
      <c r="AF10" s="5">
        <f t="shared" si="0"/>
        <v>40</v>
      </c>
      <c r="AG10" s="5">
        <f t="shared" si="0"/>
        <v>40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46266</v>
      </c>
      <c r="D11" s="16">
        <f>DATE($B$2,VLOOKUP($B$3,Sources!$C$2:$D$14,2,FALSE),Février!D9)</f>
        <v>46267</v>
      </c>
      <c r="E11" s="16">
        <f>DATE($B$2,VLOOKUP($B$3,Sources!$C$2:$D$14,2,FALSE),Février!E9)</f>
        <v>46268</v>
      </c>
      <c r="F11" s="16">
        <f>DATE($B$2,VLOOKUP($B$3,Sources!$C$2:$D$14,2,FALSE),Février!F9)</f>
        <v>46269</v>
      </c>
      <c r="G11" s="16">
        <f>DATE($B$2,VLOOKUP($B$3,Sources!$C$2:$D$14,2,FALSE),Février!G9)</f>
        <v>46270</v>
      </c>
      <c r="H11" s="16">
        <f>DATE($B$2,VLOOKUP($B$3,Sources!$C$2:$D$14,2,FALSE),Février!H9)</f>
        <v>46271</v>
      </c>
      <c r="I11" s="16">
        <f>DATE($B$2,VLOOKUP($B$3,Sources!$C$2:$D$14,2,FALSE),Février!I9)</f>
        <v>46272</v>
      </c>
      <c r="J11" s="16">
        <f>DATE($B$2,VLOOKUP($B$3,Sources!$C$2:$D$14,2,FALSE),Février!J9)</f>
        <v>46273</v>
      </c>
      <c r="K11" s="16">
        <f>DATE($B$2,VLOOKUP($B$3,Sources!$C$2:$D$14,2,FALSE),Février!K9)</f>
        <v>46274</v>
      </c>
      <c r="L11" s="16">
        <f>DATE($B$2,VLOOKUP($B$3,Sources!$C$2:$D$14,2,FALSE),Février!L9)</f>
        <v>46275</v>
      </c>
      <c r="M11" s="16">
        <f>DATE($B$2,VLOOKUP($B$3,Sources!$C$2:$D$14,2,FALSE),Février!M9)</f>
        <v>46276</v>
      </c>
      <c r="N11" s="16">
        <f>DATE($B$2,VLOOKUP($B$3,Sources!$C$2:$D$14,2,FALSE),Février!N9)</f>
        <v>46277</v>
      </c>
      <c r="O11" s="16">
        <f>DATE($B$2,VLOOKUP($B$3,Sources!$C$2:$D$14,2,FALSE),Février!O9)</f>
        <v>46278</v>
      </c>
      <c r="P11" s="16">
        <f>DATE($B$2,VLOOKUP($B$3,Sources!$C$2:$D$14,2,FALSE),Février!P9)</f>
        <v>46279</v>
      </c>
      <c r="Q11" s="16">
        <f>DATE($B$2,VLOOKUP($B$3,Sources!$C$2:$D$14,2,FALSE),Février!Q9)</f>
        <v>46280</v>
      </c>
      <c r="R11" s="16">
        <f>DATE($B$2,VLOOKUP($B$3,Sources!$C$2:$D$14,2,FALSE),Février!R9)</f>
        <v>46281</v>
      </c>
      <c r="S11" s="16">
        <f>DATE($B$2,VLOOKUP($B$3,Sources!$C$2:$D$14,2,FALSE),Février!S9)</f>
        <v>46282</v>
      </c>
      <c r="T11" s="16">
        <f>DATE($B$2,VLOOKUP($B$3,Sources!$C$2:$D$14,2,FALSE),Février!T9)</f>
        <v>46283</v>
      </c>
      <c r="U11" s="16">
        <f>DATE($B$2,VLOOKUP($B$3,Sources!$C$2:$D$14,2,FALSE),Février!U9)</f>
        <v>46284</v>
      </c>
      <c r="V11" s="16">
        <f>DATE($B$2,VLOOKUP($B$3,Sources!$C$2:$D$14,2,FALSE),Février!V9)</f>
        <v>46285</v>
      </c>
      <c r="W11" s="16">
        <f>DATE($B$2,VLOOKUP($B$3,Sources!$C$2:$D$14,2,FALSE),Février!W9)</f>
        <v>46286</v>
      </c>
      <c r="X11" s="16">
        <f>DATE($B$2,VLOOKUP($B$3,Sources!$C$2:$D$14,2,FALSE),Février!X9)</f>
        <v>46287</v>
      </c>
      <c r="Y11" s="16">
        <f>DATE($B$2,VLOOKUP($B$3,Sources!$C$2:$D$14,2,FALSE),Février!Y9)</f>
        <v>46288</v>
      </c>
      <c r="Z11" s="16">
        <f>DATE($B$2,VLOOKUP($B$3,Sources!$C$2:$D$14,2,FALSE),Février!Z9)</f>
        <v>46289</v>
      </c>
      <c r="AA11" s="16">
        <f>DATE($B$2,VLOOKUP($B$3,Sources!$C$2:$D$14,2,FALSE),Février!AA9)</f>
        <v>46290</v>
      </c>
      <c r="AB11" s="16">
        <f>DATE($B$2,VLOOKUP($B$3,Sources!$C$2:$D$14,2,FALSE),Février!AB9)</f>
        <v>46291</v>
      </c>
      <c r="AC11" s="16">
        <f>DATE($B$2,VLOOKUP($B$3,Sources!$C$2:$D$14,2,FALSE),Février!AC9)</f>
        <v>46292</v>
      </c>
      <c r="AD11" s="16">
        <f>DATE($B$2,VLOOKUP($B$3,Sources!$C$2:$D$14,2,FALSE),Février!AD9)</f>
        <v>46293</v>
      </c>
      <c r="AE11" s="16">
        <f>DATE($B$2,VLOOKUP($B$3,Sources!$C$2:$D$14,2,FALSE),Février!AE9)</f>
        <v>46294</v>
      </c>
      <c r="AF11" s="16">
        <f>DATE($B$2,VLOOKUP($B$3,Sources!$C$2:$D$14,2,FALSE),Février!AF9)</f>
        <v>46295</v>
      </c>
      <c r="AG11" s="16">
        <f>DATE($B$2,VLOOKUP($B$3,Sources!$C$2:$D$14,2,FALSE),Février!AG9)</f>
        <v>46296</v>
      </c>
    </row>
    <row r="12" spans="1:35" ht="61.2" collapsed="1" x14ac:dyDescent="0.3">
      <c r="B12" s="45"/>
      <c r="C12" s="17" t="str">
        <f>IF(AND($B$2&lt;&gt;"",$B$3&lt;&gt;""),TEXT(C11,"jjjj")&amp;" "&amp;TEXT(C11,"jj"),"")</f>
        <v>mardi 01</v>
      </c>
      <c r="D12" s="17" t="str">
        <f t="shared" ref="D12:AG12" si="1">IF(AND($B$2&lt;&gt;"",$B$3&lt;&gt;""),IF(MONTH(D11)=MONTH($C$11),TEXT(D11,"jjjj")&amp;" "&amp;TEXT(D11,"jj"),""),"")</f>
        <v>mercredi 02</v>
      </c>
      <c r="E12" s="17" t="str">
        <f t="shared" si="1"/>
        <v>jeudi 03</v>
      </c>
      <c r="F12" s="17" t="str">
        <f t="shared" si="1"/>
        <v>vendredi 04</v>
      </c>
      <c r="G12" s="17" t="str">
        <f t="shared" si="1"/>
        <v>samedi 05</v>
      </c>
      <c r="H12" s="17" t="str">
        <f t="shared" si="1"/>
        <v>dimanche 06</v>
      </c>
      <c r="I12" s="17" t="str">
        <f t="shared" si="1"/>
        <v>lundi 07</v>
      </c>
      <c r="J12" s="17" t="str">
        <f t="shared" si="1"/>
        <v>mardi 08</v>
      </c>
      <c r="K12" s="17" t="str">
        <f t="shared" si="1"/>
        <v>mercredi 09</v>
      </c>
      <c r="L12" s="17" t="str">
        <f t="shared" si="1"/>
        <v>jeudi 10</v>
      </c>
      <c r="M12" s="17" t="str">
        <f t="shared" si="1"/>
        <v>vendredi 11</v>
      </c>
      <c r="N12" s="17" t="str">
        <f t="shared" si="1"/>
        <v>samedi 12</v>
      </c>
      <c r="O12" s="17" t="str">
        <f t="shared" si="1"/>
        <v>dimanche 13</v>
      </c>
      <c r="P12" s="17" t="str">
        <f t="shared" si="1"/>
        <v>lundi 14</v>
      </c>
      <c r="Q12" s="17" t="str">
        <f t="shared" si="1"/>
        <v>mardi 15</v>
      </c>
      <c r="R12" s="17" t="str">
        <f t="shared" si="1"/>
        <v>mercredi 16</v>
      </c>
      <c r="S12" s="17" t="str">
        <f t="shared" si="1"/>
        <v>jeudi 17</v>
      </c>
      <c r="T12" s="17" t="str">
        <f t="shared" si="1"/>
        <v>vendredi 18</v>
      </c>
      <c r="U12" s="17" t="str">
        <f t="shared" si="1"/>
        <v>samedi 19</v>
      </c>
      <c r="V12" s="17" t="str">
        <f t="shared" si="1"/>
        <v>dimanche 20</v>
      </c>
      <c r="W12" s="17" t="str">
        <f t="shared" si="1"/>
        <v>lundi 21</v>
      </c>
      <c r="X12" s="17" t="str">
        <f t="shared" si="1"/>
        <v>mardi 22</v>
      </c>
      <c r="Y12" s="17" t="str">
        <f t="shared" si="1"/>
        <v>mercredi 23</v>
      </c>
      <c r="Z12" s="17" t="str">
        <f t="shared" si="1"/>
        <v>jeudi 24</v>
      </c>
      <c r="AA12" s="17" t="str">
        <f t="shared" si="1"/>
        <v>vendredi 25</v>
      </c>
      <c r="AB12" s="17" t="str">
        <f t="shared" si="1"/>
        <v>samedi 26</v>
      </c>
      <c r="AC12" s="17" t="str">
        <f t="shared" si="1"/>
        <v>dimanche 27</v>
      </c>
      <c r="AD12" s="17" t="str">
        <f t="shared" si="1"/>
        <v>lundi 28</v>
      </c>
      <c r="AE12" s="17" t="str">
        <f t="shared" si="1"/>
        <v>mardi 29</v>
      </c>
      <c r="AF12" s="17" t="str">
        <f t="shared" si="1"/>
        <v>mercredi 30</v>
      </c>
      <c r="AG12" s="17" t="str">
        <f t="shared" si="1"/>
        <v/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>
        <f>SUM(C109:H109)*24+SUM(C110:H110)-($B$5*24)+C115</f>
        <v>-39</v>
      </c>
      <c r="D114" s="84"/>
      <c r="E114" s="85"/>
      <c r="F114" s="85"/>
      <c r="G114" s="85"/>
      <c r="H114" s="85"/>
      <c r="J114" s="85"/>
      <c r="K114" s="84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L114" s="85"/>
      <c r="M114" s="85"/>
      <c r="N114" s="85"/>
      <c r="O114" s="85"/>
      <c r="Q114" s="85"/>
      <c r="R114" s="84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S114" s="84"/>
      <c r="T114" s="85"/>
      <c r="U114" s="85"/>
      <c r="V114" s="85"/>
      <c r="W114" s="85"/>
      <c r="Y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Z114" s="85"/>
      <c r="AA114" s="85"/>
      <c r="AB114" s="85"/>
      <c r="AC114" s="85"/>
      <c r="AE114" s="85"/>
      <c r="AF114" s="84"/>
      <c r="AG114" s="85"/>
      <c r="AH114" s="86"/>
    </row>
    <row r="115" spans="2:34" ht="43.2" outlineLevel="1" x14ac:dyDescent="0.3">
      <c r="B115" s="89" t="s">
        <v>114</v>
      </c>
      <c r="C115" s="93">
        <f>Aout!AG115</f>
        <v>0</v>
      </c>
      <c r="AF115" s="90" t="s">
        <v>115</v>
      </c>
      <c r="AG115" s="92">
        <f xml:space="preserve"> (SUM(AD109:AG109)*24)
+ SUM(AD110:AG110)</f>
        <v>0</v>
      </c>
    </row>
    <row r="116" spans="2:34" outlineLevel="1" x14ac:dyDescent="0.3"/>
  </sheetData>
  <mergeCells count="1">
    <mergeCell ref="E2:AG4"/>
  </mergeCells>
  <conditionalFormatting sqref="B14:B107">
    <cfRule type="expression" dxfId="45" priority="15">
      <formula>$B$14&lt;&gt;""</formula>
    </cfRule>
  </conditionalFormatting>
  <conditionalFormatting sqref="B114 D114:AG114">
    <cfRule type="expression" dxfId="44" priority="3">
      <formula>MOD(C10,2)=1</formula>
    </cfRule>
    <cfRule type="expression" dxfId="43" priority="4">
      <formula>MOD(C10,2)=0</formula>
    </cfRule>
  </conditionalFormatting>
  <conditionalFormatting sqref="C114">
    <cfRule type="expression" dxfId="42" priority="1">
      <formula>MOD(C10,2)=1</formula>
    </cfRule>
    <cfRule type="expression" dxfId="41" priority="2">
      <formula>MOD(C10,2)=0</formula>
    </cfRule>
  </conditionalFormatting>
  <conditionalFormatting sqref="C12:AG13">
    <cfRule type="expression" dxfId="40" priority="16">
      <formula>C12&lt;&gt;""</formula>
    </cfRule>
  </conditionalFormatting>
  <conditionalFormatting sqref="C12:AG107">
    <cfRule type="expression" dxfId="39" priority="13">
      <formula>$C$12&lt;&gt;""</formula>
    </cfRule>
  </conditionalFormatting>
  <conditionalFormatting sqref="C14:AG107">
    <cfRule type="expression" dxfId="38" priority="12">
      <formula>AND(C$12&lt;&gt;"",OR(WEEKDAY(C$11,2)=6,OR(WEEKDAY(C$11,2)=7)))</formula>
    </cfRule>
  </conditionalFormatting>
  <conditionalFormatting sqref="E2">
    <cfRule type="expression" dxfId="37" priority="17">
      <formula>$E$2&lt;&gt;""</formula>
    </cfRule>
  </conditionalFormatting>
  <conditionalFormatting sqref="AA30:AF30">
    <cfRule type="expression" dxfId="36" priority="11">
      <formula>AND(T$12&lt;&gt;"",OR(WEEKDAY(T$11,2)=6,OR(WEEKDAY(T$11,2)=7)))</formula>
    </cfRule>
  </conditionalFormatting>
  <conditionalFormatting sqref="AE30 T33 V33 X33 AA79:AB79 AE79 T82 V82 X82">
    <cfRule type="expression" dxfId="35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4CA7B87E-2CCD-470D-9938-83D5C93BCB8B}">
          <x14:formula1>
            <xm:f>Sources!$P$2:$Q$2</xm:f>
          </x14:formula1>
          <xm:sqref>B1</xm:sqref>
        </x14:dataValidation>
        <x14:dataValidation type="list" allowBlank="1" showInputMessage="1" showErrorMessage="1" xr:uid="{E82FDC9C-3F70-4A88-B9B6-B2519BD00F83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8CD29E99-E26C-42CB-B4C7-C5B0A50A2FDA}">
          <x14:formula1>
            <xm:f>Sources!$I$3:$I$13</xm:f>
          </x14:formula1>
          <xm:sqref>B4</xm:sqref>
        </x14:dataValidation>
        <x14:dataValidation type="list" allowBlank="1" showInputMessage="1" showErrorMessage="1" xr:uid="{98FAEB76-828A-4D44-8B33-05EF6EE37F45}">
          <x14:formula1>
            <xm:f>Sources!$C$3:$C$14</xm:f>
          </x14:formula1>
          <xm:sqref>B3</xm:sqref>
        </x14:dataValidation>
        <x14:dataValidation type="list" allowBlank="1" showInputMessage="1" showErrorMessage="1" xr:uid="{6E01B657-5042-4863-8287-711932D97E7D}">
          <x14:formula1>
            <xm:f>Sources!$F$2:$F$14</xm:f>
          </x14:formula1>
          <xm:sqref>B2</xm:sqref>
        </x14:dataValidation>
        <x14:dataValidation type="list" allowBlank="1" showInputMessage="1" showErrorMessage="1" xr:uid="{B3C3D91B-2781-4123-8D33-58F17269FA41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94BED7D1-1A54-43A2-A19F-8B369D07CE73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03CF-136F-4C09-97D2-F3B510BBC685}">
  <dimension ref="A1:AK116"/>
  <sheetViews>
    <sheetView showGridLines="0" topLeftCell="B86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Octobre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10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40</v>
      </c>
      <c r="D10" s="5">
        <f t="shared" ref="D10:AG10" si="0">WEEKNUM(D11,2)</f>
        <v>40</v>
      </c>
      <c r="E10" s="5">
        <f t="shared" si="0"/>
        <v>40</v>
      </c>
      <c r="F10" s="5">
        <f t="shared" si="0"/>
        <v>40</v>
      </c>
      <c r="G10" s="5">
        <f t="shared" si="0"/>
        <v>41</v>
      </c>
      <c r="H10" s="5">
        <f t="shared" si="0"/>
        <v>41</v>
      </c>
      <c r="I10" s="5">
        <f t="shared" si="0"/>
        <v>41</v>
      </c>
      <c r="J10" s="5">
        <f t="shared" si="0"/>
        <v>41</v>
      </c>
      <c r="K10" s="5">
        <f t="shared" si="0"/>
        <v>41</v>
      </c>
      <c r="L10" s="5">
        <f t="shared" si="0"/>
        <v>41</v>
      </c>
      <c r="M10" s="5">
        <f t="shared" si="0"/>
        <v>41</v>
      </c>
      <c r="N10" s="5">
        <f t="shared" si="0"/>
        <v>42</v>
      </c>
      <c r="O10" s="5">
        <f t="shared" si="0"/>
        <v>42</v>
      </c>
      <c r="P10" s="5">
        <f t="shared" si="0"/>
        <v>42</v>
      </c>
      <c r="Q10" s="5">
        <f t="shared" si="0"/>
        <v>42</v>
      </c>
      <c r="R10" s="5">
        <f t="shared" si="0"/>
        <v>42</v>
      </c>
      <c r="S10" s="5">
        <f t="shared" si="0"/>
        <v>42</v>
      </c>
      <c r="T10" s="5">
        <f t="shared" si="0"/>
        <v>42</v>
      </c>
      <c r="U10" s="5">
        <f t="shared" si="0"/>
        <v>43</v>
      </c>
      <c r="V10" s="5">
        <f t="shared" si="0"/>
        <v>43</v>
      </c>
      <c r="W10" s="5">
        <f t="shared" si="0"/>
        <v>43</v>
      </c>
      <c r="X10" s="5">
        <f t="shared" si="0"/>
        <v>43</v>
      </c>
      <c r="Y10" s="5">
        <f t="shared" si="0"/>
        <v>43</v>
      </c>
      <c r="Z10" s="5">
        <f t="shared" si="0"/>
        <v>43</v>
      </c>
      <c r="AA10" s="5">
        <f t="shared" si="0"/>
        <v>43</v>
      </c>
      <c r="AB10" s="5">
        <f t="shared" si="0"/>
        <v>44</v>
      </c>
      <c r="AC10" s="5">
        <f t="shared" si="0"/>
        <v>44</v>
      </c>
      <c r="AD10" s="5">
        <f t="shared" si="0"/>
        <v>44</v>
      </c>
      <c r="AE10" s="5">
        <f t="shared" si="0"/>
        <v>44</v>
      </c>
      <c r="AF10" s="5">
        <f t="shared" si="0"/>
        <v>44</v>
      </c>
      <c r="AG10" s="5">
        <f t="shared" si="0"/>
        <v>44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46296</v>
      </c>
      <c r="D11" s="16">
        <f>DATE($B$2,VLOOKUP($B$3,Sources!$C$2:$D$14,2,FALSE),Février!D9)</f>
        <v>46297</v>
      </c>
      <c r="E11" s="16">
        <f>DATE($B$2,VLOOKUP($B$3,Sources!$C$2:$D$14,2,FALSE),Février!E9)</f>
        <v>46298</v>
      </c>
      <c r="F11" s="16">
        <f>DATE($B$2,VLOOKUP($B$3,Sources!$C$2:$D$14,2,FALSE),Février!F9)</f>
        <v>46299</v>
      </c>
      <c r="G11" s="16">
        <f>DATE($B$2,VLOOKUP($B$3,Sources!$C$2:$D$14,2,FALSE),Février!G9)</f>
        <v>46300</v>
      </c>
      <c r="H11" s="16">
        <f>DATE($B$2,VLOOKUP($B$3,Sources!$C$2:$D$14,2,FALSE),Février!H9)</f>
        <v>46301</v>
      </c>
      <c r="I11" s="16">
        <f>DATE($B$2,VLOOKUP($B$3,Sources!$C$2:$D$14,2,FALSE),Février!I9)</f>
        <v>46302</v>
      </c>
      <c r="J11" s="16">
        <f>DATE($B$2,VLOOKUP($B$3,Sources!$C$2:$D$14,2,FALSE),Février!J9)</f>
        <v>46303</v>
      </c>
      <c r="K11" s="16">
        <f>DATE($B$2,VLOOKUP($B$3,Sources!$C$2:$D$14,2,FALSE),Février!K9)</f>
        <v>46304</v>
      </c>
      <c r="L11" s="16">
        <f>DATE($B$2,VLOOKUP($B$3,Sources!$C$2:$D$14,2,FALSE),Février!L9)</f>
        <v>46305</v>
      </c>
      <c r="M11" s="16">
        <f>DATE($B$2,VLOOKUP($B$3,Sources!$C$2:$D$14,2,FALSE),Février!M9)</f>
        <v>46306</v>
      </c>
      <c r="N11" s="16">
        <f>DATE($B$2,VLOOKUP($B$3,Sources!$C$2:$D$14,2,FALSE),Février!N9)</f>
        <v>46307</v>
      </c>
      <c r="O11" s="16">
        <f>DATE($B$2,VLOOKUP($B$3,Sources!$C$2:$D$14,2,FALSE),Février!O9)</f>
        <v>46308</v>
      </c>
      <c r="P11" s="16">
        <f>DATE($B$2,VLOOKUP($B$3,Sources!$C$2:$D$14,2,FALSE),Février!P9)</f>
        <v>46309</v>
      </c>
      <c r="Q11" s="16">
        <f>DATE($B$2,VLOOKUP($B$3,Sources!$C$2:$D$14,2,FALSE),Février!Q9)</f>
        <v>46310</v>
      </c>
      <c r="R11" s="16">
        <f>DATE($B$2,VLOOKUP($B$3,Sources!$C$2:$D$14,2,FALSE),Février!R9)</f>
        <v>46311</v>
      </c>
      <c r="S11" s="16">
        <f>DATE($B$2,VLOOKUP($B$3,Sources!$C$2:$D$14,2,FALSE),Février!S9)</f>
        <v>46312</v>
      </c>
      <c r="T11" s="16">
        <f>DATE($B$2,VLOOKUP($B$3,Sources!$C$2:$D$14,2,FALSE),Février!T9)</f>
        <v>46313</v>
      </c>
      <c r="U11" s="16">
        <f>DATE($B$2,VLOOKUP($B$3,Sources!$C$2:$D$14,2,FALSE),Février!U9)</f>
        <v>46314</v>
      </c>
      <c r="V11" s="16">
        <f>DATE($B$2,VLOOKUP($B$3,Sources!$C$2:$D$14,2,FALSE),Février!V9)</f>
        <v>46315</v>
      </c>
      <c r="W11" s="16">
        <f>DATE($B$2,VLOOKUP($B$3,Sources!$C$2:$D$14,2,FALSE),Février!W9)</f>
        <v>46316</v>
      </c>
      <c r="X11" s="16">
        <f>DATE($B$2,VLOOKUP($B$3,Sources!$C$2:$D$14,2,FALSE),Février!X9)</f>
        <v>46317</v>
      </c>
      <c r="Y11" s="16">
        <f>DATE($B$2,VLOOKUP($B$3,Sources!$C$2:$D$14,2,FALSE),Février!Y9)</f>
        <v>46318</v>
      </c>
      <c r="Z11" s="16">
        <f>DATE($B$2,VLOOKUP($B$3,Sources!$C$2:$D$14,2,FALSE),Février!Z9)</f>
        <v>46319</v>
      </c>
      <c r="AA11" s="16">
        <f>DATE($B$2,VLOOKUP($B$3,Sources!$C$2:$D$14,2,FALSE),Février!AA9)</f>
        <v>46320</v>
      </c>
      <c r="AB11" s="16">
        <f>DATE($B$2,VLOOKUP($B$3,Sources!$C$2:$D$14,2,FALSE),Février!AB9)</f>
        <v>46321</v>
      </c>
      <c r="AC11" s="16">
        <f>DATE($B$2,VLOOKUP($B$3,Sources!$C$2:$D$14,2,FALSE),Février!AC9)</f>
        <v>46322</v>
      </c>
      <c r="AD11" s="16">
        <f>DATE($B$2,VLOOKUP($B$3,Sources!$C$2:$D$14,2,FALSE),Février!AD9)</f>
        <v>46323</v>
      </c>
      <c r="AE11" s="16">
        <f>DATE($B$2,VLOOKUP($B$3,Sources!$C$2:$D$14,2,FALSE),Février!AE9)</f>
        <v>46324</v>
      </c>
      <c r="AF11" s="16">
        <f>DATE($B$2,VLOOKUP($B$3,Sources!$C$2:$D$14,2,FALSE),Février!AF9)</f>
        <v>46325</v>
      </c>
      <c r="AG11" s="16">
        <f>DATE($B$2,VLOOKUP($B$3,Sources!$C$2:$D$14,2,FALSE),Février!AG9)</f>
        <v>46326</v>
      </c>
    </row>
    <row r="12" spans="1:35" ht="61.2" collapsed="1" x14ac:dyDescent="0.3">
      <c r="B12" s="45"/>
      <c r="C12" s="17" t="str">
        <f>IF(AND($B$2&lt;&gt;"",$B$3&lt;&gt;""),TEXT(C11,"jjjj")&amp;" "&amp;TEXT(C11,"jj"),"")</f>
        <v>jeudi 01</v>
      </c>
      <c r="D12" s="17" t="str">
        <f t="shared" ref="D12:AG12" si="1">IF(AND($B$2&lt;&gt;"",$B$3&lt;&gt;""),IF(MONTH(D11)=MONTH($C$11),TEXT(D11,"jjjj")&amp;" "&amp;TEXT(D11,"jj"),""),"")</f>
        <v>vendredi 02</v>
      </c>
      <c r="E12" s="17" t="str">
        <f t="shared" si="1"/>
        <v>samedi 03</v>
      </c>
      <c r="F12" s="17" t="str">
        <f t="shared" si="1"/>
        <v>dimanche 04</v>
      </c>
      <c r="G12" s="17" t="str">
        <f t="shared" si="1"/>
        <v>lundi 05</v>
      </c>
      <c r="H12" s="17" t="str">
        <f t="shared" si="1"/>
        <v>mardi 06</v>
      </c>
      <c r="I12" s="17" t="str">
        <f t="shared" si="1"/>
        <v>mercredi 07</v>
      </c>
      <c r="J12" s="17" t="str">
        <f t="shared" si="1"/>
        <v>jeudi 08</v>
      </c>
      <c r="K12" s="17" t="str">
        <f t="shared" si="1"/>
        <v>vendredi 09</v>
      </c>
      <c r="L12" s="17" t="str">
        <f t="shared" si="1"/>
        <v>samedi 10</v>
      </c>
      <c r="M12" s="17" t="str">
        <f t="shared" si="1"/>
        <v>dimanche 11</v>
      </c>
      <c r="N12" s="17" t="str">
        <f t="shared" si="1"/>
        <v>lundi 12</v>
      </c>
      <c r="O12" s="17" t="str">
        <f t="shared" si="1"/>
        <v>mardi 13</v>
      </c>
      <c r="P12" s="17" t="str">
        <f t="shared" si="1"/>
        <v>mercredi 14</v>
      </c>
      <c r="Q12" s="17" t="str">
        <f t="shared" si="1"/>
        <v>jeudi 15</v>
      </c>
      <c r="R12" s="17" t="str">
        <f t="shared" si="1"/>
        <v>vendredi 16</v>
      </c>
      <c r="S12" s="17" t="str">
        <f t="shared" si="1"/>
        <v>samedi 17</v>
      </c>
      <c r="T12" s="17" t="str">
        <f t="shared" si="1"/>
        <v>dimanche 18</v>
      </c>
      <c r="U12" s="17" t="str">
        <f t="shared" si="1"/>
        <v>lundi 19</v>
      </c>
      <c r="V12" s="17" t="str">
        <f t="shared" si="1"/>
        <v>mardi 20</v>
      </c>
      <c r="W12" s="17" t="str">
        <f t="shared" si="1"/>
        <v>mercredi 21</v>
      </c>
      <c r="X12" s="17" t="str">
        <f t="shared" si="1"/>
        <v>jeudi 22</v>
      </c>
      <c r="Y12" s="17" t="str">
        <f t="shared" si="1"/>
        <v>vendredi 23</v>
      </c>
      <c r="Z12" s="17" t="str">
        <f t="shared" si="1"/>
        <v>samedi 24</v>
      </c>
      <c r="AA12" s="17" t="str">
        <f t="shared" si="1"/>
        <v>dimanche 25</v>
      </c>
      <c r="AB12" s="17" t="str">
        <f t="shared" si="1"/>
        <v>lundi 26</v>
      </c>
      <c r="AC12" s="17" t="str">
        <f t="shared" si="1"/>
        <v>mardi 27</v>
      </c>
      <c r="AD12" s="17" t="str">
        <f t="shared" si="1"/>
        <v>mercredi 28</v>
      </c>
      <c r="AE12" s="17" t="str">
        <f t="shared" si="1"/>
        <v>jeudi 29</v>
      </c>
      <c r="AF12" s="17" t="str">
        <f t="shared" si="1"/>
        <v>vendredi 30</v>
      </c>
      <c r="AG12" s="17" t="str">
        <f t="shared" si="1"/>
        <v>samedi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idden="1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idden="1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hidden="1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hidden="1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hidden="1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collapsed="1" x14ac:dyDescent="0.3">
      <c r="B114" s="87" t="s">
        <v>113</v>
      </c>
      <c r="C114" s="83">
        <f>SUM(C109:F109)*24+SUM(C110:F110)-($B$5*24)+C115</f>
        <v>-39</v>
      </c>
      <c r="D114" s="84"/>
      <c r="E114" s="85"/>
      <c r="F114" s="85"/>
      <c r="G114" s="85"/>
      <c r="H114" s="85"/>
      <c r="I114" s="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J114" s="85"/>
      <c r="K114" s="84"/>
      <c r="L114" s="85"/>
      <c r="M114" s="85"/>
      <c r="N114" s="85"/>
      <c r="O114" s="85"/>
      <c r="P114" s="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Q114" s="85"/>
      <c r="R114" s="84"/>
      <c r="S114" s="84"/>
      <c r="T114" s="85"/>
      <c r="U114" s="85"/>
      <c r="V114" s="85"/>
      <c r="W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Y114" s="85"/>
      <c r="Z114" s="85"/>
      <c r="AA114" s="85"/>
      <c r="AB114" s="85"/>
      <c r="AC114" s="85"/>
      <c r="AD114" s="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E114" s="85"/>
      <c r="AF114" s="84"/>
      <c r="AG114" s="85"/>
      <c r="AH114" s="86"/>
    </row>
    <row r="115" spans="2:34" ht="43.2" outlineLevel="1" x14ac:dyDescent="0.3">
      <c r="B115" s="89" t="s">
        <v>114</v>
      </c>
      <c r="C115" s="93">
        <f>Septembre!AG115</f>
        <v>0</v>
      </c>
      <c r="AF115" s="90" t="s">
        <v>115</v>
      </c>
      <c r="AG115" s="92"/>
    </row>
    <row r="116" spans="2:34" outlineLevel="1" x14ac:dyDescent="0.3"/>
  </sheetData>
  <mergeCells count="1">
    <mergeCell ref="E2:AG4"/>
  </mergeCells>
  <conditionalFormatting sqref="B14:B107">
    <cfRule type="expression" dxfId="34" priority="15">
      <formula>$B$14&lt;&gt;""</formula>
    </cfRule>
  </conditionalFormatting>
  <conditionalFormatting sqref="B114 D114:AG114">
    <cfRule type="expression" dxfId="33" priority="3">
      <formula>MOD(C10,2)=1</formula>
    </cfRule>
    <cfRule type="expression" dxfId="32" priority="4">
      <formula>MOD(C10,2)=0</formula>
    </cfRule>
  </conditionalFormatting>
  <conditionalFormatting sqref="C114">
    <cfRule type="expression" dxfId="31" priority="1">
      <formula>MOD(C10,2)=1</formula>
    </cfRule>
    <cfRule type="expression" dxfId="30" priority="2">
      <formula>MOD(C10,2)=0</formula>
    </cfRule>
  </conditionalFormatting>
  <conditionalFormatting sqref="C12:AG13">
    <cfRule type="expression" dxfId="29" priority="16">
      <formula>C12&lt;&gt;""</formula>
    </cfRule>
  </conditionalFormatting>
  <conditionalFormatting sqref="C12:AG107">
    <cfRule type="expression" dxfId="28" priority="13">
      <formula>$C$12&lt;&gt;""</formula>
    </cfRule>
  </conditionalFormatting>
  <conditionalFormatting sqref="C14:AG107">
    <cfRule type="expression" dxfId="27" priority="12">
      <formula>AND(C$12&lt;&gt;"",OR(WEEKDAY(C$11,2)=6,OR(WEEKDAY(C$11,2)=7)))</formula>
    </cfRule>
  </conditionalFormatting>
  <conditionalFormatting sqref="E2">
    <cfRule type="expression" dxfId="26" priority="17">
      <formula>$E$2&lt;&gt;""</formula>
    </cfRule>
  </conditionalFormatting>
  <conditionalFormatting sqref="AA30:AF30">
    <cfRule type="expression" dxfId="25" priority="11">
      <formula>AND(T$12&lt;&gt;"",OR(WEEKDAY(T$11,2)=6,OR(WEEKDAY(T$11,2)=7)))</formula>
    </cfRule>
  </conditionalFormatting>
  <conditionalFormatting sqref="AE30 T33 V33 X33 AA79:AB79 AE79 T82 V82 X82">
    <cfRule type="expression" dxfId="24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92AE274-458C-46C5-82B9-5E27ACDE5DC8}">
          <x14:formula1>
            <xm:f>Sources!$P$2:$Q$2</xm:f>
          </x14:formula1>
          <xm:sqref>B1</xm:sqref>
        </x14:dataValidation>
        <x14:dataValidation type="list" allowBlank="1" showInputMessage="1" showErrorMessage="1" xr:uid="{EB167379-C925-40EF-9D9E-41FFAD48733B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18D7A564-DD17-4AF8-8425-F90B1859EF3B}">
          <x14:formula1>
            <xm:f>Sources!$I$3:$I$13</xm:f>
          </x14:formula1>
          <xm:sqref>B4</xm:sqref>
        </x14:dataValidation>
        <x14:dataValidation type="list" allowBlank="1" showInputMessage="1" showErrorMessage="1" xr:uid="{903D4E46-8CB9-498E-8DD5-5D9074B626C6}">
          <x14:formula1>
            <xm:f>Sources!$C$3:$C$14</xm:f>
          </x14:formula1>
          <xm:sqref>B3</xm:sqref>
        </x14:dataValidation>
        <x14:dataValidation type="list" allowBlank="1" showInputMessage="1" showErrorMessage="1" xr:uid="{1448FFFF-7D77-47A3-8CF2-F6FFEBD6AC35}">
          <x14:formula1>
            <xm:f>Sources!$F$2:$F$14</xm:f>
          </x14:formula1>
          <xm:sqref>B2</xm:sqref>
        </x14:dataValidation>
        <x14:dataValidation type="list" allowBlank="1" showInputMessage="1" showErrorMessage="1" xr:uid="{DCE95513-AEA0-45C8-A3C7-A7A8D64A5458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A555821D-4E7D-493D-95E5-E31043017609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FB04-8662-40E3-9028-9E0872D7D3C1}">
  <dimension ref="A1:AK116"/>
  <sheetViews>
    <sheetView showGridLines="0" topLeftCell="A107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hidden="1" customWidth="1" outlineLevel="1"/>
    <col min="35" max="35" width="0.109375" hidden="1" customWidth="1" outlineLevel="1"/>
    <col min="36" max="36" width="11.5546875" hidden="1" customWidth="1" outlineLevel="1"/>
    <col min="37" max="37" width="11.5546875" collapsed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Novembre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11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44</v>
      </c>
      <c r="D10" s="5">
        <f t="shared" ref="D10:AG10" si="0">WEEKNUM(D11,2)</f>
        <v>45</v>
      </c>
      <c r="E10" s="5">
        <f t="shared" si="0"/>
        <v>45</v>
      </c>
      <c r="F10" s="5">
        <f t="shared" si="0"/>
        <v>45</v>
      </c>
      <c r="G10" s="5">
        <f t="shared" si="0"/>
        <v>45</v>
      </c>
      <c r="H10" s="5">
        <f t="shared" si="0"/>
        <v>45</v>
      </c>
      <c r="I10" s="5">
        <f t="shared" si="0"/>
        <v>45</v>
      </c>
      <c r="J10" s="5">
        <f t="shared" si="0"/>
        <v>45</v>
      </c>
      <c r="K10" s="5">
        <f t="shared" si="0"/>
        <v>46</v>
      </c>
      <c r="L10" s="5">
        <f t="shared" si="0"/>
        <v>46</v>
      </c>
      <c r="M10" s="5">
        <f t="shared" si="0"/>
        <v>46</v>
      </c>
      <c r="N10" s="5">
        <f t="shared" si="0"/>
        <v>46</v>
      </c>
      <c r="O10" s="5">
        <f t="shared" si="0"/>
        <v>46</v>
      </c>
      <c r="P10" s="5">
        <f t="shared" si="0"/>
        <v>46</v>
      </c>
      <c r="Q10" s="5">
        <f t="shared" si="0"/>
        <v>46</v>
      </c>
      <c r="R10" s="5">
        <f t="shared" si="0"/>
        <v>47</v>
      </c>
      <c r="S10" s="5">
        <f t="shared" si="0"/>
        <v>47</v>
      </c>
      <c r="T10" s="5">
        <f t="shared" si="0"/>
        <v>47</v>
      </c>
      <c r="U10" s="5">
        <f t="shared" si="0"/>
        <v>47</v>
      </c>
      <c r="V10" s="5">
        <f t="shared" si="0"/>
        <v>47</v>
      </c>
      <c r="W10" s="5">
        <f t="shared" si="0"/>
        <v>47</v>
      </c>
      <c r="X10" s="5">
        <f t="shared" si="0"/>
        <v>47</v>
      </c>
      <c r="Y10" s="5">
        <f t="shared" si="0"/>
        <v>48</v>
      </c>
      <c r="Z10" s="5">
        <f t="shared" si="0"/>
        <v>48</v>
      </c>
      <c r="AA10" s="5">
        <f t="shared" si="0"/>
        <v>48</v>
      </c>
      <c r="AB10" s="5">
        <f t="shared" si="0"/>
        <v>48</v>
      </c>
      <c r="AC10" s="5">
        <f t="shared" si="0"/>
        <v>48</v>
      </c>
      <c r="AD10" s="5">
        <f t="shared" si="0"/>
        <v>48</v>
      </c>
      <c r="AE10" s="5">
        <f t="shared" si="0"/>
        <v>48</v>
      </c>
      <c r="AF10" s="5">
        <f t="shared" si="0"/>
        <v>49</v>
      </c>
      <c r="AG10" s="5">
        <f t="shared" si="0"/>
        <v>49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46327</v>
      </c>
      <c r="D11" s="16">
        <f>DATE($B$2,VLOOKUP($B$3,Sources!$C$2:$D$14,2,FALSE),Février!D9)</f>
        <v>46328</v>
      </c>
      <c r="E11" s="16">
        <f>DATE($B$2,VLOOKUP($B$3,Sources!$C$2:$D$14,2,FALSE),Février!E9)</f>
        <v>46329</v>
      </c>
      <c r="F11" s="16">
        <f>DATE($B$2,VLOOKUP($B$3,Sources!$C$2:$D$14,2,FALSE),Février!F9)</f>
        <v>46330</v>
      </c>
      <c r="G11" s="16">
        <f>DATE($B$2,VLOOKUP($B$3,Sources!$C$2:$D$14,2,FALSE),Février!G9)</f>
        <v>46331</v>
      </c>
      <c r="H11" s="16">
        <f>DATE($B$2,VLOOKUP($B$3,Sources!$C$2:$D$14,2,FALSE),Février!H9)</f>
        <v>46332</v>
      </c>
      <c r="I11" s="16">
        <f>DATE($B$2,VLOOKUP($B$3,Sources!$C$2:$D$14,2,FALSE),Février!I9)</f>
        <v>46333</v>
      </c>
      <c r="J11" s="16">
        <f>DATE($B$2,VLOOKUP($B$3,Sources!$C$2:$D$14,2,FALSE),Février!J9)</f>
        <v>46334</v>
      </c>
      <c r="K11" s="16">
        <f>DATE($B$2,VLOOKUP($B$3,Sources!$C$2:$D$14,2,FALSE),Février!K9)</f>
        <v>46335</v>
      </c>
      <c r="L11" s="16">
        <f>DATE($B$2,VLOOKUP($B$3,Sources!$C$2:$D$14,2,FALSE),Février!L9)</f>
        <v>46336</v>
      </c>
      <c r="M11" s="16">
        <f>DATE($B$2,VLOOKUP($B$3,Sources!$C$2:$D$14,2,FALSE),Février!M9)</f>
        <v>46337</v>
      </c>
      <c r="N11" s="16">
        <f>DATE($B$2,VLOOKUP($B$3,Sources!$C$2:$D$14,2,FALSE),Février!N9)</f>
        <v>46338</v>
      </c>
      <c r="O11" s="16">
        <f>DATE($B$2,VLOOKUP($B$3,Sources!$C$2:$D$14,2,FALSE),Février!O9)</f>
        <v>46339</v>
      </c>
      <c r="P11" s="16">
        <f>DATE($B$2,VLOOKUP($B$3,Sources!$C$2:$D$14,2,FALSE),Février!P9)</f>
        <v>46340</v>
      </c>
      <c r="Q11" s="16">
        <f>DATE($B$2,VLOOKUP($B$3,Sources!$C$2:$D$14,2,FALSE),Février!Q9)</f>
        <v>46341</v>
      </c>
      <c r="R11" s="16">
        <f>DATE($B$2,VLOOKUP($B$3,Sources!$C$2:$D$14,2,FALSE),Février!R9)</f>
        <v>46342</v>
      </c>
      <c r="S11" s="16">
        <f>DATE($B$2,VLOOKUP($B$3,Sources!$C$2:$D$14,2,FALSE),Février!S9)</f>
        <v>46343</v>
      </c>
      <c r="T11" s="16">
        <f>DATE($B$2,VLOOKUP($B$3,Sources!$C$2:$D$14,2,FALSE),Février!T9)</f>
        <v>46344</v>
      </c>
      <c r="U11" s="16">
        <f>DATE($B$2,VLOOKUP($B$3,Sources!$C$2:$D$14,2,FALSE),Février!U9)</f>
        <v>46345</v>
      </c>
      <c r="V11" s="16">
        <f>DATE($B$2,VLOOKUP($B$3,Sources!$C$2:$D$14,2,FALSE),Février!V9)</f>
        <v>46346</v>
      </c>
      <c r="W11" s="16">
        <f>DATE($B$2,VLOOKUP($B$3,Sources!$C$2:$D$14,2,FALSE),Février!W9)</f>
        <v>46347</v>
      </c>
      <c r="X11" s="16">
        <f>DATE($B$2,VLOOKUP($B$3,Sources!$C$2:$D$14,2,FALSE),Février!X9)</f>
        <v>46348</v>
      </c>
      <c r="Y11" s="16">
        <f>DATE($B$2,VLOOKUP($B$3,Sources!$C$2:$D$14,2,FALSE),Février!Y9)</f>
        <v>46349</v>
      </c>
      <c r="Z11" s="16">
        <f>DATE($B$2,VLOOKUP($B$3,Sources!$C$2:$D$14,2,FALSE),Février!Z9)</f>
        <v>46350</v>
      </c>
      <c r="AA11" s="16">
        <f>DATE($B$2,VLOOKUP($B$3,Sources!$C$2:$D$14,2,FALSE),Février!AA9)</f>
        <v>46351</v>
      </c>
      <c r="AB11" s="16">
        <f>DATE($B$2,VLOOKUP($B$3,Sources!$C$2:$D$14,2,FALSE),Février!AB9)</f>
        <v>46352</v>
      </c>
      <c r="AC11" s="16">
        <f>DATE($B$2,VLOOKUP($B$3,Sources!$C$2:$D$14,2,FALSE),Février!AC9)</f>
        <v>46353</v>
      </c>
      <c r="AD11" s="16">
        <f>DATE($B$2,VLOOKUP($B$3,Sources!$C$2:$D$14,2,FALSE),Février!AD9)</f>
        <v>46354</v>
      </c>
      <c r="AE11" s="16">
        <f>DATE($B$2,VLOOKUP($B$3,Sources!$C$2:$D$14,2,FALSE),Février!AE9)</f>
        <v>46355</v>
      </c>
      <c r="AF11" s="16">
        <f>DATE($B$2,VLOOKUP($B$3,Sources!$C$2:$D$14,2,FALSE),Février!AF9)</f>
        <v>46356</v>
      </c>
      <c r="AG11" s="16">
        <f>DATE($B$2,VLOOKUP($B$3,Sources!$C$2:$D$14,2,FALSE),Février!AG9)</f>
        <v>46357</v>
      </c>
    </row>
    <row r="12" spans="1:35" ht="61.2" collapsed="1" x14ac:dyDescent="0.3">
      <c r="B12" s="45"/>
      <c r="C12" s="17" t="str">
        <f>IF(AND($B$2&lt;&gt;"",$B$3&lt;&gt;""),TEXT(C11,"jjjj")&amp;" "&amp;TEXT(C11,"jj"),"")</f>
        <v>dimanche 01</v>
      </c>
      <c r="D12" s="17" t="str">
        <f t="shared" ref="D12:AG12" si="1">IF(AND($B$2&lt;&gt;"",$B$3&lt;&gt;""),IF(MONTH(D11)=MONTH($C$11),TEXT(D11,"jjjj")&amp;" "&amp;TEXT(D11,"jj"),""),"")</f>
        <v>lundi 02</v>
      </c>
      <c r="E12" s="17" t="str">
        <f t="shared" si="1"/>
        <v>mardi 03</v>
      </c>
      <c r="F12" s="17" t="str">
        <f t="shared" si="1"/>
        <v>mercredi 04</v>
      </c>
      <c r="G12" s="17" t="str">
        <f t="shared" si="1"/>
        <v>jeudi 05</v>
      </c>
      <c r="H12" s="17" t="str">
        <f t="shared" si="1"/>
        <v>vendredi 06</v>
      </c>
      <c r="I12" s="17" t="str">
        <f t="shared" si="1"/>
        <v>samedi 07</v>
      </c>
      <c r="J12" s="17" t="str">
        <f t="shared" si="1"/>
        <v>dimanche 08</v>
      </c>
      <c r="K12" s="17" t="str">
        <f t="shared" si="1"/>
        <v>lundi 09</v>
      </c>
      <c r="L12" s="17" t="str">
        <f t="shared" si="1"/>
        <v>mardi 10</v>
      </c>
      <c r="M12" s="17" t="str">
        <f t="shared" si="1"/>
        <v>mercredi 11</v>
      </c>
      <c r="N12" s="17" t="str">
        <f t="shared" si="1"/>
        <v>jeudi 12</v>
      </c>
      <c r="O12" s="17" t="str">
        <f t="shared" si="1"/>
        <v>vendredi 13</v>
      </c>
      <c r="P12" s="17" t="str">
        <f t="shared" si="1"/>
        <v>samedi 14</v>
      </c>
      <c r="Q12" s="17" t="str">
        <f t="shared" si="1"/>
        <v>dimanche 15</v>
      </c>
      <c r="R12" s="17" t="str">
        <f t="shared" si="1"/>
        <v>lundi 16</v>
      </c>
      <c r="S12" s="17" t="str">
        <f t="shared" si="1"/>
        <v>mardi 17</v>
      </c>
      <c r="T12" s="17" t="str">
        <f t="shared" si="1"/>
        <v>mercredi 18</v>
      </c>
      <c r="U12" s="17" t="str">
        <f t="shared" si="1"/>
        <v>jeudi 19</v>
      </c>
      <c r="V12" s="17" t="str">
        <f t="shared" si="1"/>
        <v>vendredi 20</v>
      </c>
      <c r="W12" s="17" t="str">
        <f t="shared" si="1"/>
        <v>samedi 21</v>
      </c>
      <c r="X12" s="17" t="str">
        <f t="shared" si="1"/>
        <v>dimanche 22</v>
      </c>
      <c r="Y12" s="17" t="str">
        <f t="shared" si="1"/>
        <v>lundi 23</v>
      </c>
      <c r="Z12" s="17" t="str">
        <f t="shared" si="1"/>
        <v>mardi 24</v>
      </c>
      <c r="AA12" s="17" t="str">
        <f t="shared" si="1"/>
        <v>mercredi 25</v>
      </c>
      <c r="AB12" s="17" t="str">
        <f t="shared" si="1"/>
        <v>jeudi 26</v>
      </c>
      <c r="AC12" s="17" t="str">
        <f t="shared" si="1"/>
        <v>vendredi 27</v>
      </c>
      <c r="AD12" s="17" t="str">
        <f t="shared" si="1"/>
        <v>samedi 28</v>
      </c>
      <c r="AE12" s="17" t="str">
        <f t="shared" si="1"/>
        <v>dimanche 29</v>
      </c>
      <c r="AF12" s="17" t="str">
        <f t="shared" si="1"/>
        <v>lundi 30</v>
      </c>
      <c r="AG12" s="17" t="str">
        <f t="shared" si="1"/>
        <v/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hidden="1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hidden="1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hidden="1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hidden="1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hidden="1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hidden="1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hidden="1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hidden="1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hidden="1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hidden="1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hidden="1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hidden="1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hidden="1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hidden="1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hidden="1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hidden="1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hidden="1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hidden="1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hidden="1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hidden="1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hidden="1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hidden="1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hidden="1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hidden="1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hidden="1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collapsed="1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x14ac:dyDescent="0.3">
      <c r="B114" s="87" t="s">
        <v>113</v>
      </c>
      <c r="C114" s="83">
        <f>SUM(C109)*24+SUM(C110)-($B$5*24)+C115</f>
        <v>-39</v>
      </c>
      <c r="D114" s="84"/>
      <c r="E114" s="85"/>
      <c r="F114" s="85">
        <f ca="1">IF(
    COUNTIF($C$10:$AG$10,G10)&gt;=6,
    (
        SUM(
            INDEX($C$109:$AG$109,1,MATCH(G10,$C$10:$AG$10,0)):
            INDEX($C$109:$AG$109,1,MATCH(G10,$C$10:$AG$10,1))
        )
        +
        SUM(
            INDEX($C$110:$AG$110,1,MATCH(G10,$C$10:$AG$10,0)):
            INDEX($C$110:$AG$110,1,MATCH(G10,$C$10:$AG$10,1))
        )
        - ($B$5)
    )*24,
    (
        SUMIF(INDIRECT("'"&amp;$C$7&amp;"'!$C$10:$AG$10"),G10,INDIRECT("'"&amp;$C$7&amp;"'!$C$109:$AG$109"))*24
        +
        SUMIF(INDIRECT("'"&amp;$C$7&amp;"'!$C$10:$AG$10"),G10,INDIRECT("'"&amp;$C$7&amp;"'!$C$110:$AG$110"))
    )
)</f>
        <v>-39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14"/>
      <c r="AG114" s="14"/>
      <c r="AH114" s="86"/>
    </row>
    <row r="115" spans="2:34" ht="43.2" outlineLevel="1" x14ac:dyDescent="0.3">
      <c r="B115" s="89" t="s">
        <v>114</v>
      </c>
      <c r="C115" s="93">
        <f>Octobre!AG115</f>
        <v>0</v>
      </c>
      <c r="AF115" s="90" t="s">
        <v>115</v>
      </c>
      <c r="AG115" s="92">
        <f xml:space="preserve"> (SUM(AE109:AG109)*24)
+ SUM(AE110:AG110)</f>
        <v>0</v>
      </c>
    </row>
    <row r="116" spans="2:34" outlineLevel="1" x14ac:dyDescent="0.3"/>
  </sheetData>
  <mergeCells count="1">
    <mergeCell ref="E2:AG4"/>
  </mergeCells>
  <conditionalFormatting sqref="B14:B107">
    <cfRule type="expression" dxfId="23" priority="15">
      <formula>$B$14&lt;&gt;""</formula>
    </cfRule>
  </conditionalFormatting>
  <conditionalFormatting sqref="C114">
    <cfRule type="expression" dxfId="22" priority="1">
      <formula>MOD(C10,2)=1</formula>
    </cfRule>
    <cfRule type="expression" dxfId="21" priority="2">
      <formula>MOD(C10,2)=0</formula>
    </cfRule>
  </conditionalFormatting>
  <conditionalFormatting sqref="C12:AG13">
    <cfRule type="expression" dxfId="20" priority="16">
      <formula>C12&lt;&gt;""</formula>
    </cfRule>
  </conditionalFormatting>
  <conditionalFormatting sqref="C12:AG107">
    <cfRule type="expression" dxfId="19" priority="13">
      <formula>$C$12&lt;&gt;""</formula>
    </cfRule>
  </conditionalFormatting>
  <conditionalFormatting sqref="C14:AG107">
    <cfRule type="expression" dxfId="18" priority="12">
      <formula>AND(C$12&lt;&gt;"",OR(WEEKDAY(C$11,2)=6,OR(WEEKDAY(C$11,2)=7)))</formula>
    </cfRule>
  </conditionalFormatting>
  <conditionalFormatting sqref="C114:AG114">
    <cfRule type="expression" dxfId="17" priority="3">
      <formula>MOD(D10,2)=1</formula>
    </cfRule>
  </conditionalFormatting>
  <conditionalFormatting sqref="D114:AG114">
    <cfRule type="expression" dxfId="16" priority="4">
      <formula>MOD(E10,2)=0</formula>
    </cfRule>
  </conditionalFormatting>
  <conditionalFormatting sqref="E2">
    <cfRule type="expression" dxfId="15" priority="17">
      <formula>$E$2&lt;&gt;""</formula>
    </cfRule>
  </conditionalFormatting>
  <conditionalFormatting sqref="AA30:AF30">
    <cfRule type="expression" dxfId="14" priority="11">
      <formula>AND(T$12&lt;&gt;"",OR(WEEKDAY(T$11,2)=6,OR(WEEKDAY(T$11,2)=7)))</formula>
    </cfRule>
  </conditionalFormatting>
  <conditionalFormatting sqref="AE30 T33 V33 X33 AA79:AB79 AE79 T82 V82 X82">
    <cfRule type="expression" dxfId="13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180C3D7-36FA-47CF-8DAE-4AA2F5B475F5}">
          <x14:formula1>
            <xm:f>Sources!$P$2:$Q$2</xm:f>
          </x14:formula1>
          <xm:sqref>B1</xm:sqref>
        </x14:dataValidation>
        <x14:dataValidation type="list" allowBlank="1" showInputMessage="1" showErrorMessage="1" xr:uid="{DAA38C30-1B98-497B-B98C-D6E0BD0F3F8C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199CA637-70F4-41B2-B78F-517493DE79B7}">
          <x14:formula1>
            <xm:f>Sources!$I$3:$I$13</xm:f>
          </x14:formula1>
          <xm:sqref>B4</xm:sqref>
        </x14:dataValidation>
        <x14:dataValidation type="list" allowBlank="1" showInputMessage="1" showErrorMessage="1" xr:uid="{BD7862DB-B1E0-40B8-A2D8-98D39235EA6E}">
          <x14:formula1>
            <xm:f>Sources!$C$3:$C$14</xm:f>
          </x14:formula1>
          <xm:sqref>B3</xm:sqref>
        </x14:dataValidation>
        <x14:dataValidation type="list" allowBlank="1" showInputMessage="1" showErrorMessage="1" xr:uid="{BF2AB612-C595-4881-AE96-A7639661FFB2}">
          <x14:formula1>
            <xm:f>Sources!$F$2:$F$14</xm:f>
          </x14:formula1>
          <xm:sqref>B2</xm:sqref>
        </x14:dataValidation>
        <x14:dataValidation type="list" allowBlank="1" showInputMessage="1" showErrorMessage="1" xr:uid="{7D05F96F-5940-406C-9DA0-3139780B9076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760AEB1F-6FB5-459B-9D2C-2E801023F6B2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35EAA-3A89-4C6A-8D6E-3CEE5453FEDC}">
  <dimension ref="A1:AJ116"/>
  <sheetViews>
    <sheetView showGridLines="0" topLeftCell="E1" zoomScale="85" zoomScaleNormal="85" workbookViewId="0">
      <selection activeCell="E27" sqref="E27"/>
    </sheetView>
  </sheetViews>
  <sheetFormatPr baseColWidth="10" defaultRowHeight="14.4" outlineLevelRow="1" outlineLevelCol="1" x14ac:dyDescent="0.3"/>
  <cols>
    <col min="1" max="1" width="12.109375" style="8" customWidth="1"/>
    <col min="2" max="2" width="15.109375" style="46" customWidth="1"/>
    <col min="3" max="3" width="12.77734375" style="5" customWidth="1"/>
    <col min="4" max="4" width="9.10937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8671875" customWidth="1" outlineLevel="1"/>
    <col min="35" max="35" width="0.109375" customWidth="1" outlineLevel="1"/>
    <col min="36" max="36" width="11.5546875" customWidth="1" outlineLevel="1"/>
  </cols>
  <sheetData>
    <row r="1" spans="1:35" x14ac:dyDescent="0.3">
      <c r="A1" s="43" t="s">
        <v>92</v>
      </c>
      <c r="B1" s="44" t="s">
        <v>93</v>
      </c>
    </row>
    <row r="2" spans="1:35" x14ac:dyDescent="0.3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Décembre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x14ac:dyDescent="0.3">
      <c r="A3" s="40" t="s">
        <v>34</v>
      </c>
      <c r="B3" s="41" t="s">
        <v>12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x14ac:dyDescent="0.3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29.4" thickBot="1" x14ac:dyDescent="0.35">
      <c r="A5" s="42" t="s">
        <v>106</v>
      </c>
      <c r="B5" s="73">
        <f>VLOOKUP(B4,Sources!I2:L13,2,FALSE)</f>
        <v>1.625</v>
      </c>
    </row>
    <row r="6" spans="1:35" hidden="1" outlineLevel="1" x14ac:dyDescent="0.3">
      <c r="A6" s="13"/>
      <c r="B6" s="14" t="str">
        <f>IFERROR(INDEX(Sources!$M$3:$M$13, MATCH(B4, Sources!$I$3:$I$13, 0)), "")</f>
        <v>Responsable salle</v>
      </c>
    </row>
    <row r="7" spans="1:35" ht="28.8" hidden="1" outlineLevel="1" x14ac:dyDescent="0.3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45" hidden="1" customHeight="1" outlineLevel="1" x14ac:dyDescent="0.3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5" hidden="1" customHeight="1" outlineLevel="1" x14ac:dyDescent="0.3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45" hidden="1" customHeight="1" outlineLevel="1" thickBot="1" x14ac:dyDescent="0.35">
      <c r="A10" s="12" t="s">
        <v>109</v>
      </c>
      <c r="B10" s="45"/>
      <c r="C10" s="5">
        <f>WEEKNUM(C11,2)</f>
        <v>49</v>
      </c>
      <c r="D10" s="5">
        <f t="shared" ref="D10:AG10" si="0">WEEKNUM(D11,2)</f>
        <v>49</v>
      </c>
      <c r="E10" s="5">
        <f t="shared" si="0"/>
        <v>49</v>
      </c>
      <c r="F10" s="5">
        <f t="shared" si="0"/>
        <v>49</v>
      </c>
      <c r="G10" s="5">
        <f t="shared" si="0"/>
        <v>49</v>
      </c>
      <c r="H10" s="5">
        <f t="shared" si="0"/>
        <v>49</v>
      </c>
      <c r="I10" s="5">
        <f t="shared" si="0"/>
        <v>50</v>
      </c>
      <c r="J10" s="5">
        <f t="shared" si="0"/>
        <v>50</v>
      </c>
      <c r="K10" s="5">
        <f t="shared" si="0"/>
        <v>50</v>
      </c>
      <c r="L10" s="5">
        <f t="shared" si="0"/>
        <v>50</v>
      </c>
      <c r="M10" s="5">
        <f t="shared" si="0"/>
        <v>50</v>
      </c>
      <c r="N10" s="5">
        <f t="shared" si="0"/>
        <v>50</v>
      </c>
      <c r="O10" s="5">
        <f t="shared" si="0"/>
        <v>50</v>
      </c>
      <c r="P10" s="5">
        <f t="shared" si="0"/>
        <v>51</v>
      </c>
      <c r="Q10" s="5">
        <f t="shared" si="0"/>
        <v>51</v>
      </c>
      <c r="R10" s="5">
        <f t="shared" si="0"/>
        <v>51</v>
      </c>
      <c r="S10" s="5">
        <f t="shared" si="0"/>
        <v>51</v>
      </c>
      <c r="T10" s="5">
        <f t="shared" si="0"/>
        <v>51</v>
      </c>
      <c r="U10" s="5">
        <f t="shared" si="0"/>
        <v>51</v>
      </c>
      <c r="V10" s="5">
        <f t="shared" si="0"/>
        <v>51</v>
      </c>
      <c r="W10" s="5">
        <f t="shared" si="0"/>
        <v>52</v>
      </c>
      <c r="X10" s="5">
        <f t="shared" si="0"/>
        <v>52</v>
      </c>
      <c r="Y10" s="5">
        <f t="shared" si="0"/>
        <v>52</v>
      </c>
      <c r="Z10" s="5">
        <f t="shared" si="0"/>
        <v>52</v>
      </c>
      <c r="AA10" s="5">
        <f t="shared" si="0"/>
        <v>52</v>
      </c>
      <c r="AB10" s="5">
        <f t="shared" si="0"/>
        <v>52</v>
      </c>
      <c r="AC10" s="5">
        <f t="shared" si="0"/>
        <v>52</v>
      </c>
      <c r="AD10" s="5">
        <f t="shared" si="0"/>
        <v>53</v>
      </c>
      <c r="AE10" s="5">
        <f t="shared" si="0"/>
        <v>53</v>
      </c>
      <c r="AF10" s="5">
        <f t="shared" si="0"/>
        <v>53</v>
      </c>
      <c r="AG10" s="5">
        <f t="shared" si="0"/>
        <v>53</v>
      </c>
    </row>
    <row r="11" spans="1:35" ht="97.2" hidden="1" customHeight="1" outlineLevel="1" x14ac:dyDescent="0.3">
      <c r="A11" s="11" t="s">
        <v>108</v>
      </c>
      <c r="B11" s="45"/>
      <c r="C11" s="16">
        <f>DATE($B$2,VLOOKUP($B$3,Sources!$C$2:$D$14,2,FALSE),Février!C9)</f>
        <v>46357</v>
      </c>
      <c r="D11" s="16">
        <f>DATE($B$2,VLOOKUP($B$3,Sources!$C$2:$D$14,2,FALSE),Février!D9)</f>
        <v>46358</v>
      </c>
      <c r="E11" s="16">
        <f>DATE($B$2,VLOOKUP($B$3,Sources!$C$2:$D$14,2,FALSE),Février!E9)</f>
        <v>46359</v>
      </c>
      <c r="F11" s="16">
        <f>DATE($B$2,VLOOKUP($B$3,Sources!$C$2:$D$14,2,FALSE),Février!F9)</f>
        <v>46360</v>
      </c>
      <c r="G11" s="16">
        <f>DATE($B$2,VLOOKUP($B$3,Sources!$C$2:$D$14,2,FALSE),Février!G9)</f>
        <v>46361</v>
      </c>
      <c r="H11" s="16">
        <f>DATE($B$2,VLOOKUP($B$3,Sources!$C$2:$D$14,2,FALSE),Février!H9)</f>
        <v>46362</v>
      </c>
      <c r="I11" s="16">
        <f>DATE($B$2,VLOOKUP($B$3,Sources!$C$2:$D$14,2,FALSE),Février!I9)</f>
        <v>46363</v>
      </c>
      <c r="J11" s="16">
        <f>DATE($B$2,VLOOKUP($B$3,Sources!$C$2:$D$14,2,FALSE),Février!J9)</f>
        <v>46364</v>
      </c>
      <c r="K11" s="16">
        <f>DATE($B$2,VLOOKUP($B$3,Sources!$C$2:$D$14,2,FALSE),Février!K9)</f>
        <v>46365</v>
      </c>
      <c r="L11" s="16">
        <f>DATE($B$2,VLOOKUP($B$3,Sources!$C$2:$D$14,2,FALSE),Février!L9)</f>
        <v>46366</v>
      </c>
      <c r="M11" s="16">
        <f>DATE($B$2,VLOOKUP($B$3,Sources!$C$2:$D$14,2,FALSE),Février!M9)</f>
        <v>46367</v>
      </c>
      <c r="N11" s="16">
        <f>DATE($B$2,VLOOKUP($B$3,Sources!$C$2:$D$14,2,FALSE),Février!N9)</f>
        <v>46368</v>
      </c>
      <c r="O11" s="16">
        <f>DATE($B$2,VLOOKUP($B$3,Sources!$C$2:$D$14,2,FALSE),Février!O9)</f>
        <v>46369</v>
      </c>
      <c r="P11" s="16">
        <f>DATE($B$2,VLOOKUP($B$3,Sources!$C$2:$D$14,2,FALSE),Février!P9)</f>
        <v>46370</v>
      </c>
      <c r="Q11" s="16">
        <f>DATE($B$2,VLOOKUP($B$3,Sources!$C$2:$D$14,2,FALSE),Février!Q9)</f>
        <v>46371</v>
      </c>
      <c r="R11" s="16">
        <f>DATE($B$2,VLOOKUP($B$3,Sources!$C$2:$D$14,2,FALSE),Février!R9)</f>
        <v>46372</v>
      </c>
      <c r="S11" s="16">
        <f>DATE($B$2,VLOOKUP($B$3,Sources!$C$2:$D$14,2,FALSE),Février!S9)</f>
        <v>46373</v>
      </c>
      <c r="T11" s="16">
        <f>DATE($B$2,VLOOKUP($B$3,Sources!$C$2:$D$14,2,FALSE),Février!T9)</f>
        <v>46374</v>
      </c>
      <c r="U11" s="16">
        <f>DATE($B$2,VLOOKUP($B$3,Sources!$C$2:$D$14,2,FALSE),Février!U9)</f>
        <v>46375</v>
      </c>
      <c r="V11" s="16">
        <f>DATE($B$2,VLOOKUP($B$3,Sources!$C$2:$D$14,2,FALSE),Février!V9)</f>
        <v>46376</v>
      </c>
      <c r="W11" s="16">
        <f>DATE($B$2,VLOOKUP($B$3,Sources!$C$2:$D$14,2,FALSE),Février!W9)</f>
        <v>46377</v>
      </c>
      <c r="X11" s="16">
        <f>DATE($B$2,VLOOKUP($B$3,Sources!$C$2:$D$14,2,FALSE),Février!X9)</f>
        <v>46378</v>
      </c>
      <c r="Y11" s="16">
        <f>DATE($B$2,VLOOKUP($B$3,Sources!$C$2:$D$14,2,FALSE),Février!Y9)</f>
        <v>46379</v>
      </c>
      <c r="Z11" s="16">
        <f>DATE($B$2,VLOOKUP($B$3,Sources!$C$2:$D$14,2,FALSE),Février!Z9)</f>
        <v>46380</v>
      </c>
      <c r="AA11" s="16">
        <f>DATE($B$2,VLOOKUP($B$3,Sources!$C$2:$D$14,2,FALSE),Février!AA9)</f>
        <v>46381</v>
      </c>
      <c r="AB11" s="16">
        <f>DATE($B$2,VLOOKUP($B$3,Sources!$C$2:$D$14,2,FALSE),Février!AB9)</f>
        <v>46382</v>
      </c>
      <c r="AC11" s="16">
        <f>DATE($B$2,VLOOKUP($B$3,Sources!$C$2:$D$14,2,FALSE),Février!AC9)</f>
        <v>46383</v>
      </c>
      <c r="AD11" s="16">
        <f>DATE($B$2,VLOOKUP($B$3,Sources!$C$2:$D$14,2,FALSE),Février!AD9)</f>
        <v>46384</v>
      </c>
      <c r="AE11" s="16">
        <f>DATE($B$2,VLOOKUP($B$3,Sources!$C$2:$D$14,2,FALSE),Février!AE9)</f>
        <v>46385</v>
      </c>
      <c r="AF11" s="16">
        <f>DATE($B$2,VLOOKUP($B$3,Sources!$C$2:$D$14,2,FALSE),Février!AF9)</f>
        <v>46386</v>
      </c>
      <c r="AG11" s="16">
        <f>DATE($B$2,VLOOKUP($B$3,Sources!$C$2:$D$14,2,FALSE),Février!AG9)</f>
        <v>46387</v>
      </c>
    </row>
    <row r="12" spans="1:35" ht="61.2" collapsed="1" x14ac:dyDescent="0.3">
      <c r="B12" s="45"/>
      <c r="C12" s="17" t="str">
        <f>IF(AND($B$2&lt;&gt;"",$B$3&lt;&gt;""),TEXT(C11,"jjjj")&amp;" "&amp;TEXT(C11,"jj"),"")</f>
        <v>mardi 01</v>
      </c>
      <c r="D12" s="17" t="str">
        <f t="shared" ref="D12:AG12" si="1">IF(AND($B$2&lt;&gt;"",$B$3&lt;&gt;""),IF(MONTH(D11)=MONTH($C$11),TEXT(D11,"jjjj")&amp;" "&amp;TEXT(D11,"jj"),""),"")</f>
        <v>mercredi 02</v>
      </c>
      <c r="E12" s="17" t="str">
        <f t="shared" si="1"/>
        <v>jeudi 03</v>
      </c>
      <c r="F12" s="17" t="str">
        <f t="shared" si="1"/>
        <v>vendredi 04</v>
      </c>
      <c r="G12" s="17" t="str">
        <f t="shared" si="1"/>
        <v>samedi 05</v>
      </c>
      <c r="H12" s="17" t="str">
        <f t="shared" si="1"/>
        <v>dimanche 06</v>
      </c>
      <c r="I12" s="17" t="str">
        <f t="shared" si="1"/>
        <v>lundi 07</v>
      </c>
      <c r="J12" s="17" t="str">
        <f t="shared" si="1"/>
        <v>mardi 08</v>
      </c>
      <c r="K12" s="17" t="str">
        <f t="shared" si="1"/>
        <v>mercredi 09</v>
      </c>
      <c r="L12" s="17" t="str">
        <f t="shared" si="1"/>
        <v>jeudi 10</v>
      </c>
      <c r="M12" s="17" t="str">
        <f t="shared" si="1"/>
        <v>vendredi 11</v>
      </c>
      <c r="N12" s="17" t="str">
        <f t="shared" si="1"/>
        <v>samedi 12</v>
      </c>
      <c r="O12" s="17" t="str">
        <f t="shared" si="1"/>
        <v>dimanche 13</v>
      </c>
      <c r="P12" s="17" t="str">
        <f t="shared" si="1"/>
        <v>lundi 14</v>
      </c>
      <c r="Q12" s="17" t="str">
        <f t="shared" si="1"/>
        <v>mardi 15</v>
      </c>
      <c r="R12" s="17" t="str">
        <f t="shared" si="1"/>
        <v>mercredi 16</v>
      </c>
      <c r="S12" s="17" t="str">
        <f t="shared" si="1"/>
        <v>jeudi 17</v>
      </c>
      <c r="T12" s="17" t="str">
        <f t="shared" si="1"/>
        <v>vendredi 18</v>
      </c>
      <c r="U12" s="17" t="str">
        <f t="shared" si="1"/>
        <v>samedi 19</v>
      </c>
      <c r="V12" s="17" t="str">
        <f t="shared" si="1"/>
        <v>dimanche 20</v>
      </c>
      <c r="W12" s="17" t="str">
        <f t="shared" si="1"/>
        <v>lundi 21</v>
      </c>
      <c r="X12" s="17" t="str">
        <f t="shared" si="1"/>
        <v>mardi 22</v>
      </c>
      <c r="Y12" s="17" t="str">
        <f t="shared" si="1"/>
        <v>mercredi 23</v>
      </c>
      <c r="Z12" s="17" t="str">
        <f t="shared" si="1"/>
        <v>jeudi 24</v>
      </c>
      <c r="AA12" s="17" t="str">
        <f t="shared" si="1"/>
        <v>vendredi 25</v>
      </c>
      <c r="AB12" s="17" t="str">
        <f t="shared" si="1"/>
        <v>samedi 26</v>
      </c>
      <c r="AC12" s="17" t="str">
        <f t="shared" si="1"/>
        <v>dimanche 27</v>
      </c>
      <c r="AD12" s="17" t="str">
        <f t="shared" si="1"/>
        <v>lundi 28</v>
      </c>
      <c r="AE12" s="17" t="str">
        <f t="shared" si="1"/>
        <v>mardi 29</v>
      </c>
      <c r="AF12" s="17" t="str">
        <f t="shared" si="1"/>
        <v>mercredi 30</v>
      </c>
      <c r="AG12" s="17" t="str">
        <f t="shared" si="1"/>
        <v>jeudi 31</v>
      </c>
      <c r="AH12" s="20" t="s">
        <v>55</v>
      </c>
    </row>
    <row r="13" spans="1:35" x14ac:dyDescent="0.3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3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3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3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3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3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3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3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3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3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3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3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3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3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3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3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3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3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3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3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3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3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3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3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3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3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3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3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3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3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3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3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3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3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3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3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3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3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3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3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3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3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3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3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3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3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3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3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3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3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3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3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3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3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3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3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3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3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3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3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3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3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3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3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3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3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3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3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3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3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3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3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3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3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3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3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3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3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3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3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3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3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3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3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3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3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3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3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3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3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3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3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3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3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3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outlineLevel="1" x14ac:dyDescent="0.3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outlineLevel="1" x14ac:dyDescent="0.3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outlineLevel="1" x14ac:dyDescent="0.3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28.8" outlineLevel="1" x14ac:dyDescent="0.3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28.8" outlineLevel="1" x14ac:dyDescent="0.3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28.8" outlineLevel="1" x14ac:dyDescent="0.3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8" customHeight="1" x14ac:dyDescent="0.3">
      <c r="B114" s="87" t="s">
        <v>113</v>
      </c>
      <c r="C114" s="83">
        <f>SUM(C109:H109)*24+SUM(C110:H110)-($B$5*24)+C115</f>
        <v>-39</v>
      </c>
      <c r="D114" s="84"/>
      <c r="E114" s="85"/>
      <c r="F114" s="85"/>
      <c r="G114" s="85"/>
      <c r="H114" s="85"/>
      <c r="J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K114" s="84"/>
      <c r="L114" s="85"/>
      <c r="M114" s="85"/>
      <c r="N114" s="85"/>
      <c r="O114" s="85"/>
      <c r="Q114" s="85"/>
      <c r="R114" s="84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S114" s="84"/>
      <c r="T114" s="85"/>
      <c r="U114" s="85"/>
      <c r="V114" s="85"/>
      <c r="W114" s="85"/>
      <c r="Y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Z114" s="85"/>
      <c r="AA114" s="85"/>
      <c r="AB114" s="85"/>
      <c r="AC114" s="85"/>
      <c r="AE114" s="85"/>
      <c r="AF114" s="84"/>
      <c r="AG114" s="85"/>
      <c r="AH114" s="86"/>
    </row>
    <row r="115" spans="2:34" ht="43.2" outlineLevel="1" x14ac:dyDescent="0.3">
      <c r="B115" s="89" t="s">
        <v>114</v>
      </c>
      <c r="C115" s="93">
        <f>Janvier!AG115</f>
        <v>0</v>
      </c>
      <c r="AF115" s="90" t="s">
        <v>115</v>
      </c>
      <c r="AG115" s="92">
        <f xml:space="preserve"> (SUM(AD109:AG109)*24)
+ SUM(AD110:AG110)</f>
        <v>0</v>
      </c>
    </row>
    <row r="116" spans="2:34" outlineLevel="1" x14ac:dyDescent="0.3"/>
  </sheetData>
  <mergeCells count="1">
    <mergeCell ref="E2:AG4"/>
  </mergeCells>
  <conditionalFormatting sqref="B14:B107">
    <cfRule type="expression" dxfId="12" priority="15">
      <formula>$B$14&lt;&gt;""</formula>
    </cfRule>
  </conditionalFormatting>
  <conditionalFormatting sqref="B114 D114:AG114">
    <cfRule type="expression" dxfId="11" priority="3">
      <formula>MOD(C10,2)=1</formula>
    </cfRule>
    <cfRule type="expression" dxfId="10" priority="4">
      <formula>MOD(C10,2)=0</formula>
    </cfRule>
  </conditionalFormatting>
  <conditionalFormatting sqref="C114">
    <cfRule type="expression" dxfId="9" priority="1">
      <formula>MOD(C10,2)=1</formula>
    </cfRule>
    <cfRule type="expression" dxfId="8" priority="2">
      <formula>MOD(C10,2)=0</formula>
    </cfRule>
  </conditionalFormatting>
  <conditionalFormatting sqref="C12:AG13">
    <cfRule type="expression" dxfId="7" priority="16">
      <formula>C12&lt;&gt;""</formula>
    </cfRule>
  </conditionalFormatting>
  <conditionalFormatting sqref="C12:AG107">
    <cfRule type="expression" dxfId="6" priority="13">
      <formula>$C$12&lt;&gt;""</formula>
    </cfRule>
  </conditionalFormatting>
  <conditionalFormatting sqref="C14:AG107">
    <cfRule type="expression" dxfId="5" priority="12">
      <formula>AND(C$12&lt;&gt;"",OR(WEEKDAY(C$11,2)=6,OR(WEEKDAY(C$11,2)=7)))</formula>
    </cfRule>
  </conditionalFormatting>
  <conditionalFormatting sqref="E2">
    <cfRule type="expression" dxfId="4" priority="17">
      <formula>$E$2&lt;&gt;""</formula>
    </cfRule>
  </conditionalFormatting>
  <conditionalFormatting sqref="AA30:AF30">
    <cfRule type="expression" dxfId="3" priority="11">
      <formula>AND(T$12&lt;&gt;"",OR(WEEKDAY(T$11,2)=6,OR(WEEKDAY(T$11,2)=7)))</formula>
    </cfRule>
  </conditionalFormatting>
  <conditionalFormatting sqref="AE30 T33 V33 X33 AA79:AB79 AE79 T82 V82 X82">
    <cfRule type="expression" dxfId="2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64BC2E1-B3E0-424C-8995-71B4DE9012FF}">
          <x14:formula1>
            <xm:f>Sources!$P$2:$Q$2</xm:f>
          </x14:formula1>
          <xm:sqref>B1</xm:sqref>
        </x14:dataValidation>
        <x14:dataValidation type="list" allowBlank="1" showInputMessage="1" showErrorMessage="1" xr:uid="{3DA4CFAF-5F72-4D07-9467-73D800CC2258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173467E7-CBA0-493A-A831-28BAFC658E98}">
          <x14:formula1>
            <xm:f>Sources!$I$3:$I$13</xm:f>
          </x14:formula1>
          <xm:sqref>B4</xm:sqref>
        </x14:dataValidation>
        <x14:dataValidation type="list" allowBlank="1" showInputMessage="1" showErrorMessage="1" xr:uid="{E52D0EB0-CA2C-44D6-AA99-4524ED1F919C}">
          <x14:formula1>
            <xm:f>Sources!$C$3:$C$14</xm:f>
          </x14:formula1>
          <xm:sqref>B3</xm:sqref>
        </x14:dataValidation>
        <x14:dataValidation type="list" allowBlank="1" showInputMessage="1" showErrorMessage="1" xr:uid="{33621C48-FC7A-47BD-99E3-F11075A39F6A}">
          <x14:formula1>
            <xm:f>Sources!$F$2:$F$14</xm:f>
          </x14:formula1>
          <xm:sqref>B2</xm:sqref>
        </x14:dataValidation>
        <x14:dataValidation type="list" allowBlank="1" showInputMessage="1" showErrorMessage="1" xr:uid="{F541F4FB-EA67-4038-9E89-DF4930A5A3D3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E44E38F5-F42C-4A58-892F-6F6EA54CD541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DCE0-425E-4E9B-BE1D-CB7B6559D835}">
  <dimension ref="A1:N18"/>
  <sheetViews>
    <sheetView showGridLines="0" workbookViewId="0">
      <selection activeCell="G15" sqref="G15"/>
    </sheetView>
  </sheetViews>
  <sheetFormatPr baseColWidth="10" defaultRowHeight="14.4" x14ac:dyDescent="0.3"/>
  <cols>
    <col min="1" max="1" width="17" style="51" customWidth="1"/>
    <col min="2" max="2" width="15.44140625" customWidth="1"/>
    <col min="3" max="3" width="25.44140625" style="57" customWidth="1"/>
    <col min="4" max="4" width="21.6640625" customWidth="1"/>
    <col min="5" max="5" width="11.5546875" style="57"/>
    <col min="6" max="6" width="15.109375" customWidth="1"/>
  </cols>
  <sheetData>
    <row r="1" spans="1:14" x14ac:dyDescent="0.3">
      <c r="A1" s="63" t="s">
        <v>79</v>
      </c>
      <c r="B1" s="64" t="str">
        <f>Février!B4</f>
        <v>nom1</v>
      </c>
      <c r="C1"/>
      <c r="E1"/>
    </row>
    <row r="2" spans="1:14" x14ac:dyDescent="0.3">
      <c r="A2" s="62"/>
      <c r="B2" s="62"/>
      <c r="C2"/>
      <c r="E2"/>
    </row>
    <row r="3" spans="1:14" x14ac:dyDescent="0.3">
      <c r="A3" s="61" t="s">
        <v>80</v>
      </c>
      <c r="B3" s="72">
        <v>9.6000000000000002E-2</v>
      </c>
      <c r="C3"/>
      <c r="E3"/>
    </row>
    <row r="4" spans="1:14" x14ac:dyDescent="0.3">
      <c r="A4" s="24" t="s">
        <v>81</v>
      </c>
      <c r="B4" s="59"/>
      <c r="C4" s="101" t="s">
        <v>112</v>
      </c>
      <c r="D4" s="101" t="s">
        <v>2</v>
      </c>
      <c r="E4" s="101" t="s">
        <v>3</v>
      </c>
      <c r="F4" s="101" t="s">
        <v>4</v>
      </c>
      <c r="G4" s="101" t="s">
        <v>5</v>
      </c>
      <c r="H4" s="101" t="s">
        <v>6</v>
      </c>
      <c r="I4" s="101" t="s">
        <v>7</v>
      </c>
      <c r="J4" s="101" t="s">
        <v>8</v>
      </c>
      <c r="K4" s="101" t="s">
        <v>9</v>
      </c>
      <c r="L4" s="101" t="s">
        <v>10</v>
      </c>
      <c r="M4" s="101" t="s">
        <v>11</v>
      </c>
      <c r="N4" s="101" t="s">
        <v>12</v>
      </c>
    </row>
    <row r="5" spans="1:14" x14ac:dyDescent="0.3">
      <c r="A5" s="24" t="s">
        <v>82</v>
      </c>
      <c r="B5" s="31">
        <f>SUM(E8:E499)</f>
        <v>0</v>
      </c>
      <c r="C5" s="60">
        <f>SUMIF($A$8:$A$499, C4, $E$8:$E$499)</f>
        <v>0</v>
      </c>
      <c r="D5" s="60">
        <f t="shared" ref="D5:N5" si="0">SUMIF($A$8:$A$499, D4, $E$8:$E$499)</f>
        <v>0</v>
      </c>
      <c r="E5" s="60">
        <f t="shared" si="0"/>
        <v>0</v>
      </c>
      <c r="F5" s="60">
        <f t="shared" si="0"/>
        <v>0</v>
      </c>
      <c r="G5" s="60">
        <f t="shared" si="0"/>
        <v>0</v>
      </c>
      <c r="H5" s="60">
        <f t="shared" si="0"/>
        <v>0</v>
      </c>
      <c r="I5" s="60">
        <f t="shared" si="0"/>
        <v>0</v>
      </c>
      <c r="J5" s="60">
        <f t="shared" si="0"/>
        <v>0</v>
      </c>
      <c r="K5" s="60">
        <f t="shared" si="0"/>
        <v>0</v>
      </c>
      <c r="L5" s="60">
        <f t="shared" si="0"/>
        <v>0</v>
      </c>
      <c r="M5" s="60">
        <f t="shared" si="0"/>
        <v>0</v>
      </c>
      <c r="N5" s="60">
        <f t="shared" si="0"/>
        <v>0</v>
      </c>
    </row>
    <row r="6" spans="1:14" x14ac:dyDescent="0.3">
      <c r="A6"/>
      <c r="B6" s="50"/>
      <c r="C6"/>
      <c r="E6"/>
    </row>
    <row r="7" spans="1:14" ht="40.200000000000003" customHeight="1" x14ac:dyDescent="0.3">
      <c r="A7" s="5" t="s">
        <v>83</v>
      </c>
      <c r="B7" s="5" t="s">
        <v>84</v>
      </c>
      <c r="C7" s="13" t="s">
        <v>105</v>
      </c>
      <c r="D7" s="13" t="s">
        <v>104</v>
      </c>
      <c r="E7" s="5" t="s">
        <v>103</v>
      </c>
      <c r="F7" s="13" t="s">
        <v>85</v>
      </c>
    </row>
    <row r="8" spans="1:14" x14ac:dyDescent="0.3">
      <c r="A8" s="52"/>
      <c r="B8" s="53"/>
      <c r="C8" s="55"/>
      <c r="D8" s="54"/>
      <c r="E8" s="58">
        <f>(D8-C8)*$B$3</f>
        <v>0</v>
      </c>
      <c r="F8" s="53"/>
    </row>
    <row r="9" spans="1:14" x14ac:dyDescent="0.3">
      <c r="A9" s="52"/>
      <c r="B9" s="53"/>
      <c r="C9" s="55"/>
      <c r="D9" s="54"/>
      <c r="E9" s="58">
        <f t="shared" ref="E9:E11" si="1">(D9-C9)*$B$3</f>
        <v>0</v>
      </c>
      <c r="F9" s="53"/>
    </row>
    <row r="10" spans="1:14" x14ac:dyDescent="0.3">
      <c r="A10" s="52"/>
      <c r="B10" s="53"/>
      <c r="C10" s="55"/>
      <c r="D10" s="54"/>
      <c r="E10" s="58">
        <f t="shared" si="1"/>
        <v>0</v>
      </c>
      <c r="F10" s="53"/>
    </row>
    <row r="11" spans="1:14" x14ac:dyDescent="0.3">
      <c r="A11" s="52"/>
      <c r="B11" s="53"/>
      <c r="C11" s="55"/>
      <c r="D11" s="54"/>
      <c r="E11" s="58">
        <f t="shared" si="1"/>
        <v>0</v>
      </c>
      <c r="F11" s="53"/>
    </row>
    <row r="12" spans="1:14" x14ac:dyDescent="0.3">
      <c r="A12" s="52"/>
      <c r="B12" s="53"/>
      <c r="C12" s="55"/>
      <c r="D12" s="54"/>
      <c r="E12" s="58">
        <f t="shared" ref="E12:E14" si="2">(D12-C12)*$B$3</f>
        <v>0</v>
      </c>
      <c r="F12" s="53"/>
    </row>
    <row r="13" spans="1:14" x14ac:dyDescent="0.3">
      <c r="A13" s="52"/>
      <c r="B13" s="53"/>
      <c r="C13" s="55"/>
      <c r="D13" s="54"/>
      <c r="E13" s="58">
        <f t="shared" si="2"/>
        <v>0</v>
      </c>
      <c r="F13" s="53"/>
    </row>
    <row r="14" spans="1:14" x14ac:dyDescent="0.3">
      <c r="A14" s="52"/>
      <c r="B14" s="53"/>
      <c r="C14" s="56"/>
      <c r="D14" s="53"/>
      <c r="E14" s="58">
        <f t="shared" si="2"/>
        <v>0</v>
      </c>
      <c r="F14" s="53"/>
    </row>
    <row r="15" spans="1:14" x14ac:dyDescent="0.3">
      <c r="A15" s="52"/>
      <c r="B15" s="53"/>
      <c r="C15" s="56"/>
      <c r="D15" s="53"/>
      <c r="E15" s="58">
        <f t="shared" ref="E15:E18" si="3">(D15-C15)*$B$3</f>
        <v>0</v>
      </c>
      <c r="F15" s="53"/>
    </row>
    <row r="16" spans="1:14" x14ac:dyDescent="0.3">
      <c r="A16" s="52"/>
      <c r="B16" s="53"/>
      <c r="C16" s="56"/>
      <c r="D16" s="53"/>
      <c r="E16" s="58">
        <f t="shared" si="3"/>
        <v>0</v>
      </c>
      <c r="F16" s="53"/>
    </row>
    <row r="17" spans="1:6" x14ac:dyDescent="0.3">
      <c r="A17" s="52"/>
      <c r="B17" s="53"/>
      <c r="C17" s="56"/>
      <c r="D17" s="53"/>
      <c r="E17" s="58">
        <f t="shared" si="3"/>
        <v>0</v>
      </c>
      <c r="F17" s="53"/>
    </row>
    <row r="18" spans="1:6" x14ac:dyDescent="0.3">
      <c r="A18" s="52"/>
      <c r="B18" s="53"/>
      <c r="C18" s="56"/>
      <c r="D18" s="53"/>
      <c r="E18" s="58">
        <f t="shared" si="3"/>
        <v>0</v>
      </c>
      <c r="F18" s="53"/>
    </row>
  </sheetData>
  <phoneticPr fontId="2" type="noConversion"/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885662-FD94-4415-94C2-B091E2F7BAE5}">
          <x14:formula1>
            <xm:f>Sources!$C$3:$C$14</xm:f>
          </x14:formula1>
          <xm:sqref>A8:A1048576 D4:N4 C4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FBA0-7C70-41CA-9BA5-DC214BBBCC76}">
  <sheetPr codeName="Feuil4"/>
  <dimension ref="A1:Z26"/>
  <sheetViews>
    <sheetView showGridLines="0" zoomScale="85" zoomScaleNormal="85" workbookViewId="0">
      <selection activeCell="G22" sqref="G22"/>
    </sheetView>
  </sheetViews>
  <sheetFormatPr baseColWidth="10" defaultRowHeight="14.4" outlineLevelRow="2" x14ac:dyDescent="0.3"/>
  <cols>
    <col min="1" max="1" width="9.33203125" style="5" customWidth="1"/>
    <col min="2" max="2" width="14.6640625" style="5" customWidth="1"/>
    <col min="3" max="3" width="22.5546875" style="5" customWidth="1"/>
    <col min="4" max="4" width="9.33203125" style="5" customWidth="1"/>
    <col min="5" max="5" width="23.5546875" style="5" customWidth="1"/>
    <col min="6" max="7" width="9.33203125" style="5" customWidth="1"/>
    <col min="8" max="8" width="16" style="5" customWidth="1"/>
    <col min="9" max="9" width="18.33203125" style="5" customWidth="1"/>
    <col min="10" max="10" width="9.33203125" style="5" customWidth="1"/>
    <col min="11" max="11" width="30.6640625" style="5" customWidth="1"/>
    <col min="12" max="13" width="9.33203125" style="5" customWidth="1"/>
    <col min="14" max="14" width="10.6640625" style="5" customWidth="1"/>
    <col min="15" max="16" width="13.109375" style="5" customWidth="1"/>
    <col min="17" max="17" width="34.33203125" style="5" customWidth="1"/>
    <col min="18" max="18" width="9.33203125" style="5" customWidth="1"/>
  </cols>
  <sheetData>
    <row r="1" spans="1:26" x14ac:dyDescent="0.3">
      <c r="A1" s="1" t="s">
        <v>15</v>
      </c>
      <c r="B1" s="39">
        <f>Février!B2</f>
        <v>2026</v>
      </c>
      <c r="R1"/>
      <c r="T1" s="5"/>
      <c r="U1" s="5"/>
      <c r="V1" s="5"/>
      <c r="W1" s="5"/>
      <c r="X1" s="5"/>
      <c r="Y1" s="5"/>
      <c r="Z1" s="5"/>
    </row>
    <row r="2" spans="1:26" ht="14.4" customHeight="1" x14ac:dyDescent="0.3">
      <c r="A2" s="2" t="s">
        <v>0</v>
      </c>
      <c r="B2" s="100" t="s">
        <v>112</v>
      </c>
      <c r="N2" s="4"/>
      <c r="O2" s="4"/>
      <c r="P2" s="4"/>
      <c r="Q2" s="4"/>
      <c r="R2" s="6"/>
      <c r="S2" s="6"/>
      <c r="T2" s="6"/>
    </row>
    <row r="3" spans="1:26" ht="15" customHeight="1" thickBot="1" x14ac:dyDescent="0.35">
      <c r="A3" s="3" t="s">
        <v>35</v>
      </c>
      <c r="B3" s="99" t="str">
        <f>Février!B4</f>
        <v>nom1</v>
      </c>
      <c r="H3" s="4"/>
      <c r="I3" s="4"/>
      <c r="J3" s="4"/>
      <c r="K3" s="4"/>
      <c r="L3" s="4"/>
      <c r="Q3" s="4"/>
      <c r="R3" s="6"/>
      <c r="S3" s="6"/>
      <c r="T3" s="6"/>
    </row>
    <row r="4" spans="1:26" ht="14.4" customHeight="1" thickBot="1" x14ac:dyDescent="0.35">
      <c r="I4" s="4"/>
      <c r="J4" s="4"/>
      <c r="K4" s="4"/>
      <c r="L4" s="4"/>
      <c r="M4" s="4"/>
      <c r="N4" s="4"/>
      <c r="O4" s="4"/>
      <c r="P4" s="4"/>
      <c r="Q4" s="4"/>
      <c r="R4" s="4"/>
      <c r="S4" s="6"/>
      <c r="T4" s="6"/>
      <c r="U4" s="6"/>
    </row>
    <row r="5" spans="1:26" ht="21" customHeight="1" thickBot="1" x14ac:dyDescent="0.35">
      <c r="A5" s="104" t="str">
        <f>IF(AND(B1&lt;&gt;"",B2&lt;&gt;"",B3&lt;&gt;""),"Planning horaires de " &amp; B3 &amp; " pour le mois de " &amp; B2 &amp; B1,"")</f>
        <v>Planning horaires de nom1 pour le mois de Janvier2026</v>
      </c>
      <c r="B5" s="105"/>
      <c r="C5" s="105"/>
      <c r="D5" s="105"/>
      <c r="E5" s="106"/>
      <c r="F5" s="6"/>
      <c r="L5" s="6"/>
      <c r="M5" s="6"/>
      <c r="N5" s="6"/>
      <c r="O5" s="6"/>
      <c r="P5" s="6"/>
      <c r="Q5" s="6"/>
      <c r="R5" s="6"/>
    </row>
    <row r="7" spans="1:26" x14ac:dyDescent="0.3">
      <c r="B7" s="30" t="s">
        <v>16</v>
      </c>
      <c r="C7" s="65" cm="1">
        <f t="array" aca="1" ref="C7" ca="1">INDIRECT("'" &amp; $B$2 &amp; "'!AH108")</f>
        <v>0</v>
      </c>
    </row>
    <row r="8" spans="1:26" ht="46.2" customHeight="1" x14ac:dyDescent="0.3">
      <c r="B8" s="30" t="s">
        <v>56</v>
      </c>
      <c r="C8" s="66" cm="1">
        <f t="array" aca="1" ref="C8" ca="1">INDIRECT("'" &amp; $B$2 &amp; "'!AH109")</f>
        <v>0</v>
      </c>
      <c r="O8"/>
      <c r="P8"/>
      <c r="Q8"/>
      <c r="R8"/>
    </row>
    <row r="9" spans="1:26" x14ac:dyDescent="0.3">
      <c r="B9" s="30" t="s">
        <v>17</v>
      </c>
      <c r="C9" s="67" cm="1">
        <f t="array" aca="1" ref="C9" ca="1">INDIRECT("'" &amp; $B$2 &amp; "'!AH114")</f>
        <v>-6.8125</v>
      </c>
      <c r="O9"/>
      <c r="P9"/>
      <c r="Q9"/>
      <c r="R9"/>
    </row>
    <row r="10" spans="1:26" ht="28.8" hidden="1" outlineLevel="1" x14ac:dyDescent="0.3">
      <c r="B10" s="30" t="s">
        <v>89</v>
      </c>
      <c r="C10" s="68" t="str" cm="1">
        <f t="array" aca="1" ref="C10" ca="1">IFERROR(INDIRECT("'" &amp; $B$2 &amp; "'!AH109") / INDIRECT("'" &amp; $B$2 &amp; "'!AH106"), "")</f>
        <v/>
      </c>
      <c r="O10"/>
      <c r="P10"/>
      <c r="Q10"/>
      <c r="R10"/>
    </row>
    <row r="11" spans="1:26" ht="28.8" hidden="1" outlineLevel="1" x14ac:dyDescent="0.3">
      <c r="B11" s="30" t="s">
        <v>91</v>
      </c>
      <c r="C11" s="68" t="str" cm="1">
        <f t="array" aca="1" ref="C11" ca="1">IFERROR(INDIRECT("'" &amp; $B$2 &amp; "'!AH110") / INDIRECT("'" &amp; $B$2 &amp; "'!AH106"), "")</f>
        <v/>
      </c>
      <c r="O11"/>
      <c r="P11"/>
      <c r="Q11"/>
      <c r="R11"/>
    </row>
    <row r="12" spans="1:26" ht="28.8" hidden="1" outlineLevel="1" x14ac:dyDescent="0.3">
      <c r="B12" s="30" t="s">
        <v>90</v>
      </c>
      <c r="C12" s="68" t="str" cm="1">
        <f t="array" aca="1" ref="C12" ca="1">IFERROR(INDIRECT("'" &amp; $B$2 &amp; "'!AH111") / INDIRECT("'" &amp; $B$2 &amp; "'!AH106"), "")</f>
        <v/>
      </c>
      <c r="O12"/>
      <c r="P12"/>
      <c r="Q12"/>
      <c r="R12"/>
    </row>
    <row r="13" spans="1:26" collapsed="1" x14ac:dyDescent="0.3">
      <c r="B13" s="30" t="s">
        <v>100</v>
      </c>
      <c r="C13" s="65">
        <f ca="1">IF(COUNTIF(INDIRECT("'" &amp; $B$2 &amp; "'!C11:AG107"),6)&gt;0,1,0) + C7</f>
        <v>0</v>
      </c>
      <c r="O13"/>
      <c r="P13"/>
      <c r="Q13"/>
      <c r="R13"/>
    </row>
    <row r="14" spans="1:26" x14ac:dyDescent="0.3">
      <c r="B14" s="30" t="s">
        <v>102</v>
      </c>
      <c r="C14" s="69" cm="1">
        <f t="array" aca="1" ref="C14" ca="1">INDIRECT("'" &amp; $B$2 &amp; "'!AH13")</f>
        <v>0</v>
      </c>
      <c r="O14"/>
      <c r="P14"/>
      <c r="Q14"/>
      <c r="R14"/>
    </row>
    <row r="15" spans="1:26" x14ac:dyDescent="0.3">
      <c r="B15" s="30" t="s">
        <v>36</v>
      </c>
      <c r="C15" s="69">
        <f ca="1">C13-C14</f>
        <v>0</v>
      </c>
      <c r="O15"/>
      <c r="P15"/>
      <c r="Q15"/>
      <c r="R15"/>
    </row>
    <row r="16" spans="1:26" ht="19.2" customHeight="1" x14ac:dyDescent="0.3">
      <c r="B16" s="19" t="s">
        <v>21</v>
      </c>
      <c r="C16" s="70">
        <f ca="1">COUNTIF(
    INDIRECT("'" &amp; $B$2 &amp; "'!$C$14:$AG$107"),
    Sources!D18
)</f>
        <v>0</v>
      </c>
      <c r="D16" s="49"/>
      <c r="O16"/>
      <c r="P16"/>
      <c r="Q16"/>
      <c r="R16"/>
    </row>
    <row r="17" spans="2:18" x14ac:dyDescent="0.3">
      <c r="B17" s="19" t="s">
        <v>22</v>
      </c>
      <c r="C17" s="65" cm="1">
        <f t="array" aca="1" ref="C17" ca="1">COUNTIF(INDIRECT("'"&amp; $B$2 &amp; "'!$C$14:$AG$107"),INDIRECT("'" &amp; $B$2 &amp; "'!$D$19"))</f>
        <v>0</v>
      </c>
      <c r="O17"/>
      <c r="P17"/>
      <c r="Q17"/>
      <c r="R17"/>
    </row>
    <row r="18" spans="2:18" x14ac:dyDescent="0.3">
      <c r="B18" s="19" t="s">
        <v>23</v>
      </c>
      <c r="C18" s="65" cm="1">
        <f t="array" aca="1" ref="C18" ca="1">COUNTIF(INDIRECT("'"&amp;$B$2 &amp; "'!$C$14:$AG$107"),INDIRECT("'" &amp; $B$2 &amp; "'!$D$20"))</f>
        <v>0</v>
      </c>
      <c r="O18"/>
      <c r="P18"/>
      <c r="Q18"/>
      <c r="R18"/>
    </row>
    <row r="19" spans="2:18" ht="28.8" x14ac:dyDescent="0.3">
      <c r="B19" s="19" t="s">
        <v>24</v>
      </c>
      <c r="C19" s="65" cm="1">
        <f t="array" aca="1" ref="C19" ca="1">COUNTIF(INDIRECT("'"&amp;$B$2 &amp; "'!$C$14:$AG$107"),INDIRECT("'" &amp; $B$2 &amp; "'!$D$21"))</f>
        <v>0</v>
      </c>
      <c r="O19"/>
      <c r="P19"/>
      <c r="Q19"/>
      <c r="R19"/>
    </row>
    <row r="20" spans="2:18" x14ac:dyDescent="0.3">
      <c r="B20" s="19" t="s">
        <v>25</v>
      </c>
      <c r="C20" s="65" cm="1">
        <f t="array" aca="1" ref="C20" ca="1">COUNTIF(INDIRECT("'"&amp;$B$2 &amp; "'!$C$14:$AG$107"),INDIRECT("'" &amp; $B$2 &amp; "'!$D$22"))</f>
        <v>0</v>
      </c>
    </row>
    <row r="21" spans="2:18" x14ac:dyDescent="0.3">
      <c r="B21" s="19" t="s">
        <v>26</v>
      </c>
      <c r="C21" s="65" cm="1">
        <f t="array" aca="1" ref="C21" ca="1">COUNTIF(INDIRECT("'"&amp;$B$2 &amp; "'!$C$14:$AG$107"),INDIRECT("'" &amp; $B$2 &amp; "'!$D$23"))</f>
        <v>0</v>
      </c>
    </row>
    <row r="22" spans="2:18" x14ac:dyDescent="0.3">
      <c r="B22" s="19" t="s">
        <v>27</v>
      </c>
      <c r="C22" s="65" cm="1">
        <f t="array" aca="1" ref="C22" ca="1">COUNTIF(INDIRECT("'"&amp;$B$2 &amp; "'!$C$14:$AG$107"),INDIRECT("'" &amp; $B$2 &amp; "'!$D$24"))</f>
        <v>0</v>
      </c>
    </row>
    <row r="23" spans="2:18" ht="18" customHeight="1" x14ac:dyDescent="0.3">
      <c r="B23" s="19" t="s">
        <v>28</v>
      </c>
      <c r="C23" s="65" cm="1">
        <f t="array" aca="1" ref="C23" ca="1">COUNTIF(INDIRECT("'"&amp;$B$2 &amp; "'!$C$14:$AG$107"),INDIRECT("'" &amp; $B$2 &amp; "'!$D$25"))</f>
        <v>0</v>
      </c>
    </row>
    <row r="24" spans="2:18" outlineLevel="2" x14ac:dyDescent="0.3">
      <c r="B24" s="19" t="s">
        <v>29</v>
      </c>
      <c r="C24" s="65" cm="1">
        <f t="array" aca="1" ref="C24" ca="1">COUNTIF(INDIRECT("'"&amp;$B$2 &amp; "'!$C$14:$AG$107"),INDIRECT("'" &amp; $B$2 &amp; "'!$D$26"))</f>
        <v>0</v>
      </c>
    </row>
    <row r="25" spans="2:18" ht="28.8" outlineLevel="2" x14ac:dyDescent="0.3">
      <c r="B25" s="19" t="s">
        <v>61</v>
      </c>
      <c r="C25" s="71">
        <f>HLOOKUP('Recap du mois '!B2,'Suivi kilometrique'!$C$4:$N$5,2,FALSE)</f>
        <v>0</v>
      </c>
    </row>
    <row r="26" spans="2:18" ht="59.4" customHeight="1" outlineLevel="2" x14ac:dyDescent="0.3">
      <c r="B26" s="30" t="s">
        <v>18</v>
      </c>
      <c r="C26" s="65"/>
    </row>
  </sheetData>
  <mergeCells count="1">
    <mergeCell ref="A5:E5"/>
  </mergeCells>
  <conditionalFormatting sqref="A5">
    <cfRule type="expression" dxfId="1" priority="3">
      <formula>$A$5&lt;&gt;""</formula>
    </cfRule>
  </conditionalFormatting>
  <conditionalFormatting sqref="B7:B26">
    <cfRule type="expression" dxfId="0" priority="1">
      <formula>$B$7&lt;&gt;""</formula>
    </cfRule>
  </conditionalFormatting>
  <pageMargins left="0.7" right="0.7" top="0.75" bottom="0.75" header="0.3" footer="0.3"/>
  <pageSetup paperSize="9" orientation="portrait" verticalDpi="598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126935-C02D-4E52-93B7-6FAD5DDD9FC6}">
          <x14:formula1>
            <xm:f>Sources!$C$3:$C$14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F274-1CAB-4631-8405-B2C6491D2CC9}">
  <sheetPr codeName="Feuil2"/>
  <dimension ref="C1:Q96"/>
  <sheetViews>
    <sheetView showGridLines="0" tabSelected="1" zoomScaleNormal="100" workbookViewId="0">
      <selection activeCell="L22" sqref="L22"/>
    </sheetView>
  </sheetViews>
  <sheetFormatPr baseColWidth="10" defaultRowHeight="14.4" outlineLevelCol="1" x14ac:dyDescent="0.3"/>
  <cols>
    <col min="3" max="3" width="17.33203125" customWidth="1"/>
    <col min="9" max="9" width="19.6640625" customWidth="1"/>
    <col min="10" max="10" width="11.5546875" customWidth="1" outlineLevel="1"/>
    <col min="11" max="11" width="19.6640625" customWidth="1" outlineLevel="1"/>
    <col min="12" max="12" width="17.109375" customWidth="1" outlineLevel="1"/>
    <col min="13" max="13" width="25.109375" customWidth="1" outlineLevel="1"/>
    <col min="14" max="14" width="11.5546875" customWidth="1" outlineLevel="1"/>
    <col min="15" max="15" width="11.5546875" customWidth="1"/>
    <col min="16" max="17" width="15.44140625" style="24" customWidth="1"/>
  </cols>
  <sheetData>
    <row r="1" spans="3:17" x14ac:dyDescent="0.3">
      <c r="P1"/>
      <c r="Q1"/>
    </row>
    <row r="2" spans="3:17" ht="28.8" x14ac:dyDescent="0.3">
      <c r="C2" s="23" t="s">
        <v>0</v>
      </c>
      <c r="D2" s="23" t="s">
        <v>1</v>
      </c>
      <c r="E2" s="5"/>
      <c r="F2" s="23" t="s">
        <v>13</v>
      </c>
      <c r="G2" s="34"/>
      <c r="H2" s="23" t="s">
        <v>88</v>
      </c>
      <c r="I2" s="33" t="s">
        <v>14</v>
      </c>
      <c r="J2" s="10" t="s">
        <v>30</v>
      </c>
      <c r="K2" s="9" t="s">
        <v>31</v>
      </c>
      <c r="L2" s="26" t="s">
        <v>32</v>
      </c>
      <c r="M2" s="23" t="s">
        <v>62</v>
      </c>
      <c r="N2" s="23" t="s">
        <v>74</v>
      </c>
      <c r="O2" s="5"/>
      <c r="P2" s="23" t="s">
        <v>93</v>
      </c>
      <c r="Q2" s="23" t="s">
        <v>94</v>
      </c>
    </row>
    <row r="3" spans="3:17" x14ac:dyDescent="0.3">
      <c r="C3" s="102" t="s">
        <v>112</v>
      </c>
      <c r="D3" s="18">
        <v>1</v>
      </c>
      <c r="E3" s="5"/>
      <c r="F3" s="18">
        <v>2026</v>
      </c>
      <c r="G3" s="5"/>
      <c r="H3" s="18" t="s">
        <v>76</v>
      </c>
      <c r="I3" s="37" t="s">
        <v>116</v>
      </c>
      <c r="J3" s="74">
        <v>1.625</v>
      </c>
      <c r="K3" s="25">
        <v>6</v>
      </c>
      <c r="L3" s="97">
        <f>J3/K3*24</f>
        <v>6.5</v>
      </c>
      <c r="M3" s="18" t="s">
        <v>66</v>
      </c>
      <c r="N3" s="18"/>
      <c r="O3" s="5"/>
      <c r="P3" s="35">
        <v>0.29166666666666669</v>
      </c>
      <c r="Q3" s="35">
        <v>0.33333333333333298</v>
      </c>
    </row>
    <row r="4" spans="3:17" x14ac:dyDescent="0.3">
      <c r="C4" s="102" t="s">
        <v>2</v>
      </c>
      <c r="D4" s="18">
        <v>2</v>
      </c>
      <c r="E4" s="5"/>
      <c r="F4" s="18">
        <v>2027</v>
      </c>
      <c r="G4" s="5"/>
      <c r="H4" s="18" t="s">
        <v>76</v>
      </c>
      <c r="I4" s="37" t="s">
        <v>117</v>
      </c>
      <c r="J4" s="74">
        <v>1.625</v>
      </c>
      <c r="K4" s="25">
        <v>6</v>
      </c>
      <c r="L4" s="97">
        <f t="shared" ref="L4:L13" si="0">J4/K4*24</f>
        <v>6.5</v>
      </c>
      <c r="M4" s="18" t="s">
        <v>63</v>
      </c>
      <c r="N4" s="18"/>
      <c r="O4" s="5"/>
      <c r="P4" s="35">
        <v>0.30208333333333331</v>
      </c>
      <c r="Q4" s="35">
        <v>0.34375</v>
      </c>
    </row>
    <row r="5" spans="3:17" x14ac:dyDescent="0.3">
      <c r="C5" s="102" t="s">
        <v>3</v>
      </c>
      <c r="D5" s="18">
        <v>3</v>
      </c>
      <c r="E5" s="5"/>
      <c r="F5" s="18">
        <v>2028</v>
      </c>
      <c r="G5" s="5"/>
      <c r="H5" s="18" t="s">
        <v>76</v>
      </c>
      <c r="I5" s="37" t="s">
        <v>118</v>
      </c>
      <c r="J5" s="74">
        <v>1.625</v>
      </c>
      <c r="K5" s="25">
        <v>6</v>
      </c>
      <c r="L5" s="97">
        <f t="shared" si="0"/>
        <v>6.5</v>
      </c>
      <c r="M5" s="18" t="s">
        <v>64</v>
      </c>
      <c r="N5" s="18"/>
      <c r="O5" s="5"/>
      <c r="P5" s="35">
        <v>0.3125</v>
      </c>
      <c r="Q5" s="35">
        <v>0.35416666666666669</v>
      </c>
    </row>
    <row r="6" spans="3:17" x14ac:dyDescent="0.3">
      <c r="C6" s="102" t="s">
        <v>4</v>
      </c>
      <c r="D6" s="18">
        <v>4</v>
      </c>
      <c r="E6" s="5"/>
      <c r="F6" s="18">
        <v>2029</v>
      </c>
      <c r="G6" s="5"/>
      <c r="H6" s="18" t="s">
        <v>76</v>
      </c>
      <c r="I6" s="37" t="s">
        <v>119</v>
      </c>
      <c r="J6" s="74">
        <v>1.0416666666666667</v>
      </c>
      <c r="K6" s="25">
        <v>6</v>
      </c>
      <c r="L6" s="97">
        <f t="shared" si="0"/>
        <v>4.166666666666667</v>
      </c>
      <c r="M6" s="18" t="s">
        <v>65</v>
      </c>
      <c r="N6" s="18"/>
      <c r="O6" s="5"/>
      <c r="P6" s="35">
        <v>0.32291666666666702</v>
      </c>
      <c r="Q6" s="35">
        <v>0.36458333333333398</v>
      </c>
    </row>
    <row r="7" spans="3:17" x14ac:dyDescent="0.3">
      <c r="C7" s="102" t="s">
        <v>5</v>
      </c>
      <c r="D7" s="18">
        <v>5</v>
      </c>
      <c r="E7" s="5"/>
      <c r="F7" s="18">
        <v>2030</v>
      </c>
      <c r="G7" s="5"/>
      <c r="H7" s="18" t="s">
        <v>76</v>
      </c>
      <c r="I7" s="37" t="s">
        <v>120</v>
      </c>
      <c r="J7" s="74">
        <v>1.4583333333333333</v>
      </c>
      <c r="K7" s="25">
        <v>6</v>
      </c>
      <c r="L7" s="97">
        <f t="shared" si="0"/>
        <v>5.833333333333333</v>
      </c>
      <c r="M7" s="18" t="s">
        <v>67</v>
      </c>
      <c r="N7" s="18"/>
      <c r="O7" s="5"/>
      <c r="P7" s="35">
        <v>0.33333333333333298</v>
      </c>
      <c r="Q7" s="35">
        <v>0.375000000000001</v>
      </c>
    </row>
    <row r="8" spans="3:17" x14ac:dyDescent="0.3">
      <c r="C8" s="102" t="s">
        <v>6</v>
      </c>
      <c r="D8" s="18">
        <v>6</v>
      </c>
      <c r="E8" s="5"/>
      <c r="F8" s="18">
        <v>2031</v>
      </c>
      <c r="G8" s="5"/>
      <c r="H8" s="18" t="s">
        <v>76</v>
      </c>
      <c r="I8" s="37" t="s">
        <v>121</v>
      </c>
      <c r="J8" s="74">
        <v>1.4583333333333333</v>
      </c>
      <c r="K8" s="25">
        <v>6</v>
      </c>
      <c r="L8" s="97">
        <f t="shared" si="0"/>
        <v>5.833333333333333</v>
      </c>
      <c r="M8" s="18" t="s">
        <v>68</v>
      </c>
      <c r="N8" s="18"/>
      <c r="O8" s="5"/>
      <c r="P8" s="35">
        <v>0.34375</v>
      </c>
      <c r="Q8" s="35">
        <v>0.38541666666666802</v>
      </c>
    </row>
    <row r="9" spans="3:17" x14ac:dyDescent="0.3">
      <c r="C9" s="102" t="s">
        <v>7</v>
      </c>
      <c r="D9" s="18">
        <v>7</v>
      </c>
      <c r="E9" s="5"/>
      <c r="F9" s="18">
        <v>2032</v>
      </c>
      <c r="G9" s="5"/>
      <c r="H9" s="18" t="s">
        <v>87</v>
      </c>
      <c r="I9" s="37" t="s">
        <v>122</v>
      </c>
      <c r="J9" s="74">
        <v>1.4583333333333333</v>
      </c>
      <c r="K9" s="25">
        <v>6</v>
      </c>
      <c r="L9" s="97">
        <f t="shared" si="0"/>
        <v>5.833333333333333</v>
      </c>
      <c r="M9" s="18" t="s">
        <v>69</v>
      </c>
      <c r="N9" s="18"/>
      <c r="O9" s="5"/>
      <c r="P9" s="35">
        <v>0.35416666666666602</v>
      </c>
      <c r="Q9" s="35">
        <v>0.39583333333333498</v>
      </c>
    </row>
    <row r="10" spans="3:17" x14ac:dyDescent="0.3">
      <c r="C10" s="102" t="s">
        <v>8</v>
      </c>
      <c r="D10" s="18">
        <v>8</v>
      </c>
      <c r="E10" s="5"/>
      <c r="F10" s="18">
        <v>2033</v>
      </c>
      <c r="G10" s="5"/>
      <c r="H10" s="18" t="s">
        <v>87</v>
      </c>
      <c r="I10" s="37" t="s">
        <v>123</v>
      </c>
      <c r="J10" s="74">
        <v>1.4583333333333333</v>
      </c>
      <c r="K10" s="25">
        <v>6</v>
      </c>
      <c r="L10" s="97">
        <f t="shared" si="0"/>
        <v>5.833333333333333</v>
      </c>
      <c r="M10" s="18" t="s">
        <v>70</v>
      </c>
      <c r="N10" s="18"/>
      <c r="O10" s="5"/>
      <c r="P10" s="35">
        <v>0.36458333333333298</v>
      </c>
      <c r="Q10" s="35">
        <v>0.406250000000002</v>
      </c>
    </row>
    <row r="11" spans="3:17" x14ac:dyDescent="0.3">
      <c r="C11" s="102" t="s">
        <v>9</v>
      </c>
      <c r="D11" s="18">
        <v>9</v>
      </c>
      <c r="E11" s="5"/>
      <c r="F11" s="18">
        <v>2034</v>
      </c>
      <c r="G11" s="5"/>
      <c r="H11" s="18" t="s">
        <v>87</v>
      </c>
      <c r="I11" s="37" t="s">
        <v>124</v>
      </c>
      <c r="J11" s="74">
        <v>1.4583333333333333</v>
      </c>
      <c r="K11" s="25">
        <v>6</v>
      </c>
      <c r="L11" s="97">
        <f t="shared" si="0"/>
        <v>5.833333333333333</v>
      </c>
      <c r="M11" s="18" t="s">
        <v>71</v>
      </c>
      <c r="N11" s="18"/>
      <c r="O11" s="5"/>
      <c r="P11" s="35">
        <v>0.375</v>
      </c>
      <c r="Q11" s="35">
        <v>0.41666666666666902</v>
      </c>
    </row>
    <row r="12" spans="3:17" x14ac:dyDescent="0.3">
      <c r="C12" s="102" t="s">
        <v>10</v>
      </c>
      <c r="D12" s="18">
        <v>10</v>
      </c>
      <c r="E12" s="5"/>
      <c r="F12" s="18">
        <v>2035</v>
      </c>
      <c r="G12" s="5"/>
      <c r="H12" s="18" t="s">
        <v>87</v>
      </c>
      <c r="I12" s="37" t="s">
        <v>125</v>
      </c>
      <c r="J12" s="74">
        <v>1.4583333333333333</v>
      </c>
      <c r="K12" s="25">
        <v>6</v>
      </c>
      <c r="L12" s="97">
        <f t="shared" si="0"/>
        <v>5.833333333333333</v>
      </c>
      <c r="M12" s="18" t="s">
        <v>72</v>
      </c>
      <c r="N12" s="18"/>
      <c r="O12" s="5"/>
      <c r="P12" s="35">
        <v>0.38541666666666602</v>
      </c>
      <c r="Q12" s="35">
        <v>0.42708333333333598</v>
      </c>
    </row>
    <row r="13" spans="3:17" x14ac:dyDescent="0.3">
      <c r="C13" s="102" t="s">
        <v>11</v>
      </c>
      <c r="D13" s="18">
        <v>11</v>
      </c>
      <c r="E13" s="5"/>
      <c r="F13" s="18">
        <v>2036</v>
      </c>
      <c r="G13" s="5"/>
      <c r="H13" s="18" t="s">
        <v>87</v>
      </c>
      <c r="I13" s="37" t="s">
        <v>126</v>
      </c>
      <c r="J13" s="74">
        <v>1.4583333333333333</v>
      </c>
      <c r="K13" s="25">
        <v>6</v>
      </c>
      <c r="L13" s="97">
        <f t="shared" si="0"/>
        <v>5.833333333333333</v>
      </c>
      <c r="M13" s="18" t="s">
        <v>73</v>
      </c>
      <c r="N13" s="18"/>
      <c r="O13" s="5"/>
      <c r="P13" s="35">
        <v>0.39583333333333298</v>
      </c>
      <c r="Q13" s="35">
        <v>0.437500000000003</v>
      </c>
    </row>
    <row r="14" spans="3:17" x14ac:dyDescent="0.3">
      <c r="C14" s="102" t="s">
        <v>12</v>
      </c>
      <c r="D14" s="18">
        <v>12</v>
      </c>
      <c r="E14" s="5"/>
      <c r="F14" s="18">
        <v>2037</v>
      </c>
      <c r="G14" s="5"/>
      <c r="H14" s="5"/>
      <c r="I14" s="5"/>
      <c r="J14" s="5"/>
      <c r="K14" s="5"/>
      <c r="L14" s="5"/>
      <c r="M14" s="5"/>
      <c r="N14" s="5"/>
      <c r="O14" s="5"/>
      <c r="P14" s="35">
        <v>0.40625</v>
      </c>
      <c r="Q14" s="35">
        <v>0.44791666666667002</v>
      </c>
    </row>
    <row r="15" spans="3:17" x14ac:dyDescent="0.3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35">
        <v>0.41666666666666702</v>
      </c>
      <c r="Q15" s="35">
        <v>0.45833333333333698</v>
      </c>
    </row>
    <row r="16" spans="3:17" x14ac:dyDescent="0.3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35">
        <v>0.42708333333333298</v>
      </c>
      <c r="Q16" s="35">
        <v>0.468750000000004</v>
      </c>
    </row>
    <row r="17" spans="3:17" ht="28.8" x14ac:dyDescent="0.3">
      <c r="C17" s="9" t="s">
        <v>20</v>
      </c>
      <c r="D17" s="9" t="s">
        <v>37</v>
      </c>
      <c r="E17" s="10" t="s">
        <v>53</v>
      </c>
      <c r="F17" s="5"/>
      <c r="G17" s="5"/>
      <c r="H17" s="5"/>
      <c r="I17" s="23" t="s">
        <v>57</v>
      </c>
      <c r="J17" s="23" t="s">
        <v>60</v>
      </c>
      <c r="K17" s="5"/>
      <c r="L17" s="23" t="s">
        <v>78</v>
      </c>
      <c r="M17" s="18"/>
      <c r="N17" s="5"/>
      <c r="O17" s="5"/>
      <c r="P17" s="35">
        <v>0.4375</v>
      </c>
      <c r="Q17" s="35">
        <v>0.47916666666667102</v>
      </c>
    </row>
    <row r="18" spans="3:17" ht="28.8" x14ac:dyDescent="0.3">
      <c r="C18" s="15" t="s">
        <v>21</v>
      </c>
      <c r="D18" s="15" t="s">
        <v>38</v>
      </c>
      <c r="E18" s="25">
        <f>VLOOKUP(Février!$B$4,Sources!$I$2:$L$13,4,FALSE)</f>
        <v>6.5</v>
      </c>
      <c r="F18" s="5"/>
      <c r="G18" s="5"/>
      <c r="H18" s="5"/>
      <c r="I18" s="19" t="s">
        <v>58</v>
      </c>
      <c r="J18" s="18">
        <v>1</v>
      </c>
      <c r="K18" s="5"/>
      <c r="L18" s="5"/>
      <c r="M18" s="32"/>
      <c r="N18" s="5"/>
      <c r="O18" s="5"/>
      <c r="P18" s="35">
        <v>0.44791666666666602</v>
      </c>
      <c r="Q18" s="35">
        <v>0.48958333333333798</v>
      </c>
    </row>
    <row r="19" spans="3:17" ht="28.8" x14ac:dyDescent="0.3">
      <c r="C19" s="15" t="s">
        <v>22</v>
      </c>
      <c r="D19" s="15" t="s">
        <v>39</v>
      </c>
      <c r="E19" s="25">
        <f>-1*VLOOKUP(Février!$B$4, Sources!$I$2:$L$13, 4, FALSE)</f>
        <v>-6.5</v>
      </c>
      <c r="F19" s="5"/>
      <c r="G19" s="5"/>
      <c r="H19" s="5"/>
      <c r="I19" s="19" t="s">
        <v>59</v>
      </c>
      <c r="J19" s="18">
        <v>2</v>
      </c>
      <c r="K19" s="5"/>
      <c r="L19" s="5"/>
      <c r="M19" s="5"/>
      <c r="N19" s="5"/>
      <c r="O19" s="5"/>
      <c r="P19" s="35">
        <v>0.45833333333333298</v>
      </c>
      <c r="Q19" s="35">
        <v>0.500000000000005</v>
      </c>
    </row>
    <row r="20" spans="3:17" x14ac:dyDescent="0.3">
      <c r="C20" s="15" t="s">
        <v>23</v>
      </c>
      <c r="D20" s="15" t="s">
        <v>40</v>
      </c>
      <c r="E20" s="25">
        <f>VLOOKUP(Février!$B$4,Sources!$I$2:$L$13,4,FALSE)</f>
        <v>6.5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35">
        <v>0.46875</v>
      </c>
      <c r="Q20" s="35">
        <v>0.51041666666667196</v>
      </c>
    </row>
    <row r="21" spans="3:17" x14ac:dyDescent="0.3">
      <c r="C21" s="15" t="s">
        <v>24</v>
      </c>
      <c r="D21" s="15" t="s">
        <v>41</v>
      </c>
      <c r="E21" s="25">
        <f>VLOOKUP(Février!$B$4,Sources!$I$2:$L$13,4,FALSE)</f>
        <v>6.5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35">
        <v>0.47916666666666602</v>
      </c>
      <c r="Q21" s="35">
        <v>0.51388888888888884</v>
      </c>
    </row>
    <row r="22" spans="3:17" x14ac:dyDescent="0.3">
      <c r="C22" s="15" t="s">
        <v>25</v>
      </c>
      <c r="D22" s="15" t="s">
        <v>42</v>
      </c>
      <c r="E22" s="2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35">
        <v>0.48958333333333298</v>
      </c>
      <c r="Q22" s="35">
        <v>0.52083333333333903</v>
      </c>
    </row>
    <row r="23" spans="3:17" x14ac:dyDescent="0.3">
      <c r="C23" s="15" t="s">
        <v>26</v>
      </c>
      <c r="D23" s="15" t="s">
        <v>43</v>
      </c>
      <c r="E23" s="25">
        <f>VLOOKUP(Février!$B$4,Sources!$I$2:$L$13,4,FALSE)</f>
        <v>6.5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35">
        <v>0.5</v>
      </c>
      <c r="Q23" s="35">
        <v>0.531250000000006</v>
      </c>
    </row>
    <row r="24" spans="3:17" x14ac:dyDescent="0.3">
      <c r="C24" s="15" t="s">
        <v>27</v>
      </c>
      <c r="D24" s="15" t="s">
        <v>44</v>
      </c>
      <c r="E24" s="25">
        <v>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35">
        <v>0.51041666666666596</v>
      </c>
      <c r="Q24" s="35">
        <v>0.54166666666667296</v>
      </c>
    </row>
    <row r="25" spans="3:17" x14ac:dyDescent="0.3">
      <c r="C25" s="15" t="s">
        <v>28</v>
      </c>
      <c r="D25" s="15" t="s">
        <v>45</v>
      </c>
      <c r="E25" s="25">
        <v>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35">
        <v>0.52083333333333304</v>
      </c>
      <c r="Q25" s="35">
        <v>0.55208333333334003</v>
      </c>
    </row>
    <row r="26" spans="3:17" x14ac:dyDescent="0.3">
      <c r="C26" s="15" t="s">
        <v>29</v>
      </c>
      <c r="D26" s="15" t="s">
        <v>46</v>
      </c>
      <c r="E26" s="25">
        <v>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35">
        <v>0.531249999999999</v>
      </c>
      <c r="Q26" s="35">
        <v>0.56250000000000699</v>
      </c>
    </row>
    <row r="27" spans="3:17" x14ac:dyDescent="0.3">
      <c r="C27" s="15" t="s">
        <v>47</v>
      </c>
      <c r="D27" s="15">
        <v>1</v>
      </c>
      <c r="E27" s="28"/>
      <c r="F27" s="5"/>
      <c r="G27" s="5"/>
      <c r="H27" s="5"/>
      <c r="I27" s="5"/>
      <c r="J27" s="5"/>
      <c r="K27" s="5"/>
      <c r="L27" s="5"/>
      <c r="M27" s="5"/>
      <c r="N27" s="5"/>
      <c r="O27" s="5"/>
      <c r="P27" s="35">
        <v>0.54166666666666596</v>
      </c>
      <c r="Q27" s="35">
        <v>0.57291666666667396</v>
      </c>
    </row>
    <row r="28" spans="3:17" x14ac:dyDescent="0.3">
      <c r="C28" s="15" t="s">
        <v>48</v>
      </c>
      <c r="D28" s="15">
        <v>2</v>
      </c>
      <c r="E28" s="28"/>
      <c r="F28" s="5"/>
      <c r="G28" s="5"/>
      <c r="H28" s="5"/>
      <c r="I28" s="5"/>
      <c r="J28" s="5"/>
      <c r="K28" s="5"/>
      <c r="L28" s="5"/>
      <c r="M28" s="5"/>
      <c r="N28" s="5"/>
      <c r="O28" s="5"/>
      <c r="P28" s="35">
        <v>0.55208333333333304</v>
      </c>
      <c r="Q28" s="35">
        <v>0.58333333333334103</v>
      </c>
    </row>
    <row r="29" spans="3:17" x14ac:dyDescent="0.3">
      <c r="C29" s="15" t="s">
        <v>49</v>
      </c>
      <c r="D29" s="15">
        <v>3</v>
      </c>
      <c r="E29" s="28"/>
      <c r="F29" s="5"/>
      <c r="G29" s="5"/>
      <c r="H29" s="5"/>
      <c r="I29" s="5"/>
      <c r="J29" s="5"/>
      <c r="K29" s="5"/>
      <c r="L29" s="5"/>
      <c r="M29" s="5"/>
      <c r="N29" s="5"/>
      <c r="O29" s="5"/>
      <c r="P29" s="35">
        <v>0.562499999999999</v>
      </c>
      <c r="Q29" s="35">
        <v>0.59375000000000799</v>
      </c>
    </row>
    <row r="30" spans="3:17" x14ac:dyDescent="0.3">
      <c r="C30" s="15" t="s">
        <v>50</v>
      </c>
      <c r="D30" s="15">
        <v>4</v>
      </c>
      <c r="E30" s="28"/>
      <c r="F30" s="5"/>
      <c r="G30" s="5"/>
      <c r="H30" s="5"/>
      <c r="I30" s="5"/>
      <c r="J30" s="5"/>
      <c r="K30" s="5"/>
      <c r="L30" s="5"/>
      <c r="M30" s="5"/>
      <c r="N30" s="5"/>
      <c r="O30" s="5"/>
      <c r="P30" s="35">
        <v>0.57291666666666596</v>
      </c>
      <c r="Q30" s="35">
        <v>0.60416666666667496</v>
      </c>
    </row>
    <row r="31" spans="3:17" x14ac:dyDescent="0.3">
      <c r="C31" s="15" t="s">
        <v>51</v>
      </c>
      <c r="D31" s="15">
        <v>5</v>
      </c>
      <c r="E31" s="28"/>
      <c r="F31" s="5"/>
      <c r="G31" s="5"/>
      <c r="H31" s="5"/>
      <c r="I31" s="5"/>
      <c r="J31" s="5"/>
      <c r="K31" s="5"/>
      <c r="L31" s="5"/>
      <c r="M31" s="5"/>
      <c r="N31" s="5"/>
      <c r="O31" s="5"/>
      <c r="P31" s="35">
        <v>0.58333333333333304</v>
      </c>
      <c r="Q31" s="35">
        <v>0.61458333333334203</v>
      </c>
    </row>
    <row r="32" spans="3:17" x14ac:dyDescent="0.3">
      <c r="C32" s="27" t="s">
        <v>52</v>
      </c>
      <c r="D32" s="27">
        <v>6</v>
      </c>
      <c r="E32" s="29"/>
      <c r="F32" s="5"/>
      <c r="G32" s="5"/>
      <c r="H32" s="5"/>
      <c r="I32" s="5"/>
      <c r="J32" s="5"/>
      <c r="K32" s="5"/>
      <c r="L32" s="5"/>
      <c r="M32" s="5"/>
      <c r="N32" s="5"/>
      <c r="O32" s="5"/>
      <c r="P32" s="35">
        <v>0.593749999999999</v>
      </c>
      <c r="Q32" s="35">
        <v>0.62500000000000999</v>
      </c>
    </row>
    <row r="33" spans="3:17" x14ac:dyDescent="0.3">
      <c r="C33" s="19" t="s">
        <v>75</v>
      </c>
      <c r="D33" s="18" t="s">
        <v>96</v>
      </c>
      <c r="E33" s="18">
        <v>0.15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35">
        <v>0.60416666666666596</v>
      </c>
      <c r="Q33" s="35">
        <v>0.63541666666667695</v>
      </c>
    </row>
    <row r="34" spans="3:17" x14ac:dyDescent="0.3">
      <c r="C34" s="19" t="s">
        <v>95</v>
      </c>
      <c r="D34" s="18" t="s">
        <v>97</v>
      </c>
      <c r="E34" s="18">
        <v>0.15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35">
        <v>0.61458333333333304</v>
      </c>
      <c r="Q34" s="35">
        <v>0.64583333333334403</v>
      </c>
    </row>
    <row r="35" spans="3:17" x14ac:dyDescent="0.3">
      <c r="C35" s="19" t="s">
        <v>76</v>
      </c>
      <c r="D35" s="18" t="s">
        <v>77</v>
      </c>
      <c r="E35" s="18">
        <v>0.15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35">
        <v>0.624999999999999</v>
      </c>
      <c r="Q35" s="35">
        <v>0.65625000000001099</v>
      </c>
    </row>
    <row r="36" spans="3:17" x14ac:dyDescent="0.3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35">
        <v>0.63541666666666596</v>
      </c>
      <c r="Q36" s="35">
        <v>0.66666666666667795</v>
      </c>
    </row>
    <row r="37" spans="3:17" x14ac:dyDescent="0.3">
      <c r="F37" s="5"/>
      <c r="G37" s="5"/>
      <c r="H37" s="5"/>
      <c r="I37" s="5"/>
      <c r="J37" s="5"/>
      <c r="K37" s="5"/>
      <c r="L37" s="5"/>
      <c r="M37" s="5"/>
      <c r="N37" s="5"/>
      <c r="O37" s="5"/>
      <c r="P37" s="35">
        <v>0.64583333333333204</v>
      </c>
      <c r="Q37" s="35">
        <v>0.67708333333334503</v>
      </c>
    </row>
    <row r="38" spans="3:17" x14ac:dyDescent="0.3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35">
        <v>0.656249999999999</v>
      </c>
      <c r="Q38" s="35">
        <v>0.68750000000001199</v>
      </c>
    </row>
    <row r="39" spans="3:17" x14ac:dyDescent="0.3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5">
        <v>0.66666666666666596</v>
      </c>
      <c r="Q39" s="35">
        <v>0.69791666666667895</v>
      </c>
    </row>
    <row r="40" spans="3:17" x14ac:dyDescent="0.3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5">
        <v>0.67708333333333204</v>
      </c>
      <c r="Q40" s="35">
        <v>0.70833333333334603</v>
      </c>
    </row>
    <row r="41" spans="3:17" x14ac:dyDescent="0.3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5">
        <v>0.687499999999999</v>
      </c>
      <c r="Q41" s="35">
        <v>0.71875000000001299</v>
      </c>
    </row>
    <row r="42" spans="3:17" x14ac:dyDescent="0.3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5">
        <v>0.69791666666666596</v>
      </c>
      <c r="Q42" s="35">
        <v>0.72916666666667995</v>
      </c>
    </row>
    <row r="43" spans="3:17" x14ac:dyDescent="0.3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35">
        <v>0.70833333333333204</v>
      </c>
      <c r="Q43" s="35">
        <v>0.73958333333334703</v>
      </c>
    </row>
    <row r="44" spans="3:17" x14ac:dyDescent="0.3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35">
        <v>0.718749999999999</v>
      </c>
      <c r="Q44" s="35">
        <v>0.75000000000001399</v>
      </c>
    </row>
    <row r="45" spans="3:17" x14ac:dyDescent="0.3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5">
        <v>0.72916666666666496</v>
      </c>
      <c r="Q45" s="35">
        <v>0.79166666666668095</v>
      </c>
    </row>
    <row r="46" spans="3:17" x14ac:dyDescent="0.3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5">
        <v>0.73958333333333204</v>
      </c>
      <c r="Q46" s="35"/>
    </row>
    <row r="47" spans="3:17" x14ac:dyDescent="0.3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>
        <v>0.749999999999999</v>
      </c>
      <c r="Q47" s="35"/>
    </row>
    <row r="48" spans="3:17" x14ac:dyDescent="0.3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5">
        <v>0.76041666666666496</v>
      </c>
      <c r="Q48" s="35"/>
    </row>
    <row r="49" spans="3:17" x14ac:dyDescent="0.3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35">
        <v>0.77083333333333204</v>
      </c>
      <c r="Q49" s="35"/>
    </row>
    <row r="50" spans="3:17" x14ac:dyDescent="0.3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5">
        <v>0.781249999999999</v>
      </c>
      <c r="Q50" s="35"/>
    </row>
    <row r="51" spans="3:17" x14ac:dyDescent="0.3">
      <c r="P51" s="35">
        <v>0.79166666666666496</v>
      </c>
      <c r="Q51" s="35"/>
    </row>
    <row r="52" spans="3:17" x14ac:dyDescent="0.3">
      <c r="P52" s="35">
        <v>0.80208333333333204</v>
      </c>
    </row>
    <row r="53" spans="3:17" x14ac:dyDescent="0.3">
      <c r="P53" s="35">
        <v>0.812499999999998</v>
      </c>
    </row>
    <row r="54" spans="3:17" x14ac:dyDescent="0.3">
      <c r="P54" s="35">
        <v>0.82291666666666496</v>
      </c>
    </row>
    <row r="55" spans="3:17" x14ac:dyDescent="0.3">
      <c r="P55" s="35">
        <v>0.83333333333333204</v>
      </c>
    </row>
    <row r="56" spans="3:17" x14ac:dyDescent="0.3">
      <c r="P56" s="35">
        <v>0.843749999999998</v>
      </c>
    </row>
    <row r="57" spans="3:17" x14ac:dyDescent="0.3">
      <c r="P57" s="35">
        <v>0.85416666666666496</v>
      </c>
    </row>
    <row r="58" spans="3:17" x14ac:dyDescent="0.3">
      <c r="P58" s="35">
        <v>0.86458333333333204</v>
      </c>
    </row>
    <row r="59" spans="3:17" x14ac:dyDescent="0.3">
      <c r="P59" s="35">
        <v>0.874999999999998</v>
      </c>
    </row>
    <row r="60" spans="3:17" x14ac:dyDescent="0.3">
      <c r="P60" s="35">
        <v>0.88541666666666496</v>
      </c>
    </row>
    <row r="61" spans="3:17" x14ac:dyDescent="0.3">
      <c r="P61" s="35">
        <v>0.89583333333333204</v>
      </c>
    </row>
    <row r="62" spans="3:17" x14ac:dyDescent="0.3">
      <c r="P62" s="35">
        <v>0.906249999999998</v>
      </c>
    </row>
    <row r="63" spans="3:17" x14ac:dyDescent="0.3">
      <c r="P63" s="35">
        <v>0.91666666666666496</v>
      </c>
    </row>
    <row r="64" spans="3:17" x14ac:dyDescent="0.3">
      <c r="P64" s="35">
        <v>0.92708333333333104</v>
      </c>
    </row>
    <row r="65" spans="16:16" x14ac:dyDescent="0.3">
      <c r="P65" s="35">
        <v>0.937499999999998</v>
      </c>
    </row>
    <row r="66" spans="16:16" x14ac:dyDescent="0.3">
      <c r="P66" s="35">
        <v>0.94791666666666496</v>
      </c>
    </row>
    <row r="67" spans="16:16" x14ac:dyDescent="0.3">
      <c r="P67" s="35">
        <v>0.95833333333333104</v>
      </c>
    </row>
    <row r="68" spans="16:16" x14ac:dyDescent="0.3">
      <c r="P68" s="35">
        <v>0.968749999999998</v>
      </c>
    </row>
    <row r="69" spans="16:16" x14ac:dyDescent="0.3">
      <c r="P69" s="35">
        <v>0.97916666666666496</v>
      </c>
    </row>
    <row r="70" spans="16:16" x14ac:dyDescent="0.3">
      <c r="P70" s="35">
        <v>0.98958333333333104</v>
      </c>
    </row>
    <row r="71" spans="16:16" x14ac:dyDescent="0.3">
      <c r="P71" s="35">
        <v>0.999999999999998</v>
      </c>
    </row>
    <row r="72" spans="16:16" x14ac:dyDescent="0.3">
      <c r="P72" s="35">
        <v>1.0104166666666601</v>
      </c>
    </row>
    <row r="73" spans="16:16" x14ac:dyDescent="0.3">
      <c r="P73" s="35">
        <v>1.0208333333333299</v>
      </c>
    </row>
    <row r="74" spans="16:16" x14ac:dyDescent="0.3">
      <c r="P74" s="35">
        <v>1.03125</v>
      </c>
    </row>
    <row r="75" spans="16:16" x14ac:dyDescent="0.3">
      <c r="P75" s="35">
        <v>1.0416666666666601</v>
      </c>
    </row>
    <row r="76" spans="16:16" x14ac:dyDescent="0.3">
      <c r="P76" s="35">
        <v>1.0520833333333299</v>
      </c>
    </row>
    <row r="77" spans="16:16" x14ac:dyDescent="0.3">
      <c r="P77" s="35">
        <v>1.0625</v>
      </c>
    </row>
    <row r="78" spans="16:16" x14ac:dyDescent="0.3">
      <c r="P78" s="35">
        <v>1.0729166666666601</v>
      </c>
    </row>
    <row r="79" spans="16:16" x14ac:dyDescent="0.3">
      <c r="P79" s="35">
        <v>1.0833333333333299</v>
      </c>
    </row>
    <row r="80" spans="16:16" x14ac:dyDescent="0.3">
      <c r="P80" s="35">
        <v>1.09375</v>
      </c>
    </row>
    <row r="81" spans="16:16" x14ac:dyDescent="0.3">
      <c r="P81" s="35">
        <v>1.1041666666666601</v>
      </c>
    </row>
    <row r="82" spans="16:16" x14ac:dyDescent="0.3">
      <c r="P82" s="35">
        <v>1.1145833333333299</v>
      </c>
    </row>
    <row r="83" spans="16:16" x14ac:dyDescent="0.3">
      <c r="P83" s="35">
        <v>1.125</v>
      </c>
    </row>
    <row r="84" spans="16:16" x14ac:dyDescent="0.3">
      <c r="P84" s="35">
        <v>1.1354166666666601</v>
      </c>
    </row>
    <row r="85" spans="16:16" x14ac:dyDescent="0.3">
      <c r="P85" s="35">
        <v>1.1458333333333299</v>
      </c>
    </row>
    <row r="86" spans="16:16" x14ac:dyDescent="0.3">
      <c r="P86" s="35">
        <v>1.15625</v>
      </c>
    </row>
    <row r="87" spans="16:16" x14ac:dyDescent="0.3">
      <c r="P87" s="35">
        <v>1.1666666666666601</v>
      </c>
    </row>
    <row r="88" spans="16:16" x14ac:dyDescent="0.3">
      <c r="P88" s="35">
        <v>1.1770833333333299</v>
      </c>
    </row>
    <row r="89" spans="16:16" x14ac:dyDescent="0.3">
      <c r="P89" s="35">
        <v>1.1875</v>
      </c>
    </row>
    <row r="90" spans="16:16" x14ac:dyDescent="0.3">
      <c r="P90" s="35">
        <v>1.1979166666666601</v>
      </c>
    </row>
    <row r="91" spans="16:16" x14ac:dyDescent="0.3">
      <c r="P91" s="35">
        <v>1.2083333333333299</v>
      </c>
    </row>
    <row r="92" spans="16:16" x14ac:dyDescent="0.3">
      <c r="P92" s="35">
        <v>1.21875</v>
      </c>
    </row>
    <row r="93" spans="16:16" x14ac:dyDescent="0.3">
      <c r="P93" s="35">
        <v>1.2291666666666601</v>
      </c>
    </row>
    <row r="94" spans="16:16" x14ac:dyDescent="0.3">
      <c r="P94" s="35">
        <v>1.2395833333333299</v>
      </c>
    </row>
    <row r="95" spans="16:16" x14ac:dyDescent="0.3">
      <c r="P95" s="35">
        <v>1.25</v>
      </c>
    </row>
    <row r="96" spans="16:16" x14ac:dyDescent="0.3">
      <c r="P96" s="35">
        <v>1.2604166666666601</v>
      </c>
    </row>
  </sheetData>
  <phoneticPr fontId="2" type="noConversion"/>
  <hyperlinks>
    <hyperlink ref="I3" r:id="rId1" display="Thibaut" xr:uid="{A869D38D-8445-4393-B561-C5C3165617DC}"/>
    <hyperlink ref="I4:I13" r:id="rId2" display="Thibaut" xr:uid="{DEB7AC00-62CA-4AE8-B11F-F77864F6E62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Consignes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Décembre</vt:lpstr>
      <vt:lpstr>Suivi kilometrique</vt:lpstr>
      <vt:lpstr>Recap du mois 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BLANCHOUIN</dc:creator>
  <cp:lastModifiedBy>Alexandre BLANCHOUIN</cp:lastModifiedBy>
  <cp:lastPrinted>2026-03-04T10:01:25Z</cp:lastPrinted>
  <dcterms:created xsi:type="dcterms:W3CDTF">2026-01-26T10:17:13Z</dcterms:created>
  <dcterms:modified xsi:type="dcterms:W3CDTF">2026-03-17T14:05:33Z</dcterms:modified>
</cp:coreProperties>
</file>