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🇩🇪1" sheetId="1" r:id="rId4"/>
    <sheet state="visible" name="🇩🇪2" sheetId="2" r:id="rId5"/>
    <sheet state="visible" name="A copier" sheetId="3" r:id="rId6"/>
    <sheet state="visible" name="🇫🇷1" sheetId="4" r:id="rId7"/>
    <sheet state="visible" name="🇫🇷2" sheetId="5" r:id="rId8"/>
    <sheet state="visible" name="🏴󠁧󠁢󠁥󠁮󠁧󠁿1" sheetId="6" r:id="rId9"/>
    <sheet state="visible" name="🏴󠁧󠁢󠁥󠁮󠁧󠁿2" sheetId="7" r:id="rId10"/>
    <sheet state="visible" name="🇪🇸1" sheetId="8" r:id="rId11"/>
    <sheet state="visible" name="🇮🇹1" sheetId="9" r:id="rId12"/>
    <sheet state="visible" name="🇵🇹" sheetId="10" r:id="rId13"/>
    <sheet state="visible" name="🇹🇷" sheetId="11" r:id="rId14"/>
    <sheet state="visible" name="🇧🇪" sheetId="12" r:id="rId15"/>
    <sheet state="visible" name="🇩🇰" sheetId="13" r:id="rId16"/>
    <sheet state="visible" name="🇸🇪" sheetId="14" r:id="rId17"/>
  </sheets>
  <definedNames/>
  <calcPr/>
</workbook>
</file>

<file path=xl/sharedStrings.xml><?xml version="1.0" encoding="utf-8"?>
<sst xmlns="http://schemas.openxmlformats.org/spreadsheetml/2006/main" count="21271" uniqueCount="309">
  <si>
    <t>Domicile</t>
  </si>
  <si>
    <t>Alerte</t>
  </si>
  <si>
    <t>Augsburg</t>
  </si>
  <si>
    <t>Handicap</t>
  </si>
  <si>
    <t>1 sans</t>
  </si>
  <si>
    <t>Victoires</t>
  </si>
  <si>
    <t>2 sans</t>
  </si>
  <si>
    <t>Bayern Munich</t>
  </si>
  <si>
    <t>Cologne</t>
  </si>
  <si>
    <t>Dortmund</t>
  </si>
  <si>
    <t>3 sans</t>
  </si>
  <si>
    <t>Francfort</t>
  </si>
  <si>
    <t>Fribourg</t>
  </si>
  <si>
    <t>Hambourg</t>
  </si>
  <si>
    <t>Heidenheim</t>
  </si>
  <si>
    <t>Hoffenheim</t>
  </si>
  <si>
    <t>Leipzig</t>
  </si>
  <si>
    <t>Leverkusen</t>
  </si>
  <si>
    <t>Mayence</t>
  </si>
  <si>
    <t>5 sans</t>
  </si>
  <si>
    <t>Monchengladb</t>
  </si>
  <si>
    <t>St Pauli</t>
  </si>
  <si>
    <t>Stuttgart</t>
  </si>
  <si>
    <t>Union Berlin</t>
  </si>
  <si>
    <t>Werder</t>
  </si>
  <si>
    <t>Wolfsburg</t>
  </si>
  <si>
    <t>Extérieur</t>
  </si>
  <si>
    <t>6 sans</t>
  </si>
  <si>
    <t>4 sans</t>
  </si>
  <si>
    <t>Global</t>
  </si>
  <si>
    <t>4-5 S</t>
  </si>
  <si>
    <t>Résultat 1</t>
  </si>
  <si>
    <r>
      <rPr>
        <rFont val="Arial"/>
        <b/>
        <color theme="1"/>
        <sz val="12.0"/>
      </rPr>
      <t xml:space="preserve">Handicap critères : </t>
    </r>
    <r>
      <rPr>
        <rFont val="Arial"/>
        <color theme="1"/>
        <sz val="12.0"/>
      </rPr>
      <t xml:space="preserve">
- Equipe à domicile
- Equipe non outsider</t>
    </r>
  </si>
  <si>
    <t>Résultats</t>
  </si>
  <si>
    <t>Sans V</t>
  </si>
  <si>
    <t>Consécutifs</t>
  </si>
  <si>
    <t>DD</t>
  </si>
  <si>
    <t>D</t>
  </si>
  <si>
    <t>N</t>
  </si>
  <si>
    <t>V</t>
  </si>
  <si>
    <t>VVVVVV</t>
  </si>
  <si>
    <t>VV</t>
  </si>
  <si>
    <t>DDD</t>
  </si>
  <si>
    <t>VVV</t>
  </si>
  <si>
    <t>DDDDDD</t>
  </si>
  <si>
    <t>Bielefeld</t>
  </si>
  <si>
    <t>Bochum</t>
  </si>
  <si>
    <t>Braunschweig</t>
  </si>
  <si>
    <t>Darmstadt</t>
  </si>
  <si>
    <t>Dusseldorf</t>
  </si>
  <si>
    <t>Dynamo Dresde</t>
  </si>
  <si>
    <t>Elversberg</t>
  </si>
  <si>
    <t>Greuther Furth</t>
  </si>
  <si>
    <t>Hanovre</t>
  </si>
  <si>
    <t>Hertha Berlin</t>
  </si>
  <si>
    <t>Kaiserslautern</t>
  </si>
  <si>
    <t>NN</t>
  </si>
  <si>
    <t>Karlsruhe</t>
  </si>
  <si>
    <t>Kiel</t>
  </si>
  <si>
    <t>Magdebourg</t>
  </si>
  <si>
    <t>Munster</t>
  </si>
  <si>
    <t>Nuremberg</t>
  </si>
  <si>
    <t>Paderborn</t>
  </si>
  <si>
    <t>VVVVV</t>
  </si>
  <si>
    <t>Schalke</t>
  </si>
  <si>
    <t>VVVV</t>
  </si>
  <si>
    <t>BTTS</t>
  </si>
  <si>
    <t>Over 2.5</t>
  </si>
  <si>
    <t>Under 2.5</t>
  </si>
  <si>
    <t>No 1,5</t>
  </si>
  <si>
    <t>Over 3,5</t>
  </si>
  <si>
    <t>Marque 2</t>
  </si>
  <si>
    <t>V conséc</t>
  </si>
  <si>
    <t>E𝑥térieur</t>
  </si>
  <si>
    <r>
      <rPr>
        <rFont val="Arial"/>
        <b/>
        <color theme="1"/>
        <sz val="12.0"/>
      </rPr>
      <t xml:space="preserve">Handicap critères : </t>
    </r>
    <r>
      <rPr>
        <rFont val="Arial"/>
        <color theme="1"/>
        <sz val="12.0"/>
      </rPr>
      <t xml:space="preserve">
- Equipe à domicile
- Equipe non outsider</t>
    </r>
  </si>
  <si>
    <t>AIK</t>
  </si>
  <si>
    <t>Brommapojk</t>
  </si>
  <si>
    <t>Degerfors</t>
  </si>
  <si>
    <t>Djurgardens</t>
  </si>
  <si>
    <t>Elfsborg</t>
  </si>
  <si>
    <t>GAIS</t>
  </si>
  <si>
    <t>Goteborg</t>
  </si>
  <si>
    <t>Hacken</t>
  </si>
  <si>
    <t>Halmstad</t>
  </si>
  <si>
    <t>Hammarby</t>
  </si>
  <si>
    <t>Malmo</t>
  </si>
  <si>
    <t>Mjallby</t>
  </si>
  <si>
    <t>Norrkoping</t>
  </si>
  <si>
    <t>Oster</t>
  </si>
  <si>
    <t>Sirius</t>
  </si>
  <si>
    <t>Varnamo</t>
  </si>
  <si>
    <r>
      <rPr>
        <rFont val="Arial"/>
        <b/>
        <color theme="1"/>
        <sz val="12.0"/>
      </rPr>
      <t xml:space="preserve">Handicap critères : </t>
    </r>
    <r>
      <rPr>
        <rFont val="Arial"/>
        <color theme="1"/>
        <sz val="12.0"/>
      </rPr>
      <t xml:space="preserve">
- Equipe à domicile
- Equipe non outsider</t>
    </r>
  </si>
  <si>
    <t>% de O</t>
  </si>
  <si>
    <t>% de X</t>
  </si>
  <si>
    <t>Scores</t>
  </si>
  <si>
    <t>Pronos</t>
  </si>
  <si>
    <t>Angers</t>
  </si>
  <si>
    <t>X</t>
  </si>
  <si>
    <t>O</t>
  </si>
  <si>
    <t>Auxerre</t>
  </si>
  <si>
    <t>Brest</t>
  </si>
  <si>
    <t>Le Havre</t>
  </si>
  <si>
    <t>Lens</t>
  </si>
  <si>
    <t>Lille</t>
  </si>
  <si>
    <t>Lorient</t>
  </si>
  <si>
    <t>Lyon</t>
  </si>
  <si>
    <t>Marseille</t>
  </si>
  <si>
    <t>Metz</t>
  </si>
  <si>
    <t>Monaco</t>
  </si>
  <si>
    <t>Nantes</t>
  </si>
  <si>
    <t>Nice</t>
  </si>
  <si>
    <t>Paris FC</t>
  </si>
  <si>
    <t>PSG</t>
  </si>
  <si>
    <t>Rennes</t>
  </si>
  <si>
    <t>Strasbourg</t>
  </si>
  <si>
    <t>Toulouse</t>
  </si>
  <si>
    <t>Au𝑥erre</t>
  </si>
  <si>
    <t>Consécutif</t>
  </si>
  <si>
    <r>
      <rPr>
        <rFont val="Arial"/>
        <color theme="1"/>
      </rPr>
      <t>Lorient</t>
    </r>
    <r>
      <rPr>
        <rFont val="Arial"/>
        <b/>
        <color theme="1"/>
      </rPr>
      <t xml:space="preserve"> (L2)</t>
    </r>
  </si>
  <si>
    <r>
      <rPr>
        <rFont val="Arial"/>
        <color theme="1"/>
      </rPr>
      <t xml:space="preserve">Metz </t>
    </r>
    <r>
      <rPr>
        <rFont val="Arial"/>
        <b/>
        <color theme="1"/>
      </rPr>
      <t>(L2)</t>
    </r>
  </si>
  <si>
    <t xml:space="preserve">Paris FC </t>
  </si>
  <si>
    <t>Strasb</t>
  </si>
  <si>
    <r>
      <rPr>
        <rFont val="Arial"/>
        <color theme="1"/>
        <sz val="9.0"/>
      </rPr>
      <t xml:space="preserve">Attention, mettre les victoires
extérieures au format 
victoire domicile. Exemple :
Si Angers gagne 0-1 
</t>
    </r>
    <r>
      <rPr>
        <rFont val="Arial"/>
        <b/>
        <color theme="1"/>
        <sz val="13.0"/>
      </rPr>
      <t>Mettre 1-0 !</t>
    </r>
  </si>
  <si>
    <t>Amiens</t>
  </si>
  <si>
    <t>Annecy</t>
  </si>
  <si>
    <t>Bastia</t>
  </si>
  <si>
    <t>Boulogne</t>
  </si>
  <si>
    <t>Clermont</t>
  </si>
  <si>
    <t>Dunkerque</t>
  </si>
  <si>
    <t>Grenoble</t>
  </si>
  <si>
    <t>Guingamp</t>
  </si>
  <si>
    <t>Laval</t>
  </si>
  <si>
    <t>Le Mans</t>
  </si>
  <si>
    <t>Montpellier</t>
  </si>
  <si>
    <t>Nancy</t>
  </si>
  <si>
    <t>Pau</t>
  </si>
  <si>
    <t>Red Star</t>
  </si>
  <si>
    <t>Reims</t>
  </si>
  <si>
    <t>Rodez</t>
  </si>
  <si>
    <t>Saint Etienne</t>
  </si>
  <si>
    <t>Troyes</t>
  </si>
  <si>
    <r>
      <rPr>
        <rFont val="Arial"/>
        <color theme="1"/>
        <sz val="9.0"/>
      </rPr>
      <t xml:space="preserve">Attention, mettre les victoires
extérieures au format 
victoire domicile. Exemple :
Si Angers gagne 0-1 
</t>
    </r>
    <r>
      <rPr>
        <rFont val="Arial"/>
        <b/>
        <color theme="1"/>
        <sz val="13.0"/>
      </rPr>
      <t>Mettre 1-0 !</t>
    </r>
  </si>
  <si>
    <t>Arsenal</t>
  </si>
  <si>
    <t>Aston Villa</t>
  </si>
  <si>
    <t>Bournemouth</t>
  </si>
  <si>
    <t>Brentford</t>
  </si>
  <si>
    <t>Brighton</t>
  </si>
  <si>
    <t>Burnley</t>
  </si>
  <si>
    <t>Chelsea</t>
  </si>
  <si>
    <t>Crystal Palace</t>
  </si>
  <si>
    <t>Everton</t>
  </si>
  <si>
    <t>Fulham</t>
  </si>
  <si>
    <t>Leeds</t>
  </si>
  <si>
    <t>Liverpool</t>
  </si>
  <si>
    <t>Man City</t>
  </si>
  <si>
    <t>Man United</t>
  </si>
  <si>
    <t>Newcastle</t>
  </si>
  <si>
    <t>Nottingham</t>
  </si>
  <si>
    <t>Sunderland</t>
  </si>
  <si>
    <t>Tottenham</t>
  </si>
  <si>
    <t>West Ham</t>
  </si>
  <si>
    <t>Wolves</t>
  </si>
  <si>
    <r>
      <rPr>
        <rFont val="Arial"/>
        <color theme="1"/>
        <sz val="9.0"/>
      </rPr>
      <t xml:space="preserve">Attention, mettre les victoires
extérieures au format 
victoire domicile. Exemple :
Si Angers gagne 0-1 
</t>
    </r>
    <r>
      <rPr>
        <rFont val="Arial"/>
        <b/>
        <color theme="1"/>
        <sz val="13.0"/>
      </rPr>
      <t>Mettre 1-0 !</t>
    </r>
  </si>
  <si>
    <t>Birmingham</t>
  </si>
  <si>
    <t>Blackburn</t>
  </si>
  <si>
    <t>Bristol</t>
  </si>
  <si>
    <t>Charlton</t>
  </si>
  <si>
    <t>Coventry</t>
  </si>
  <si>
    <t>Derby</t>
  </si>
  <si>
    <t>Hull</t>
  </si>
  <si>
    <t>Ipswich</t>
  </si>
  <si>
    <t>Leicester</t>
  </si>
  <si>
    <t>Middlesbrough</t>
  </si>
  <si>
    <t>Millwall</t>
  </si>
  <si>
    <t>Norwich</t>
  </si>
  <si>
    <t>Oxford</t>
  </si>
  <si>
    <t>Portsmouth</t>
  </si>
  <si>
    <t>Preston</t>
  </si>
  <si>
    <t>QPR</t>
  </si>
  <si>
    <t>Sheffield U</t>
  </si>
  <si>
    <t>Sheffield W</t>
  </si>
  <si>
    <t>Southampton</t>
  </si>
  <si>
    <t>Stoke</t>
  </si>
  <si>
    <t>Swansea</t>
  </si>
  <si>
    <t>Watford</t>
  </si>
  <si>
    <t>West Brom</t>
  </si>
  <si>
    <t>Wrexham</t>
  </si>
  <si>
    <r>
      <rPr>
        <rFont val="Arial"/>
        <color theme="1"/>
        <sz val="9.0"/>
      </rPr>
      <t xml:space="preserve">Attention, mettre les victoires
extérieures au format 
victoire domicile. Exemple :
Si Angers gagne 0-1 
</t>
    </r>
    <r>
      <rPr>
        <rFont val="Arial"/>
        <b/>
        <color theme="1"/>
        <sz val="13.0"/>
      </rPr>
      <t>Mettre 1-0 !</t>
    </r>
  </si>
  <si>
    <t>Alaves</t>
  </si>
  <si>
    <t>Atlético Madrid</t>
  </si>
  <si>
    <t>Barcelone</t>
  </si>
  <si>
    <t>Betis</t>
  </si>
  <si>
    <t>Bilbao</t>
  </si>
  <si>
    <t>Celta Vigo</t>
  </si>
  <si>
    <t xml:space="preserve">Elche </t>
  </si>
  <si>
    <t>Espanyol</t>
  </si>
  <si>
    <t>Gérone</t>
  </si>
  <si>
    <t>Getafe</t>
  </si>
  <si>
    <t>Levante</t>
  </si>
  <si>
    <t>Majorque</t>
  </si>
  <si>
    <t>Osasuna</t>
  </si>
  <si>
    <t>Oviedo</t>
  </si>
  <si>
    <t>Real Madrid</t>
  </si>
  <si>
    <t>Real Sociedad</t>
  </si>
  <si>
    <t>Seville</t>
  </si>
  <si>
    <t>Valencia</t>
  </si>
  <si>
    <t>Vallecano</t>
  </si>
  <si>
    <t>Villarreal</t>
  </si>
  <si>
    <r>
      <rPr>
        <rFont val="Arial"/>
        <color theme="1"/>
        <sz val="9.0"/>
      </rPr>
      <t xml:space="preserve">Attention, mettre les victoires
extérieures au format 
victoire domicile. Exemple :
Si Angers gagne 0-1 
</t>
    </r>
    <r>
      <rPr>
        <rFont val="Arial"/>
        <b/>
        <color theme="1"/>
        <sz val="13.0"/>
      </rPr>
      <t>Mettre 1-0 !</t>
    </r>
  </si>
  <si>
    <t>AS Roma</t>
  </si>
  <si>
    <t>Atalanta</t>
  </si>
  <si>
    <t>Bologne</t>
  </si>
  <si>
    <t>Cagliari</t>
  </si>
  <si>
    <t>Como</t>
  </si>
  <si>
    <t>Cremonese</t>
  </si>
  <si>
    <t>Fiorentina</t>
  </si>
  <si>
    <t>Genoa</t>
  </si>
  <si>
    <t>Inter</t>
  </si>
  <si>
    <t>Juventus</t>
  </si>
  <si>
    <t>Lazio</t>
  </si>
  <si>
    <t>Lecce</t>
  </si>
  <si>
    <t>Milan AC</t>
  </si>
  <si>
    <t>Napoli</t>
  </si>
  <si>
    <t>Parme</t>
  </si>
  <si>
    <t>Pise</t>
  </si>
  <si>
    <t>Sassuolo</t>
  </si>
  <si>
    <t>Torino</t>
  </si>
  <si>
    <t>Udinese</t>
  </si>
  <si>
    <t>Verone</t>
  </si>
  <si>
    <r>
      <rPr>
        <rFont val="Arial"/>
        <color theme="1"/>
        <sz val="9.0"/>
      </rPr>
      <t xml:space="preserve">Attention, mettre les victoires
extérieures au format 
victoire domicile. Exemple :
Si Angers gagne 0-1 
</t>
    </r>
    <r>
      <rPr>
        <rFont val="Arial"/>
        <b/>
        <color theme="1"/>
        <sz val="13.0"/>
      </rPr>
      <t>Mettre 1-0 !</t>
    </r>
  </si>
  <si>
    <t>AFS</t>
  </si>
  <si>
    <t>Alverca</t>
  </si>
  <si>
    <t>Arouca</t>
  </si>
  <si>
    <t>Benfica</t>
  </si>
  <si>
    <t>Braga</t>
  </si>
  <si>
    <t>Casa Pia</t>
  </si>
  <si>
    <t>Estoril</t>
  </si>
  <si>
    <t>Estrela</t>
  </si>
  <si>
    <t>Famalicao</t>
  </si>
  <si>
    <t>Gil Vicente</t>
  </si>
  <si>
    <t>Guimaraes</t>
  </si>
  <si>
    <t>Moreirense</t>
  </si>
  <si>
    <t>Nacional</t>
  </si>
  <si>
    <t>Porto</t>
  </si>
  <si>
    <t>Rio Ave</t>
  </si>
  <si>
    <t>Santa Clara</t>
  </si>
  <si>
    <t>Sporting</t>
  </si>
  <si>
    <t>Tondela</t>
  </si>
  <si>
    <r>
      <rPr>
        <rFont val="Arial"/>
        <color theme="1"/>
        <sz val="9.0"/>
      </rPr>
      <t xml:space="preserve">Attention, mettre les victoires
extérieures au format 
victoire domicile. Exemple :
Si Angers gagne 0-1 
</t>
    </r>
    <r>
      <rPr>
        <rFont val="Arial"/>
        <b/>
        <color theme="1"/>
        <sz val="13.0"/>
      </rPr>
      <t>Mettre 1-0 !</t>
    </r>
  </si>
  <si>
    <t>Alanyaspor</t>
  </si>
  <si>
    <t>Antalyaspor</t>
  </si>
  <si>
    <t>Basaksehir</t>
  </si>
  <si>
    <t>Besiktas</t>
  </si>
  <si>
    <t>Eyupspor</t>
  </si>
  <si>
    <t>Fenerbahce</t>
  </si>
  <si>
    <t>Galatasaray</t>
  </si>
  <si>
    <t>Gaziantep</t>
  </si>
  <si>
    <t>Genclerbirligi</t>
  </si>
  <si>
    <t>Goztepe</t>
  </si>
  <si>
    <t>Karagumruk</t>
  </si>
  <si>
    <t>Kasimpasa</t>
  </si>
  <si>
    <t>Kayserispor</t>
  </si>
  <si>
    <t>Kocaelispor</t>
  </si>
  <si>
    <t>Konyaspor</t>
  </si>
  <si>
    <t>Rizespor</t>
  </si>
  <si>
    <t>Samsunspor</t>
  </si>
  <si>
    <t>Trabzonspor</t>
  </si>
  <si>
    <t>Alanyaspo</t>
  </si>
  <si>
    <t>Antalyaspo</t>
  </si>
  <si>
    <t>Fenerbahc</t>
  </si>
  <si>
    <t>Galatasar</t>
  </si>
  <si>
    <t>Genclerbirl</t>
  </si>
  <si>
    <t>Karagumru</t>
  </si>
  <si>
    <t>Kayserispo</t>
  </si>
  <si>
    <t>Kocaelispo</t>
  </si>
  <si>
    <t>Samsunspo</t>
  </si>
  <si>
    <t>Trabzonspo</t>
  </si>
  <si>
    <r>
      <rPr>
        <rFont val="Arial"/>
        <color theme="1"/>
        <sz val="9.0"/>
      </rPr>
      <t xml:space="preserve">Attention, mettre les victoires
extérieures au format 
victoire domicile. Exemple :
Si Angers gagne 0-1 
</t>
    </r>
    <r>
      <rPr>
        <rFont val="Arial"/>
        <b/>
        <color theme="1"/>
        <sz val="13.0"/>
      </rPr>
      <t>Mettre 1-0 !</t>
    </r>
  </si>
  <si>
    <t>Anderlecht</t>
  </si>
  <si>
    <t>Antwerp</t>
  </si>
  <si>
    <t>Bruges</t>
  </si>
  <si>
    <t>Cercle Bruges</t>
  </si>
  <si>
    <t>Charleroi</t>
  </si>
  <si>
    <t>Dender</t>
  </si>
  <si>
    <t>Genk</t>
  </si>
  <si>
    <t>La Gantoise</t>
  </si>
  <si>
    <t>La Louvière</t>
  </si>
  <si>
    <t>Louvain</t>
  </si>
  <si>
    <t>Malines</t>
  </si>
  <si>
    <t>Royale USG</t>
  </si>
  <si>
    <t>Saint Trond</t>
  </si>
  <si>
    <t>Standard</t>
  </si>
  <si>
    <t>Westerlo</t>
  </si>
  <si>
    <t>Zulte Waregem</t>
  </si>
  <si>
    <r>
      <rPr>
        <rFont val="Arial"/>
        <color theme="1"/>
        <sz val="9.0"/>
      </rPr>
      <t xml:space="preserve">Attention, mettre les victoires
extérieures au format 
victoire domicile. Exemple :
Si Angers gagne 0-1 
</t>
    </r>
    <r>
      <rPr>
        <rFont val="Arial"/>
        <b/>
        <color theme="1"/>
        <sz val="13.0"/>
      </rPr>
      <t>Mettre 1-0 !</t>
    </r>
  </si>
  <si>
    <t>Aarhus</t>
  </si>
  <si>
    <t>Brondby</t>
  </si>
  <si>
    <t>Copenhague</t>
  </si>
  <si>
    <t>Fredericia</t>
  </si>
  <si>
    <t>Midjtylland</t>
  </si>
  <si>
    <t>Nordsjaelland</t>
  </si>
  <si>
    <t>Odense</t>
  </si>
  <si>
    <t>Randers</t>
  </si>
  <si>
    <t>Silkeborg</t>
  </si>
  <si>
    <t>Sonderjyske</t>
  </si>
  <si>
    <t>Vejle</t>
  </si>
  <si>
    <t>Viborg</t>
  </si>
  <si>
    <r>
      <rPr>
        <rFont val="Arial"/>
        <color theme="1"/>
        <sz val="9.0"/>
      </rPr>
      <t xml:space="preserve">Attention, mettre les victoires
extérieures au format 
victoire domicile. Exemple :
Si Angers gagne 0-1 
</t>
    </r>
    <r>
      <rPr>
        <rFont val="Arial"/>
        <b/>
        <color theme="1"/>
        <sz val="13.0"/>
      </rPr>
      <t>Mettre 1-0 !</t>
    </r>
  </si>
  <si>
    <t>Exterieur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</si>
</sst>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"/>
  </numFmts>
  <fonts count="15">
    <font>
      <sz val="10.0"/>
      <color rgb="FF000000"/>
      <name val="Arial"/>
      <scheme val="minor"/>
    </font>
    <font>
      <b/>
      <sz val="9.0"/>
      <color theme="1"/>
      <name val="Arial"/>
      <scheme val="minor"/>
    </font>
    <font>
      <b/>
      <sz val="8.0"/>
      <color theme="1"/>
      <name val="Arial"/>
      <scheme val="minor"/>
    </font>
    <font>
      <color theme="1"/>
      <name val="Arial"/>
      <scheme val="minor"/>
    </font>
    <font>
      <sz val="9.0"/>
      <color theme="1"/>
      <name val="Arial"/>
      <scheme val="minor"/>
    </font>
    <font>
      <sz val="8.0"/>
      <color theme="1"/>
      <name val="Arial"/>
      <scheme val="minor"/>
    </font>
    <font/>
    <font>
      <b/>
      <sz val="7.0"/>
      <color theme="1"/>
      <name val="Arial"/>
      <scheme val="minor"/>
    </font>
    <font>
      <color theme="1"/>
      <name val="Arial"/>
    </font>
    <font>
      <color rgb="FF000000"/>
      <name val="Arial"/>
      <scheme val="minor"/>
    </font>
    <font>
      <b/>
      <sz val="9.0"/>
      <color rgb="FFFFFFFF"/>
      <name val="Arial"/>
      <scheme val="minor"/>
    </font>
    <font>
      <sz val="11.0"/>
      <color theme="1"/>
      <name val="Arial"/>
      <scheme val="minor"/>
    </font>
    <font>
      <sz val="7.0"/>
      <color theme="1"/>
      <name val="Arial"/>
      <scheme val="minor"/>
    </font>
    <font>
      <sz val="6.0"/>
      <color theme="1"/>
      <name val="Arial"/>
      <scheme val="minor"/>
    </font>
    <font>
      <b/>
      <sz val="7.0"/>
      <color rgb="FFFFFFFF"/>
      <name val="Arial"/>
      <scheme val="minor"/>
    </font>
  </fonts>
  <fills count="15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1155CC"/>
        <bgColor rgb="FF1155CC"/>
      </patternFill>
    </fill>
    <fill>
      <patternFill patternType="solid">
        <fgColor rgb="FFFFFFFF"/>
        <bgColor rgb="FFFFFFFF"/>
      </patternFill>
    </fill>
    <fill>
      <patternFill patternType="solid">
        <fgColor rgb="FF8E7CC3"/>
        <bgColor rgb="FF8E7CC3"/>
      </patternFill>
    </fill>
    <fill>
      <patternFill patternType="solid">
        <fgColor rgb="FFB4A7D6"/>
        <bgColor rgb="FFB4A7D6"/>
      </patternFill>
    </fill>
    <fill>
      <patternFill patternType="solid">
        <fgColor rgb="FFF9CB9C"/>
        <bgColor rgb="FFF9CB9C"/>
      </patternFill>
    </fill>
    <fill>
      <patternFill patternType="solid">
        <fgColor rgb="FF000000"/>
        <bgColor rgb="FF000000"/>
      </patternFill>
    </fill>
    <fill>
      <patternFill patternType="solid">
        <fgColor rgb="FF3C78D8"/>
        <bgColor rgb="FF3C78D8"/>
      </patternFill>
    </fill>
  </fills>
  <borders count="30">
    <border/>
    <border>
      <right style="thin">
        <color rgb="FF000000"/>
      </right>
    </border>
    <border>
      <left style="thin">
        <color rgb="FF666666"/>
      </left>
      <top style="thin">
        <color rgb="FF000000"/>
      </top>
      <bottom style="thin">
        <color rgb="FF666666"/>
      </bottom>
    </border>
    <border>
      <top style="thin">
        <color rgb="FF000000"/>
      </top>
      <bottom style="thin">
        <color rgb="FF666666"/>
      </bottom>
    </border>
    <border>
      <right style="thin">
        <color rgb="FF000000"/>
      </right>
      <top style="thin">
        <color rgb="FF000000"/>
      </top>
      <bottom style="thin">
        <color rgb="FF666666"/>
      </bottom>
    </border>
    <border>
      <left style="thin">
        <color rgb="FF666666"/>
      </left>
      <top style="thin">
        <color rgb="FF666666"/>
      </top>
      <bottom style="thin">
        <color rgb="FF666666"/>
      </bottom>
    </border>
    <border>
      <top style="thin">
        <color rgb="FF666666"/>
      </top>
      <bottom style="thin">
        <color rgb="FF666666"/>
      </bottom>
    </border>
    <border>
      <right style="thin">
        <color rgb="FF000000"/>
      </right>
      <top style="thin">
        <color rgb="FF666666"/>
      </top>
      <bottom style="thin">
        <color rgb="FF666666"/>
      </bottom>
    </border>
    <border>
      <left style="thin">
        <color rgb="FF666666"/>
      </left>
      <top style="thin">
        <color rgb="FF666666"/>
      </top>
      <bottom style="thin">
        <color rgb="FF000000"/>
      </bottom>
    </border>
    <border>
      <top style="thin">
        <color rgb="FF666666"/>
      </top>
      <bottom style="thin">
        <color rgb="FF000000"/>
      </bottom>
    </border>
    <border>
      <right style="thin">
        <color rgb="FF000000"/>
      </right>
      <top style="thin">
        <color rgb="FF666666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666666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666666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666666"/>
      </top>
      <bottom style="thin">
        <color rgb="FF666666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666666"/>
      </bottom>
    </border>
    <border>
      <left style="thin">
        <color rgb="FF000000"/>
      </left>
      <top style="thin">
        <color rgb="FF666666"/>
      </top>
      <bottom style="thin">
        <color rgb="FF000000"/>
      </bottom>
    </border>
    <border>
      <left style="thin">
        <color rgb="FF000000"/>
      </left>
      <bottom style="thin">
        <color rgb="FF666666"/>
      </bottom>
    </border>
    <border>
      <left style="thin">
        <color rgb="FF666666"/>
      </left>
      <top style="thin">
        <color rgb="FF666666"/>
      </top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8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1" fillId="0" fontId="1" numFmtId="0" xfId="0" applyAlignment="1" applyBorder="1" applyFont="1">
      <alignment horizontal="center" readingOrder="0" vertical="center"/>
    </xf>
    <xf borderId="0" fillId="0" fontId="1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2" fillId="0" fontId="3" numFmtId="0" xfId="0" applyAlignment="1" applyBorder="1" applyFont="1">
      <alignment horizontal="center" readingOrder="0" vertical="center"/>
    </xf>
    <xf borderId="3" fillId="0" fontId="3" numFmtId="0" xfId="0" applyAlignment="1" applyBorder="1" applyFont="1">
      <alignment horizontal="center" readingOrder="0" vertical="center"/>
    </xf>
    <xf borderId="3" fillId="0" fontId="4" numFmtId="0" xfId="0" applyAlignment="1" applyBorder="1" applyFont="1">
      <alignment horizontal="center" readingOrder="0" vertical="center"/>
    </xf>
    <xf borderId="4" fillId="0" fontId="4" numFmtId="0" xfId="0" applyAlignment="1" applyBorder="1" applyFont="1">
      <alignment horizontal="center" readingOrder="0" vertical="center"/>
    </xf>
    <xf borderId="0" fillId="0" fontId="4" numFmtId="0" xfId="0" applyAlignment="1" applyFont="1">
      <alignment horizontal="center" readingOrder="0" vertical="center"/>
    </xf>
    <xf borderId="0" fillId="0" fontId="5" numFmtId="0" xfId="0" applyAlignment="1" applyFont="1">
      <alignment horizontal="center" readingOrder="0" vertical="center"/>
    </xf>
    <xf borderId="5" fillId="0" fontId="3" numFmtId="0" xfId="0" applyAlignment="1" applyBorder="1" applyFont="1">
      <alignment horizontal="center" readingOrder="0" vertical="center"/>
    </xf>
    <xf borderId="6" fillId="0" fontId="3" numFmtId="0" xfId="0" applyAlignment="1" applyBorder="1" applyFont="1">
      <alignment horizontal="center" readingOrder="0" vertical="center"/>
    </xf>
    <xf borderId="6" fillId="0" fontId="4" numFmtId="0" xfId="0" applyAlignment="1" applyBorder="1" applyFont="1">
      <alignment horizontal="center" readingOrder="0" vertical="center"/>
    </xf>
    <xf borderId="7" fillId="0" fontId="4" numFmtId="0" xfId="0" applyAlignment="1" applyBorder="1" applyFont="1">
      <alignment horizontal="center" readingOrder="0" vertical="center"/>
    </xf>
    <xf borderId="6" fillId="2" fontId="3" numFmtId="0" xfId="0" applyAlignment="1" applyBorder="1" applyFill="1" applyFont="1">
      <alignment horizontal="center" readingOrder="0" vertical="center"/>
    </xf>
    <xf borderId="6" fillId="2" fontId="4" numFmtId="0" xfId="0" applyAlignment="1" applyBorder="1" applyFont="1">
      <alignment horizontal="center" readingOrder="0" vertical="center"/>
    </xf>
    <xf borderId="7" fillId="2" fontId="4" numFmtId="0" xfId="0" applyAlignment="1" applyBorder="1" applyFont="1">
      <alignment horizontal="center" readingOrder="0" vertical="center"/>
    </xf>
    <xf borderId="5" fillId="0" fontId="3" numFmtId="0" xfId="0" applyAlignment="1" applyBorder="1" applyFont="1">
      <alignment horizontal="center" readingOrder="0"/>
    </xf>
    <xf borderId="8" fillId="0" fontId="3" numFmtId="0" xfId="0" applyAlignment="1" applyBorder="1" applyFont="1">
      <alignment horizontal="center" readingOrder="0"/>
    </xf>
    <xf borderId="9" fillId="0" fontId="3" numFmtId="0" xfId="0" applyAlignment="1" applyBorder="1" applyFont="1">
      <alignment horizontal="center" readingOrder="0" vertical="center"/>
    </xf>
    <xf borderId="9" fillId="0" fontId="4" numFmtId="0" xfId="0" applyAlignment="1" applyBorder="1" applyFont="1">
      <alignment horizontal="center" readingOrder="0" vertical="center"/>
    </xf>
    <xf borderId="10" fillId="0" fontId="4" numFmtId="0" xfId="0" applyAlignment="1" applyBorder="1" applyFont="1">
      <alignment horizontal="center" readingOrder="0" vertical="center"/>
    </xf>
    <xf borderId="11" fillId="0" fontId="3" numFmtId="0" xfId="0" applyAlignment="1" applyBorder="1" applyFont="1">
      <alignment horizontal="center" readingOrder="0"/>
    </xf>
    <xf borderId="11" fillId="0" fontId="3" numFmtId="0" xfId="0" applyAlignment="1" applyBorder="1" applyFont="1">
      <alignment horizontal="center" readingOrder="0" vertical="center"/>
    </xf>
    <xf borderId="11" fillId="0" fontId="4" numFmtId="0" xfId="0" applyAlignment="1" applyBorder="1" applyFont="1">
      <alignment horizontal="center" readingOrder="0" vertical="center"/>
    </xf>
    <xf borderId="11" fillId="0" fontId="1" numFmtId="0" xfId="0" applyAlignment="1" applyBorder="1" applyFont="1">
      <alignment horizontal="center" readingOrder="0" vertical="center"/>
    </xf>
    <xf borderId="11" fillId="0" fontId="2" numFmtId="0" xfId="0" applyAlignment="1" applyBorder="1" applyFont="1">
      <alignment horizontal="center" readingOrder="0" vertical="center"/>
    </xf>
    <xf borderId="12" fillId="0" fontId="1" numFmtId="0" xfId="0" applyAlignment="1" applyBorder="1" applyFont="1">
      <alignment horizontal="center" readingOrder="0" vertical="center"/>
    </xf>
    <xf borderId="3" fillId="2" fontId="4" numFmtId="0" xfId="0" applyAlignment="1" applyBorder="1" applyFont="1">
      <alignment horizontal="center" readingOrder="0" vertical="center"/>
    </xf>
    <xf borderId="11" fillId="3" fontId="1" numFmtId="164" xfId="0" applyAlignment="1" applyBorder="1" applyFill="1" applyFont="1" applyNumberFormat="1">
      <alignment horizontal="center" readingOrder="0" vertical="center"/>
    </xf>
    <xf borderId="11" fillId="3" fontId="1" numFmtId="0" xfId="0" applyAlignment="1" applyBorder="1" applyFont="1">
      <alignment horizontal="center" readingOrder="0" vertical="center"/>
    </xf>
    <xf borderId="13" fillId="0" fontId="1" numFmtId="164" xfId="0" applyAlignment="1" applyBorder="1" applyFont="1" applyNumberFormat="1">
      <alignment horizontal="center" readingOrder="0" vertical="center"/>
    </xf>
    <xf borderId="0" fillId="0" fontId="1" numFmtId="164" xfId="0" applyAlignment="1" applyFont="1" applyNumberFormat="1">
      <alignment horizontal="center" readingOrder="0" vertical="center"/>
    </xf>
    <xf borderId="6" fillId="4" fontId="5" numFmtId="0" xfId="0" applyAlignment="1" applyBorder="1" applyFill="1" applyFont="1">
      <alignment horizontal="center" readingOrder="0" vertical="center"/>
    </xf>
    <xf borderId="6" fillId="5" fontId="4" numFmtId="0" xfId="0" applyAlignment="1" applyBorder="1" applyFill="1" applyFont="1">
      <alignment horizontal="center" readingOrder="0" vertical="center"/>
    </xf>
    <xf borderId="13" fillId="0" fontId="4" numFmtId="0" xfId="0" applyAlignment="1" applyBorder="1" applyFont="1">
      <alignment horizontal="center" readingOrder="0" vertical="center"/>
    </xf>
    <xf borderId="14" fillId="0" fontId="4" numFmtId="0" xfId="0" applyAlignment="1" applyBorder="1" applyFont="1">
      <alignment horizontal="center" readingOrder="0" vertical="center"/>
    </xf>
    <xf borderId="11" fillId="0" fontId="6" numFmtId="0" xfId="0" applyBorder="1" applyFont="1"/>
    <xf borderId="12" fillId="0" fontId="6" numFmtId="0" xfId="0" applyBorder="1" applyFont="1"/>
    <xf borderId="13" fillId="0" fontId="6" numFmtId="0" xfId="0" applyBorder="1" applyFont="1"/>
    <xf borderId="1" fillId="0" fontId="6" numFmtId="0" xfId="0" applyBorder="1" applyFont="1"/>
    <xf borderId="5" fillId="2" fontId="3" numFmtId="0" xfId="0" applyAlignment="1" applyBorder="1" applyFont="1">
      <alignment horizontal="center" readingOrder="0" vertical="center"/>
    </xf>
    <xf borderId="15" fillId="0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0" fillId="0" fontId="7" numFmtId="0" xfId="0" applyAlignment="1" applyFont="1">
      <alignment horizontal="center" readingOrder="0" vertical="center"/>
    </xf>
    <xf borderId="6" fillId="0" fontId="8" numFmtId="0" xfId="0" applyAlignment="1" applyBorder="1" applyFont="1">
      <alignment readingOrder="0"/>
    </xf>
    <xf borderId="13" fillId="0" fontId="8" numFmtId="0" xfId="0" applyAlignment="1" applyBorder="1" applyFont="1">
      <alignment readingOrder="0"/>
    </xf>
    <xf borderId="6" fillId="0" fontId="8" numFmtId="0" xfId="0" applyAlignment="1" applyBorder="1" applyFont="1">
      <alignment horizontal="center" readingOrder="0"/>
    </xf>
    <xf borderId="6" fillId="0" fontId="8" numFmtId="0" xfId="0" applyAlignment="1" applyBorder="1" applyFont="1">
      <alignment horizontal="center"/>
    </xf>
    <xf borderId="13" fillId="0" fontId="8" numFmtId="0" xfId="0" applyAlignment="1" applyBorder="1" applyFont="1">
      <alignment horizontal="center"/>
    </xf>
    <xf borderId="6" fillId="0" fontId="9" numFmtId="0" xfId="0" applyAlignment="1" applyBorder="1" applyFont="1">
      <alignment horizontal="center" readingOrder="0" vertical="center"/>
    </xf>
    <xf borderId="5" fillId="4" fontId="3" numFmtId="0" xfId="0" applyAlignment="1" applyBorder="1" applyFont="1">
      <alignment horizontal="center" readingOrder="0" vertical="center"/>
    </xf>
    <xf borderId="6" fillId="4" fontId="3" numFmtId="0" xfId="0" applyAlignment="1" applyBorder="1" applyFont="1">
      <alignment horizontal="center" readingOrder="0" vertical="center"/>
    </xf>
    <xf borderId="13" fillId="0" fontId="8" numFmtId="0" xfId="0" applyAlignment="1" applyBorder="1" applyFont="1">
      <alignment horizontal="center" readingOrder="0"/>
    </xf>
    <xf borderId="18" fillId="0" fontId="3" numFmtId="0" xfId="0" applyAlignment="1" applyBorder="1" applyFont="1">
      <alignment horizontal="center" readingOrder="0" vertical="center"/>
    </xf>
    <xf borderId="18" fillId="0" fontId="8" numFmtId="0" xfId="0" applyAlignment="1" applyBorder="1" applyFont="1">
      <alignment readingOrder="0"/>
    </xf>
    <xf borderId="19" fillId="0" fontId="3" numFmtId="0" xfId="0" applyAlignment="1" applyBorder="1" applyFont="1">
      <alignment horizontal="center" readingOrder="0" vertical="center"/>
    </xf>
    <xf borderId="9" fillId="0" fontId="8" numFmtId="0" xfId="0" applyAlignment="1" applyBorder="1" applyFont="1">
      <alignment horizontal="center" readingOrder="0"/>
    </xf>
    <xf borderId="9" fillId="0" fontId="8" numFmtId="0" xfId="0" applyAlignment="1" applyBorder="1" applyFont="1">
      <alignment horizontal="center"/>
    </xf>
    <xf borderId="0" fillId="0" fontId="8" numFmtId="0" xfId="0" applyAlignment="1" applyFont="1">
      <alignment readingOrder="0"/>
    </xf>
    <xf borderId="0" fillId="0" fontId="8" numFmtId="0" xfId="0" applyAlignment="1" applyFont="1">
      <alignment horizontal="center"/>
    </xf>
    <xf borderId="18" fillId="4" fontId="3" numFmtId="0" xfId="0" applyAlignment="1" applyBorder="1" applyFont="1">
      <alignment horizontal="center" readingOrder="0" vertical="center"/>
    </xf>
    <xf borderId="9" fillId="0" fontId="8" numFmtId="0" xfId="0" applyAlignment="1" applyBorder="1" applyFont="1">
      <alignment readingOrder="0"/>
    </xf>
    <xf borderId="18" fillId="4" fontId="9" numFmtId="0" xfId="0" applyAlignment="1" applyBorder="1" applyFont="1">
      <alignment horizontal="center" readingOrder="0" vertical="center"/>
    </xf>
    <xf borderId="13" fillId="0" fontId="1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 readingOrder="0" vertical="center"/>
    </xf>
    <xf borderId="11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13" fillId="0" fontId="3" numFmtId="0" xfId="0" applyAlignment="1" applyBorder="1" applyFont="1">
      <alignment horizontal="center" readingOrder="0" vertical="center"/>
    </xf>
    <xf borderId="1" fillId="0" fontId="4" numFmtId="0" xfId="0" applyAlignment="1" applyBorder="1" applyFont="1">
      <alignment horizontal="center" readingOrder="0" vertical="center"/>
    </xf>
    <xf borderId="6" fillId="0" fontId="5" numFmtId="0" xfId="0" applyAlignment="1" applyBorder="1" applyFont="1">
      <alignment horizontal="center" readingOrder="0" vertical="center"/>
    </xf>
    <xf borderId="18" fillId="0" fontId="5" numFmtId="0" xfId="0" applyAlignment="1" applyBorder="1" applyFont="1">
      <alignment horizontal="center" readingOrder="0" vertical="center"/>
    </xf>
    <xf borderId="13" fillId="0" fontId="3" numFmtId="0" xfId="0" applyAlignment="1" applyBorder="1" applyFont="1">
      <alignment horizontal="center" vertical="center"/>
    </xf>
    <xf borderId="19" fillId="0" fontId="3" numFmtId="0" xfId="0" applyAlignment="1" applyBorder="1" applyFont="1">
      <alignment horizontal="center" vertical="center"/>
    </xf>
    <xf borderId="16" fillId="0" fontId="1" numFmtId="0" xfId="0" applyAlignment="1" applyBorder="1" applyFont="1">
      <alignment horizontal="center" readingOrder="0" vertical="center"/>
    </xf>
    <xf borderId="13" fillId="0" fontId="1" numFmtId="0" xfId="0" applyAlignment="1" applyBorder="1" applyFont="1">
      <alignment horizontal="center" vertical="center"/>
    </xf>
    <xf borderId="12" fillId="3" fontId="1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readingOrder="0" vertical="center"/>
    </xf>
    <xf borderId="6" fillId="6" fontId="4" numFmtId="0" xfId="0" applyAlignment="1" applyBorder="1" applyFill="1" applyFont="1">
      <alignment horizontal="center" readingOrder="0" vertical="center"/>
    </xf>
    <xf borderId="6" fillId="7" fontId="4" numFmtId="0" xfId="0" applyAlignment="1" applyBorder="1" applyFill="1" applyFont="1">
      <alignment horizontal="center" readingOrder="0" vertical="center"/>
    </xf>
    <xf borderId="13" fillId="0" fontId="5" numFmtId="0" xfId="0" applyAlignment="1" applyBorder="1" applyFont="1">
      <alignment horizontal="center" readingOrder="0" vertical="center"/>
    </xf>
    <xf borderId="6" fillId="0" fontId="5" numFmtId="10" xfId="0" applyAlignment="1" applyBorder="1" applyFont="1" applyNumberFormat="1">
      <alignment horizontal="center" readingOrder="0" vertical="center"/>
    </xf>
    <xf borderId="4" fillId="0" fontId="3" numFmtId="0" xfId="0" applyAlignment="1" applyBorder="1" applyFont="1">
      <alignment horizontal="center" readingOrder="0" vertical="center"/>
    </xf>
    <xf borderId="20" fillId="0" fontId="3" numFmtId="0" xfId="0" applyAlignment="1" applyBorder="1" applyFont="1">
      <alignment horizontal="center" readingOrder="0" vertical="center"/>
    </xf>
    <xf borderId="21" fillId="0" fontId="3" numFmtId="0" xfId="0" applyAlignment="1" applyBorder="1" applyFont="1">
      <alignment horizontal="center" readingOrder="0" vertical="center"/>
    </xf>
    <xf borderId="7" fillId="0" fontId="3" numFmtId="0" xfId="0" applyAlignment="1" applyBorder="1" applyFont="1">
      <alignment horizontal="center" readingOrder="0" vertical="center"/>
    </xf>
    <xf borderId="20" fillId="0" fontId="3" numFmtId="164" xfId="0" applyAlignment="1" applyBorder="1" applyFont="1" applyNumberFormat="1">
      <alignment horizontal="center" readingOrder="0" vertical="center"/>
    </xf>
    <xf borderId="10" fillId="0" fontId="3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 readingOrder="0" vertical="center"/>
    </xf>
    <xf borderId="22" fillId="0" fontId="3" numFmtId="0" xfId="0" applyAlignment="1" applyBorder="1" applyFont="1">
      <alignment horizontal="center" vertical="center"/>
    </xf>
    <xf borderId="13" fillId="0" fontId="3" numFmtId="0" xfId="0" applyAlignment="1" applyBorder="1" applyFont="1">
      <alignment horizontal="center" vertical="center"/>
    </xf>
    <xf borderId="22" fillId="0" fontId="3" numFmtId="0" xfId="0" applyAlignment="1" applyBorder="1" applyFont="1">
      <alignment horizontal="center" readingOrder="0" vertical="center"/>
    </xf>
    <xf borderId="22" fillId="0" fontId="3" numFmtId="164" xfId="0" applyAlignment="1" applyBorder="1" applyFont="1" applyNumberFormat="1">
      <alignment horizontal="center" vertical="center"/>
    </xf>
    <xf borderId="16" fillId="8" fontId="10" numFmtId="0" xfId="0" applyAlignment="1" applyBorder="1" applyFill="1" applyFont="1">
      <alignment horizontal="center" readingOrder="0" vertical="center"/>
    </xf>
    <xf borderId="0" fillId="8" fontId="2" numFmtId="0" xfId="0" applyAlignment="1" applyFont="1">
      <alignment horizontal="center" readingOrder="0" vertical="center"/>
    </xf>
    <xf borderId="0" fillId="8" fontId="1" numFmtId="0" xfId="0" applyAlignment="1" applyFont="1">
      <alignment horizontal="center" readingOrder="0" vertical="center"/>
    </xf>
    <xf borderId="0" fillId="8" fontId="1" numFmtId="0" xfId="0" applyAlignment="1" applyFont="1">
      <alignment horizontal="center" vertical="center"/>
    </xf>
    <xf borderId="0" fillId="0" fontId="4" numFmtId="0" xfId="0" applyAlignment="1" applyFont="1">
      <alignment horizontal="center" readingOrder="0"/>
    </xf>
    <xf borderId="1" fillId="0" fontId="4" numFmtId="0" xfId="0" applyAlignment="1" applyBorder="1" applyFont="1">
      <alignment horizontal="center" readingOrder="0"/>
    </xf>
    <xf borderId="21" fillId="0" fontId="4" numFmtId="0" xfId="0" applyAlignment="1" applyBorder="1" applyFont="1">
      <alignment horizontal="center" readingOrder="0"/>
    </xf>
    <xf borderId="23" fillId="0" fontId="4" numFmtId="0" xfId="0" applyAlignment="1" applyBorder="1" applyFont="1">
      <alignment horizontal="center" readingOrder="0" vertical="center"/>
    </xf>
    <xf borderId="24" fillId="0" fontId="4" numFmtId="0" xfId="0" applyAlignment="1" applyBorder="1" applyFont="1">
      <alignment horizontal="center"/>
    </xf>
    <xf borderId="20" fillId="0" fontId="4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readingOrder="0" vertical="center"/>
    </xf>
    <xf borderId="20" fillId="0" fontId="4" numFmtId="0" xfId="0" applyAlignment="1" applyBorder="1" applyFont="1">
      <alignment horizontal="center" readingOrder="0" vertical="center"/>
    </xf>
    <xf borderId="0" fillId="9" fontId="11" numFmtId="0" xfId="0" applyAlignment="1" applyFill="1" applyFont="1">
      <alignment horizontal="center" readingOrder="0" vertical="center"/>
    </xf>
    <xf borderId="6" fillId="0" fontId="4" numFmtId="0" xfId="0" applyAlignment="1" applyBorder="1" applyFont="1">
      <alignment horizontal="center" readingOrder="0"/>
    </xf>
    <xf borderId="20" fillId="0" fontId="4" numFmtId="0" xfId="0" applyAlignment="1" applyBorder="1" applyFont="1">
      <alignment horizontal="center"/>
    </xf>
    <xf borderId="20" fillId="0" fontId="4" numFmtId="164" xfId="0" applyAlignment="1" applyBorder="1" applyFont="1" applyNumberFormat="1">
      <alignment horizontal="center" readingOrder="0" vertical="center"/>
    </xf>
    <xf borderId="18" fillId="0" fontId="4" numFmtId="0" xfId="0" applyAlignment="1" applyBorder="1" applyFont="1">
      <alignment horizontal="center" readingOrder="0"/>
    </xf>
    <xf borderId="11" fillId="0" fontId="3" numFmtId="0" xfId="0" applyAlignment="1" applyBorder="1" applyFont="1">
      <alignment horizontal="center" vertical="center"/>
    </xf>
    <xf borderId="22" fillId="10" fontId="10" numFmtId="0" xfId="0" applyAlignment="1" applyBorder="1" applyFill="1" applyFont="1">
      <alignment horizontal="center" readingOrder="0" vertical="center"/>
    </xf>
    <xf borderId="11" fillId="10" fontId="2" numFmtId="0" xfId="0" applyAlignment="1" applyBorder="1" applyFont="1">
      <alignment horizontal="center" readingOrder="0" vertical="center"/>
    </xf>
    <xf borderId="11" fillId="10" fontId="1" numFmtId="0" xfId="0" applyAlignment="1" applyBorder="1" applyFont="1">
      <alignment horizontal="center" readingOrder="0" vertical="center"/>
    </xf>
    <xf borderId="12" fillId="10" fontId="1" numFmtId="0" xfId="0" applyAlignment="1" applyBorder="1" applyFont="1">
      <alignment horizontal="center" vertical="center"/>
    </xf>
    <xf borderId="14" fillId="10" fontId="1" numFmtId="0" xfId="0" applyAlignment="1" applyBorder="1" applyFont="1">
      <alignment horizontal="center" vertical="center"/>
    </xf>
    <xf borderId="13" fillId="0" fontId="5" numFmtId="0" xfId="0" applyAlignment="1" applyBorder="1" applyFont="1">
      <alignment horizontal="center"/>
    </xf>
    <xf borderId="0" fillId="11" fontId="4" numFmtId="0" xfId="0" applyAlignment="1" applyFill="1" applyFont="1">
      <alignment horizontal="center" readingOrder="0" vertical="center"/>
    </xf>
    <xf borderId="0" fillId="12" fontId="1" numFmtId="0" xfId="0" applyAlignment="1" applyFill="1" applyFont="1">
      <alignment horizontal="center" readingOrder="0" vertical="center"/>
    </xf>
    <xf borderId="11" fillId="12" fontId="1" numFmtId="0" xfId="0" applyAlignment="1" applyBorder="1" applyFont="1">
      <alignment horizontal="center" readingOrder="0" vertical="center"/>
    </xf>
    <xf borderId="11" fillId="12" fontId="1" numFmtId="164" xfId="0" applyAlignment="1" applyBorder="1" applyFont="1" applyNumberFormat="1">
      <alignment horizontal="center" readingOrder="0" vertical="center"/>
    </xf>
    <xf borderId="14" fillId="12" fontId="1" numFmtId="0" xfId="0" applyAlignment="1" applyBorder="1" applyFont="1">
      <alignment horizontal="center" readingOrder="0" vertical="center"/>
    </xf>
    <xf borderId="12" fillId="12" fontId="1" numFmtId="0" xfId="0" applyAlignment="1" applyBorder="1" applyFont="1">
      <alignment horizontal="center" vertical="center"/>
    </xf>
    <xf borderId="13" fillId="0" fontId="3" numFmtId="0" xfId="0" applyAlignment="1" applyBorder="1" applyFont="1">
      <alignment horizontal="center" readingOrder="0"/>
    </xf>
    <xf borderId="19" fillId="0" fontId="4" numFmtId="0" xfId="0" applyAlignment="1" applyBorder="1" applyFont="1">
      <alignment horizontal="center" readingOrder="0"/>
    </xf>
    <xf borderId="13" fillId="0" fontId="5" numFmtId="0" xfId="0" applyAlignment="1" applyBorder="1" applyFont="1">
      <alignment horizontal="center" vertical="center"/>
    </xf>
    <xf borderId="0" fillId="13" fontId="3" numFmtId="0" xfId="0" applyAlignment="1" applyFill="1" applyFont="1">
      <alignment horizontal="center" vertical="center"/>
    </xf>
    <xf borderId="1" fillId="0" fontId="4" numFmtId="0" xfId="0" applyAlignment="1" applyBorder="1" applyFont="1">
      <alignment horizontal="center" vertical="center"/>
    </xf>
    <xf borderId="25" fillId="0" fontId="4" numFmtId="0" xfId="0" applyAlignment="1" applyBorder="1" applyFont="1">
      <alignment horizontal="center" vertical="center"/>
    </xf>
    <xf borderId="3" fillId="0" fontId="4" numFmtId="0" xfId="0" applyAlignment="1" applyBorder="1" applyFont="1">
      <alignment horizontal="center" vertical="center"/>
    </xf>
    <xf borderId="23" fillId="0" fontId="4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center" vertical="center"/>
    </xf>
    <xf borderId="26" fillId="0" fontId="4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 vertical="center"/>
    </xf>
    <xf borderId="27" fillId="0" fontId="4" numFmtId="0" xfId="0" applyAlignment="1" applyBorder="1" applyFont="1">
      <alignment horizontal="center" readingOrder="0"/>
    </xf>
    <xf borderId="12" fillId="12" fontId="1" numFmtId="0" xfId="0" applyAlignment="1" applyBorder="1" applyFont="1">
      <alignment horizontal="center" readingOrder="0" vertical="center"/>
    </xf>
    <xf borderId="22" fillId="0" fontId="4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 readingOrder="0" vertical="center"/>
    </xf>
    <xf borderId="6" fillId="0" fontId="3" numFmtId="0" xfId="0" applyAlignment="1" applyBorder="1" applyFont="1">
      <alignment horizontal="center" vertical="center"/>
    </xf>
    <xf borderId="21" fillId="0" fontId="5" numFmtId="0" xfId="0" applyAlignment="1" applyBorder="1" applyFont="1">
      <alignment horizontal="center" readingOrder="0"/>
    </xf>
    <xf borderId="6" fillId="0" fontId="5" numFmtId="0" xfId="0" applyAlignment="1" applyBorder="1" applyFont="1">
      <alignment horizontal="center" readingOrder="0"/>
    </xf>
    <xf borderId="18" fillId="0" fontId="5" numFmtId="0" xfId="0" applyAlignment="1" applyBorder="1" applyFont="1">
      <alignment horizontal="center" readingOrder="0"/>
    </xf>
    <xf borderId="13" fillId="0" fontId="5" numFmtId="0" xfId="0" applyAlignment="1" applyBorder="1" applyFont="1">
      <alignment horizontal="center" readingOrder="0"/>
    </xf>
    <xf borderId="19" fillId="0" fontId="5" numFmtId="0" xfId="0" applyAlignment="1" applyBorder="1" applyFont="1">
      <alignment horizontal="center" readingOrder="0"/>
    </xf>
    <xf borderId="27" fillId="0" fontId="5" numFmtId="0" xfId="0" applyAlignment="1" applyBorder="1" applyFont="1">
      <alignment horizontal="center" readingOrder="0"/>
    </xf>
    <xf borderId="22" fillId="0" fontId="5" numFmtId="0" xfId="0" applyAlignment="1" applyBorder="1" applyFont="1">
      <alignment horizontal="center" readingOrder="0"/>
    </xf>
    <xf borderId="19" fillId="0" fontId="3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readingOrder="0" vertical="center"/>
    </xf>
    <xf borderId="21" fillId="0" fontId="3" numFmtId="0" xfId="0" applyAlignment="1" applyBorder="1" applyFont="1">
      <alignment horizontal="center" vertical="center"/>
    </xf>
    <xf borderId="18" fillId="0" fontId="3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readingOrder="0" vertical="center"/>
    </xf>
    <xf borderId="29" fillId="0" fontId="3" numFmtId="164" xfId="0" applyAlignment="1" applyBorder="1" applyFont="1" applyNumberFormat="1">
      <alignment horizontal="center" readingOrder="0" vertical="center"/>
    </xf>
    <xf borderId="16" fillId="0" fontId="3" numFmtId="0" xfId="0" applyAlignment="1" applyBorder="1" applyFont="1">
      <alignment horizontal="center" readingOrder="0" vertical="center"/>
    </xf>
    <xf borderId="16" fillId="0" fontId="3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19" fillId="0" fontId="4" numFmtId="0" xfId="0" applyAlignment="1" applyBorder="1" applyFont="1">
      <alignment horizontal="center" readingOrder="0" vertical="center"/>
    </xf>
    <xf borderId="20" fillId="0" fontId="4" numFmtId="0" xfId="0" applyAlignment="1" applyBorder="1" applyFont="1">
      <alignment horizontal="center" vertical="center"/>
    </xf>
    <xf borderId="22" fillId="0" fontId="4" numFmtId="0" xfId="0" applyAlignment="1" applyBorder="1" applyFont="1">
      <alignment horizontal="center" readingOrder="0" vertical="center"/>
    </xf>
    <xf borderId="29" fillId="0" fontId="3" numFmtId="0" xfId="0" applyAlignment="1" applyBorder="1" applyFont="1">
      <alignment horizontal="center" readingOrder="0" vertical="center"/>
    </xf>
    <xf borderId="11" fillId="0" fontId="3" numFmtId="0" xfId="0" applyAlignment="1" applyBorder="1" applyFont="1">
      <alignment horizontal="center" vertical="center"/>
    </xf>
    <xf borderId="19" fillId="0" fontId="5" numFmtId="0" xfId="0" applyAlignment="1" applyBorder="1" applyFont="1">
      <alignment horizontal="center" readingOrder="0" vertical="center"/>
    </xf>
    <xf borderId="21" fillId="0" fontId="12" numFmtId="0" xfId="0" applyAlignment="1" applyBorder="1" applyFont="1">
      <alignment horizontal="center" readingOrder="0"/>
    </xf>
    <xf borderId="5" fillId="0" fontId="12" numFmtId="0" xfId="0" applyAlignment="1" applyBorder="1" applyFont="1">
      <alignment horizontal="center" readingOrder="0" vertical="center"/>
    </xf>
    <xf borderId="6" fillId="0" fontId="12" numFmtId="0" xfId="0" applyAlignment="1" applyBorder="1" applyFont="1">
      <alignment horizontal="center" readingOrder="0"/>
    </xf>
    <xf borderId="5" fillId="0" fontId="13" numFmtId="0" xfId="0" applyAlignment="1" applyBorder="1" applyFont="1">
      <alignment horizontal="center" readingOrder="0" vertical="center"/>
    </xf>
    <xf borderId="19" fillId="0" fontId="12" numFmtId="0" xfId="0" applyAlignment="1" applyBorder="1" applyFont="1">
      <alignment horizontal="center" readingOrder="0"/>
    </xf>
    <xf borderId="27" fillId="0" fontId="12" numFmtId="0" xfId="0" applyAlignment="1" applyBorder="1" applyFont="1">
      <alignment horizontal="center" readingOrder="0"/>
    </xf>
    <xf borderId="22" fillId="0" fontId="12" numFmtId="0" xfId="0" applyAlignment="1" applyBorder="1" applyFont="1">
      <alignment horizontal="center" readingOrder="0"/>
    </xf>
    <xf borderId="3" fillId="0" fontId="3" numFmtId="0" xfId="0" applyAlignment="1" applyBorder="1" applyFont="1">
      <alignment horizontal="center" vertical="center"/>
    </xf>
    <xf borderId="11" fillId="12" fontId="7" numFmtId="0" xfId="0" applyAlignment="1" applyBorder="1" applyFont="1">
      <alignment horizontal="center" readingOrder="0" vertical="center"/>
    </xf>
    <xf borderId="11" fillId="14" fontId="10" numFmtId="0" xfId="0" applyAlignment="1" applyBorder="1" applyFill="1" applyFont="1">
      <alignment horizontal="center" readingOrder="0" vertical="center"/>
    </xf>
    <xf borderId="11" fillId="14" fontId="14" numFmtId="0" xfId="0" applyAlignment="1" applyBorder="1" applyFont="1">
      <alignment horizontal="center" readingOrder="0" vertical="center"/>
    </xf>
    <xf borderId="11" fillId="14" fontId="1" numFmtId="164" xfId="0" applyAlignment="1" applyBorder="1" applyFont="1" applyNumberFormat="1">
      <alignment horizontal="center" readingOrder="0" vertical="center"/>
    </xf>
    <xf borderId="11" fillId="14" fontId="1" numFmtId="0" xfId="0" applyAlignment="1" applyBorder="1" applyFont="1">
      <alignment horizontal="center" readingOrder="0" vertical="center"/>
    </xf>
    <xf borderId="11" fillId="10" fontId="10" numFmtId="0" xfId="0" applyAlignment="1" applyBorder="1" applyFont="1">
      <alignment horizontal="center" readingOrder="0" vertical="center"/>
    </xf>
    <xf borderId="11" fillId="10" fontId="14" numFmtId="0" xfId="0" applyAlignment="1" applyBorder="1" applyFont="1">
      <alignment horizontal="center" readingOrder="0" vertical="center"/>
    </xf>
    <xf borderId="11" fillId="10" fontId="1" numFmtId="16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000000"/>
      </font>
      <fill>
        <patternFill patternType="solid">
          <fgColor rgb="FF6AA84F"/>
          <bgColor rgb="FF6AA84F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2" width="7.0"/>
  </cols>
  <sheetData>
    <row r="1">
      <c r="A1" s="1" t="s">
        <v>0</v>
      </c>
      <c r="B1" s="2" t="s">
        <v>1</v>
      </c>
      <c r="C1" s="2"/>
      <c r="D1" s="1"/>
      <c r="E1" s="1"/>
      <c r="F1" s="3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"/>
      <c r="AA1" s="5"/>
      <c r="AB1" s="5"/>
      <c r="AC1" s="5"/>
      <c r="AD1" s="5"/>
      <c r="AE1" s="5"/>
      <c r="AF1" s="5"/>
    </row>
    <row r="2">
      <c r="A2" s="6" t="s">
        <v>2</v>
      </c>
      <c r="B2" s="7"/>
      <c r="C2" s="8" t="s">
        <v>3</v>
      </c>
      <c r="D2" s="8" t="s">
        <v>4</v>
      </c>
      <c r="E2" s="8" t="s">
        <v>5</v>
      </c>
      <c r="F2" s="9" t="s">
        <v>6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  <c r="U2" s="10"/>
      <c r="V2" s="10"/>
      <c r="W2" s="10"/>
      <c r="X2" s="10"/>
      <c r="Y2" s="10"/>
      <c r="Z2" s="5"/>
      <c r="AA2" s="5"/>
      <c r="AB2" s="5"/>
      <c r="AC2" s="5"/>
      <c r="AD2" s="5"/>
      <c r="AE2" s="5"/>
      <c r="AF2" s="5"/>
    </row>
    <row r="3">
      <c r="A3" s="12" t="s">
        <v>7</v>
      </c>
      <c r="B3" s="13"/>
      <c r="C3" s="8" t="s">
        <v>3</v>
      </c>
      <c r="D3" s="14">
        <v>1.0</v>
      </c>
      <c r="E3" s="8" t="s">
        <v>5</v>
      </c>
      <c r="F3" s="15">
        <v>5.0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/>
      <c r="U3" s="10"/>
      <c r="V3" s="10"/>
      <c r="W3" s="10"/>
      <c r="X3" s="10"/>
      <c r="Y3" s="10"/>
      <c r="Z3" s="5"/>
      <c r="AA3" s="5"/>
      <c r="AB3" s="5"/>
      <c r="AC3" s="5"/>
      <c r="AD3" s="5"/>
      <c r="AE3" s="5"/>
      <c r="AF3" s="5"/>
    </row>
    <row r="4">
      <c r="A4" s="12" t="s">
        <v>8</v>
      </c>
      <c r="B4" s="13"/>
      <c r="C4" s="8" t="s">
        <v>3</v>
      </c>
      <c r="D4" s="14">
        <v>1.0</v>
      </c>
      <c r="E4" s="8" t="s">
        <v>5</v>
      </c>
      <c r="F4" s="15">
        <v>1.0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0"/>
      <c r="V4" s="10"/>
      <c r="W4" s="10"/>
      <c r="X4" s="10"/>
      <c r="Y4" s="10"/>
      <c r="Z4" s="5"/>
      <c r="AA4" s="5"/>
      <c r="AB4" s="5"/>
      <c r="AC4" s="5"/>
      <c r="AD4" s="5"/>
      <c r="AE4" s="5"/>
      <c r="AF4" s="5"/>
    </row>
    <row r="5">
      <c r="A5" s="12" t="s">
        <v>9</v>
      </c>
      <c r="B5" s="16"/>
      <c r="C5" s="8" t="s">
        <v>3</v>
      </c>
      <c r="D5" s="17" t="s">
        <v>10</v>
      </c>
      <c r="E5" s="8" t="s">
        <v>5</v>
      </c>
      <c r="F5" s="15">
        <v>1.0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10"/>
      <c r="V5" s="10"/>
      <c r="W5" s="10"/>
      <c r="X5" s="10"/>
      <c r="Y5" s="10"/>
      <c r="Z5" s="5"/>
      <c r="AA5" s="5"/>
      <c r="AB5" s="5"/>
      <c r="AC5" s="5"/>
      <c r="AD5" s="5"/>
      <c r="AE5" s="5"/>
      <c r="AF5" s="5"/>
    </row>
    <row r="6">
      <c r="A6" s="12" t="s">
        <v>11</v>
      </c>
      <c r="B6" s="13"/>
      <c r="C6" s="8" t="s">
        <v>3</v>
      </c>
      <c r="D6" s="14">
        <v>2.0</v>
      </c>
      <c r="E6" s="8" t="s">
        <v>5</v>
      </c>
      <c r="F6" s="15">
        <v>1.0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1"/>
      <c r="U6" s="10"/>
      <c r="V6" s="10"/>
      <c r="W6" s="10"/>
      <c r="X6" s="10"/>
      <c r="Y6" s="10"/>
      <c r="Z6" s="5"/>
      <c r="AA6" s="5"/>
      <c r="AB6" s="5"/>
      <c r="AC6" s="5"/>
      <c r="AD6" s="5"/>
      <c r="AE6" s="5"/>
      <c r="AF6" s="5"/>
    </row>
    <row r="7">
      <c r="A7" s="12" t="s">
        <v>12</v>
      </c>
      <c r="B7" s="13"/>
      <c r="C7" s="8" t="s">
        <v>3</v>
      </c>
      <c r="D7" s="14" t="s">
        <v>6</v>
      </c>
      <c r="E7" s="8" t="s">
        <v>5</v>
      </c>
      <c r="F7" s="15" t="s">
        <v>6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0"/>
      <c r="V7" s="10"/>
      <c r="W7" s="10"/>
      <c r="X7" s="10"/>
      <c r="Y7" s="10"/>
      <c r="Z7" s="5"/>
      <c r="AA7" s="5"/>
      <c r="AB7" s="5"/>
      <c r="AC7" s="5"/>
      <c r="AD7" s="5"/>
      <c r="AE7" s="5"/>
      <c r="AF7" s="5"/>
    </row>
    <row r="8">
      <c r="A8" s="12" t="s">
        <v>13</v>
      </c>
      <c r="B8" s="13"/>
      <c r="C8" s="8" t="s">
        <v>3</v>
      </c>
      <c r="D8" s="14" t="s">
        <v>4</v>
      </c>
      <c r="E8" s="8" t="s">
        <v>5</v>
      </c>
      <c r="F8" s="15" t="s">
        <v>4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0"/>
      <c r="V8" s="10"/>
      <c r="W8" s="10"/>
      <c r="X8" s="10"/>
      <c r="Y8" s="10"/>
      <c r="Z8" s="5"/>
      <c r="AA8" s="5"/>
      <c r="AB8" s="5"/>
      <c r="AC8" s="5"/>
      <c r="AD8" s="5"/>
      <c r="AE8" s="5"/>
      <c r="AF8" s="5"/>
    </row>
    <row r="9">
      <c r="A9" s="12" t="s">
        <v>14</v>
      </c>
      <c r="B9" s="13"/>
      <c r="C9" s="8" t="s">
        <v>3</v>
      </c>
      <c r="D9" s="14" t="s">
        <v>10</v>
      </c>
      <c r="E9" s="8" t="s">
        <v>5</v>
      </c>
      <c r="F9" s="15" t="s">
        <v>6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  <c r="U9" s="10"/>
      <c r="V9" s="10"/>
      <c r="W9" s="10"/>
      <c r="X9" s="10"/>
      <c r="Y9" s="10"/>
      <c r="Z9" s="5"/>
      <c r="AA9" s="5"/>
      <c r="AB9" s="5"/>
      <c r="AC9" s="5"/>
      <c r="AD9" s="5"/>
      <c r="AE9" s="5"/>
      <c r="AF9" s="5"/>
    </row>
    <row r="10">
      <c r="A10" s="12" t="s">
        <v>15</v>
      </c>
      <c r="B10" s="13"/>
      <c r="C10" s="8" t="s">
        <v>3</v>
      </c>
      <c r="D10" s="14">
        <v>1.0</v>
      </c>
      <c r="E10" s="8" t="s">
        <v>5</v>
      </c>
      <c r="F10" s="15">
        <v>1.0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0"/>
      <c r="V10" s="10"/>
      <c r="W10" s="10"/>
      <c r="X10" s="10"/>
      <c r="Y10" s="10"/>
      <c r="Z10" s="5"/>
      <c r="AA10" s="5"/>
      <c r="AB10" s="5"/>
      <c r="AC10" s="5"/>
      <c r="AD10" s="5"/>
      <c r="AE10" s="5"/>
      <c r="AF10" s="5"/>
    </row>
    <row r="11">
      <c r="A11" s="12" t="s">
        <v>16</v>
      </c>
      <c r="B11" s="16"/>
      <c r="C11" s="8" t="s">
        <v>3</v>
      </c>
      <c r="D11" s="14">
        <v>1.0</v>
      </c>
      <c r="E11" s="8" t="s">
        <v>5</v>
      </c>
      <c r="F11" s="18">
        <v>4.0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0"/>
      <c r="V11" s="10"/>
      <c r="W11" s="10"/>
      <c r="X11" s="10"/>
      <c r="Y11" s="10"/>
      <c r="Z11" s="5"/>
      <c r="AA11" s="5"/>
      <c r="AB11" s="5"/>
      <c r="AC11" s="5"/>
      <c r="AD11" s="5"/>
      <c r="AE11" s="5"/>
      <c r="AF11" s="5"/>
    </row>
    <row r="12">
      <c r="A12" s="12" t="s">
        <v>17</v>
      </c>
      <c r="B12" s="13"/>
      <c r="C12" s="8" t="s">
        <v>3</v>
      </c>
      <c r="D12" s="14">
        <v>2.0</v>
      </c>
      <c r="E12" s="8" t="s">
        <v>5</v>
      </c>
      <c r="F12" s="15">
        <v>2.0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1"/>
      <c r="U12" s="10"/>
      <c r="V12" s="10"/>
      <c r="W12" s="10"/>
      <c r="X12" s="10"/>
      <c r="Y12" s="10"/>
      <c r="Z12" s="5"/>
      <c r="AA12" s="5"/>
      <c r="AB12" s="5"/>
      <c r="AC12" s="5"/>
      <c r="AD12" s="5"/>
      <c r="AE12" s="5"/>
      <c r="AF12" s="5"/>
    </row>
    <row r="13">
      <c r="A13" s="12" t="s">
        <v>18</v>
      </c>
      <c r="B13" s="16"/>
      <c r="C13" s="8" t="s">
        <v>3</v>
      </c>
      <c r="D13" s="14" t="s">
        <v>6</v>
      </c>
      <c r="E13" s="8" t="s">
        <v>5</v>
      </c>
      <c r="F13" s="18" t="s">
        <v>19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10"/>
      <c r="V13" s="10"/>
      <c r="W13" s="10"/>
      <c r="X13" s="10"/>
      <c r="Y13" s="10"/>
      <c r="Z13" s="5"/>
      <c r="AA13" s="5"/>
      <c r="AB13" s="5"/>
      <c r="AC13" s="5"/>
      <c r="AD13" s="5"/>
      <c r="AE13" s="5"/>
      <c r="AF13" s="5"/>
    </row>
    <row r="14">
      <c r="A14" s="12" t="s">
        <v>20</v>
      </c>
      <c r="B14" s="13"/>
      <c r="C14" s="8" t="s">
        <v>3</v>
      </c>
      <c r="D14" s="14">
        <v>1.0</v>
      </c>
      <c r="E14" s="8" t="s">
        <v>5</v>
      </c>
      <c r="F14" s="15" t="s">
        <v>4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0"/>
      <c r="V14" s="10"/>
      <c r="W14" s="10"/>
      <c r="X14" s="10"/>
      <c r="Y14" s="10"/>
      <c r="Z14" s="5"/>
      <c r="AA14" s="5"/>
      <c r="AB14" s="5"/>
      <c r="AC14" s="5"/>
      <c r="AD14" s="5"/>
      <c r="AE14" s="5"/>
      <c r="AF14" s="5"/>
    </row>
    <row r="15">
      <c r="A15" s="12" t="s">
        <v>21</v>
      </c>
      <c r="B15" s="13"/>
      <c r="C15" s="8" t="s">
        <v>3</v>
      </c>
      <c r="D15" s="14">
        <v>2.0</v>
      </c>
      <c r="E15" s="8" t="s">
        <v>5</v>
      </c>
      <c r="F15" s="15" t="s">
        <v>10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1"/>
      <c r="U15" s="10"/>
      <c r="V15" s="10"/>
      <c r="W15" s="10"/>
      <c r="X15" s="10"/>
      <c r="Y15" s="10"/>
      <c r="Z15" s="5"/>
      <c r="AA15" s="5"/>
      <c r="AB15" s="5"/>
      <c r="AC15" s="5"/>
      <c r="AD15" s="5"/>
      <c r="AE15" s="5"/>
      <c r="AF15" s="5"/>
    </row>
    <row r="16">
      <c r="A16" s="19" t="s">
        <v>22</v>
      </c>
      <c r="B16" s="16"/>
      <c r="C16" s="8" t="s">
        <v>3</v>
      </c>
      <c r="D16" s="14" t="s">
        <v>6</v>
      </c>
      <c r="E16" s="8" t="s">
        <v>5</v>
      </c>
      <c r="F16" s="18">
        <v>5.0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1"/>
      <c r="U16" s="10"/>
      <c r="V16" s="10"/>
      <c r="W16" s="10"/>
      <c r="X16" s="10"/>
      <c r="Y16" s="10"/>
      <c r="Z16" s="5"/>
      <c r="AA16" s="5"/>
      <c r="AB16" s="5"/>
      <c r="AC16" s="5"/>
      <c r="AD16" s="5"/>
      <c r="AE16" s="5"/>
      <c r="AF16" s="5"/>
    </row>
    <row r="17">
      <c r="A17" s="12" t="s">
        <v>23</v>
      </c>
      <c r="B17" s="13"/>
      <c r="C17" s="8" t="s">
        <v>3</v>
      </c>
      <c r="D17" s="14" t="s">
        <v>4</v>
      </c>
      <c r="E17" s="8" t="s">
        <v>5</v>
      </c>
      <c r="F17" s="15" t="s">
        <v>4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1"/>
      <c r="U17" s="10"/>
      <c r="V17" s="10"/>
      <c r="W17" s="10"/>
      <c r="X17" s="10"/>
      <c r="Y17" s="10"/>
      <c r="Z17" s="5"/>
      <c r="AA17" s="5"/>
      <c r="AB17" s="5"/>
      <c r="AC17" s="5"/>
      <c r="AD17" s="5"/>
      <c r="AE17" s="5"/>
      <c r="AF17" s="5"/>
    </row>
    <row r="18">
      <c r="A18" s="12" t="s">
        <v>24</v>
      </c>
      <c r="B18" s="13"/>
      <c r="C18" s="8" t="s">
        <v>3</v>
      </c>
      <c r="D18" s="14" t="s">
        <v>6</v>
      </c>
      <c r="E18" s="8" t="s">
        <v>5</v>
      </c>
      <c r="F18" s="15">
        <v>2.0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0"/>
      <c r="V18" s="10"/>
      <c r="W18" s="10"/>
      <c r="X18" s="10"/>
      <c r="Y18" s="10"/>
      <c r="Z18" s="5"/>
      <c r="AA18" s="5"/>
      <c r="AB18" s="5"/>
      <c r="AC18" s="5"/>
      <c r="AD18" s="5"/>
      <c r="AE18" s="5"/>
      <c r="AF18" s="5"/>
    </row>
    <row r="19">
      <c r="A19" s="20" t="s">
        <v>25</v>
      </c>
      <c r="B19" s="21"/>
      <c r="C19" s="8" t="s">
        <v>3</v>
      </c>
      <c r="D19" s="22" t="s">
        <v>4</v>
      </c>
      <c r="E19" s="8" t="s">
        <v>5</v>
      </c>
      <c r="F19" s="23" t="s">
        <v>10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1"/>
      <c r="U19" s="10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</row>
    <row r="20">
      <c r="A20" s="24"/>
      <c r="B20" s="25"/>
      <c r="C20" s="25"/>
      <c r="D20" s="2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1"/>
      <c r="U20" s="10"/>
      <c r="V20" s="10"/>
      <c r="W20" s="10"/>
      <c r="X20" s="10"/>
      <c r="Y20" s="10"/>
      <c r="Z20" s="5"/>
      <c r="AA20" s="5"/>
      <c r="AB20" s="5"/>
      <c r="AC20" s="5"/>
      <c r="AD20" s="5"/>
      <c r="AE20" s="5"/>
      <c r="AF20" s="5"/>
    </row>
    <row r="21">
      <c r="A21" s="27" t="s">
        <v>26</v>
      </c>
      <c r="B21" s="28" t="s">
        <v>1</v>
      </c>
      <c r="C21" s="28"/>
      <c r="D21" s="27"/>
      <c r="E21" s="27"/>
      <c r="F21" s="29"/>
      <c r="G21" s="1"/>
      <c r="H21" s="1"/>
      <c r="I21" s="1"/>
      <c r="J21" s="1"/>
      <c r="K21" s="1"/>
      <c r="L21" s="1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5"/>
      <c r="AA21" s="5"/>
      <c r="AB21" s="5"/>
      <c r="AC21" s="5"/>
      <c r="AD21" s="5"/>
      <c r="AE21" s="5"/>
      <c r="AF21" s="5"/>
    </row>
    <row r="22">
      <c r="A22" s="6" t="s">
        <v>2</v>
      </c>
      <c r="B22" s="7"/>
      <c r="C22" s="8"/>
      <c r="D22" s="8"/>
      <c r="E22" s="8" t="s">
        <v>5</v>
      </c>
      <c r="F22" s="9" t="s">
        <v>10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10"/>
      <c r="V22" s="10"/>
      <c r="W22" s="10"/>
      <c r="X22" s="10"/>
      <c r="Y22" s="10"/>
      <c r="Z22" s="5"/>
      <c r="AA22" s="5"/>
      <c r="AB22" s="5"/>
      <c r="AC22" s="5"/>
      <c r="AD22" s="5"/>
      <c r="AE22" s="5"/>
      <c r="AF22" s="5"/>
    </row>
    <row r="23">
      <c r="A23" s="12" t="s">
        <v>7</v>
      </c>
      <c r="B23" s="13"/>
      <c r="C23" s="8"/>
      <c r="D23" s="14"/>
      <c r="E23" s="8" t="s">
        <v>5</v>
      </c>
      <c r="F23" s="15">
        <v>4.0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1"/>
      <c r="U23" s="10"/>
      <c r="V23" s="10"/>
      <c r="W23" s="10"/>
      <c r="X23" s="10"/>
      <c r="Y23" s="10"/>
      <c r="Z23" s="5"/>
      <c r="AA23" s="5"/>
      <c r="AB23" s="5"/>
      <c r="AC23" s="5"/>
      <c r="AD23" s="5"/>
      <c r="AE23" s="5"/>
      <c r="AF23" s="5"/>
    </row>
    <row r="24">
      <c r="A24" s="12" t="s">
        <v>8</v>
      </c>
      <c r="B24" s="13"/>
      <c r="C24" s="8"/>
      <c r="D24" s="14"/>
      <c r="E24" s="8" t="s">
        <v>5</v>
      </c>
      <c r="F24" s="15" t="s">
        <v>4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1"/>
      <c r="U24" s="10"/>
      <c r="V24" s="10"/>
      <c r="W24" s="10"/>
      <c r="X24" s="10"/>
      <c r="Y24" s="10"/>
      <c r="Z24" s="5"/>
      <c r="AA24" s="5"/>
      <c r="AB24" s="5"/>
      <c r="AC24" s="5"/>
      <c r="AD24" s="5"/>
      <c r="AE24" s="5"/>
      <c r="AF24" s="5"/>
    </row>
    <row r="25">
      <c r="A25" s="12" t="s">
        <v>9</v>
      </c>
      <c r="B25" s="13"/>
      <c r="C25" s="8"/>
      <c r="D25" s="14"/>
      <c r="E25" s="8" t="s">
        <v>5</v>
      </c>
      <c r="F25" s="15">
        <v>1.0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1"/>
      <c r="U25" s="10"/>
      <c r="V25" s="10"/>
      <c r="W25" s="10"/>
      <c r="X25" s="10"/>
      <c r="Y25" s="10"/>
      <c r="Z25" s="5"/>
      <c r="AA25" s="5"/>
      <c r="AB25" s="5"/>
      <c r="AC25" s="5"/>
      <c r="AD25" s="5"/>
      <c r="AE25" s="5"/>
      <c r="AF25" s="5"/>
    </row>
    <row r="26">
      <c r="A26" s="12" t="s">
        <v>11</v>
      </c>
      <c r="B26" s="13"/>
      <c r="C26" s="8"/>
      <c r="D26" s="14"/>
      <c r="E26" s="8" t="s">
        <v>5</v>
      </c>
      <c r="F26" s="15" t="s">
        <v>6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1"/>
      <c r="U26" s="10"/>
      <c r="V26" s="10"/>
      <c r="W26" s="10"/>
      <c r="X26" s="10"/>
      <c r="Y26" s="10"/>
      <c r="Z26" s="5"/>
      <c r="AA26" s="5"/>
      <c r="AB26" s="5"/>
      <c r="AC26" s="5"/>
      <c r="AD26" s="5"/>
      <c r="AE26" s="5"/>
      <c r="AF26" s="5"/>
    </row>
    <row r="27">
      <c r="A27" s="12" t="s">
        <v>12</v>
      </c>
      <c r="B27" s="13"/>
      <c r="C27" s="8"/>
      <c r="D27" s="14"/>
      <c r="E27" s="8" t="s">
        <v>5</v>
      </c>
      <c r="F27" s="15" t="s">
        <v>10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1"/>
      <c r="U27" s="10"/>
      <c r="V27" s="10"/>
      <c r="W27" s="10"/>
      <c r="X27" s="10"/>
      <c r="Y27" s="10"/>
      <c r="Z27" s="5"/>
      <c r="AA27" s="5"/>
      <c r="AB27" s="5"/>
      <c r="AC27" s="5"/>
      <c r="AD27" s="5"/>
      <c r="AE27" s="5"/>
      <c r="AF27" s="5"/>
    </row>
    <row r="28">
      <c r="A28" s="12" t="s">
        <v>13</v>
      </c>
      <c r="B28" s="16"/>
      <c r="C28" s="30"/>
      <c r="D28" s="17"/>
      <c r="E28" s="8" t="s">
        <v>5</v>
      </c>
      <c r="F28" s="18" t="s">
        <v>27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1"/>
      <c r="U28" s="10"/>
      <c r="V28" s="10"/>
      <c r="W28" s="10"/>
      <c r="X28" s="10"/>
      <c r="Y28" s="10"/>
      <c r="Z28" s="5"/>
      <c r="AA28" s="5"/>
      <c r="AB28" s="5"/>
      <c r="AC28" s="5"/>
      <c r="AD28" s="5"/>
      <c r="AE28" s="5"/>
      <c r="AF28" s="5"/>
    </row>
    <row r="29">
      <c r="A29" s="12" t="s">
        <v>14</v>
      </c>
      <c r="B29" s="13"/>
      <c r="C29" s="8"/>
      <c r="D29" s="14"/>
      <c r="E29" s="8" t="s">
        <v>5</v>
      </c>
      <c r="F29" s="15" t="s">
        <v>28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1"/>
      <c r="U29" s="10"/>
      <c r="V29" s="10"/>
      <c r="W29" s="10"/>
      <c r="X29" s="10"/>
      <c r="Y29" s="10"/>
      <c r="Z29" s="5"/>
      <c r="AA29" s="5"/>
      <c r="AB29" s="5"/>
      <c r="AC29" s="5"/>
      <c r="AD29" s="5"/>
      <c r="AE29" s="5"/>
      <c r="AF29" s="5"/>
    </row>
    <row r="30">
      <c r="A30" s="12" t="s">
        <v>15</v>
      </c>
      <c r="B30" s="16"/>
      <c r="C30" s="30"/>
      <c r="D30" s="17"/>
      <c r="E30" s="8" t="s">
        <v>5</v>
      </c>
      <c r="F30" s="18">
        <v>2.0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1"/>
      <c r="U30" s="10"/>
      <c r="V30" s="10"/>
      <c r="W30" s="10"/>
      <c r="X30" s="10"/>
      <c r="Y30" s="10"/>
      <c r="Z30" s="5"/>
      <c r="AA30" s="5"/>
      <c r="AB30" s="5"/>
      <c r="AC30" s="5"/>
      <c r="AD30" s="5"/>
      <c r="AE30" s="5"/>
      <c r="AF30" s="5"/>
    </row>
    <row r="31">
      <c r="A31" s="12" t="s">
        <v>16</v>
      </c>
      <c r="B31" s="13"/>
      <c r="C31" s="8"/>
      <c r="D31" s="14"/>
      <c r="E31" s="8" t="s">
        <v>5</v>
      </c>
      <c r="F31" s="15">
        <v>1.0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1"/>
      <c r="U31" s="10"/>
      <c r="V31" s="10"/>
      <c r="W31" s="10"/>
      <c r="X31" s="10"/>
      <c r="Y31" s="10"/>
      <c r="Z31" s="5"/>
      <c r="AA31" s="5"/>
      <c r="AB31" s="5"/>
      <c r="AC31" s="5"/>
      <c r="AD31" s="5"/>
      <c r="AE31" s="5"/>
      <c r="AF31" s="5"/>
    </row>
    <row r="32">
      <c r="A32" s="12" t="s">
        <v>17</v>
      </c>
      <c r="B32" s="13"/>
      <c r="C32" s="8"/>
      <c r="D32" s="14"/>
      <c r="E32" s="8" t="s">
        <v>5</v>
      </c>
      <c r="F32" s="15" t="s">
        <v>4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1"/>
      <c r="U32" s="10"/>
      <c r="V32" s="10"/>
      <c r="W32" s="10"/>
      <c r="X32" s="10"/>
      <c r="Y32" s="10"/>
      <c r="Z32" s="5"/>
      <c r="AA32" s="5"/>
      <c r="AB32" s="5"/>
      <c r="AC32" s="5"/>
      <c r="AD32" s="5"/>
      <c r="AE32" s="5"/>
      <c r="AF32" s="5"/>
    </row>
    <row r="33">
      <c r="A33" s="12" t="s">
        <v>18</v>
      </c>
      <c r="B33" s="13"/>
      <c r="C33" s="8"/>
      <c r="D33" s="14"/>
      <c r="E33" s="8" t="s">
        <v>5</v>
      </c>
      <c r="F33" s="15" t="s">
        <v>6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1"/>
      <c r="U33" s="10"/>
      <c r="V33" s="10"/>
      <c r="W33" s="10"/>
      <c r="X33" s="10"/>
      <c r="Y33" s="10"/>
      <c r="Z33" s="5"/>
      <c r="AA33" s="5"/>
      <c r="AB33" s="5"/>
      <c r="AC33" s="5"/>
      <c r="AD33" s="5"/>
      <c r="AE33" s="5"/>
      <c r="AF33" s="5"/>
    </row>
    <row r="34">
      <c r="A34" s="12" t="s">
        <v>20</v>
      </c>
      <c r="B34" s="13"/>
      <c r="C34" s="8"/>
      <c r="D34" s="14"/>
      <c r="E34" s="8" t="s">
        <v>5</v>
      </c>
      <c r="F34" s="15">
        <v>1.0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1"/>
      <c r="U34" s="10"/>
      <c r="V34" s="10"/>
      <c r="W34" s="10"/>
      <c r="X34" s="10"/>
      <c r="Y34" s="10"/>
      <c r="Z34" s="5"/>
      <c r="AA34" s="5"/>
      <c r="AB34" s="5"/>
      <c r="AC34" s="5"/>
      <c r="AD34" s="5"/>
      <c r="AE34" s="5"/>
      <c r="AF34" s="5"/>
    </row>
    <row r="35">
      <c r="A35" s="12" t="s">
        <v>21</v>
      </c>
      <c r="B35" s="13"/>
      <c r="C35" s="8"/>
      <c r="D35" s="14"/>
      <c r="E35" s="8" t="s">
        <v>5</v>
      </c>
      <c r="F35" s="15" t="s">
        <v>10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1"/>
      <c r="U35" s="10"/>
      <c r="V35" s="10"/>
      <c r="W35" s="10"/>
      <c r="X35" s="10"/>
      <c r="Y35" s="10"/>
      <c r="Z35" s="5"/>
      <c r="AA35" s="5"/>
      <c r="AB35" s="5"/>
      <c r="AC35" s="5"/>
      <c r="AD35" s="5"/>
      <c r="AE35" s="5"/>
      <c r="AF35" s="5"/>
    </row>
    <row r="36">
      <c r="A36" s="19" t="s">
        <v>22</v>
      </c>
      <c r="B36" s="13"/>
      <c r="C36" s="8"/>
      <c r="D36" s="14"/>
      <c r="E36" s="8" t="s">
        <v>5</v>
      </c>
      <c r="F36" s="15" t="s">
        <v>4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1"/>
      <c r="U36" s="10"/>
      <c r="V36" s="10"/>
      <c r="W36" s="10"/>
      <c r="X36" s="10"/>
      <c r="Y36" s="10"/>
      <c r="Z36" s="5"/>
      <c r="AA36" s="5"/>
      <c r="AB36" s="5"/>
      <c r="AC36" s="5"/>
      <c r="AD36" s="5"/>
      <c r="AE36" s="5"/>
      <c r="AF36" s="5"/>
    </row>
    <row r="37">
      <c r="A37" s="12" t="s">
        <v>23</v>
      </c>
      <c r="B37" s="13"/>
      <c r="C37" s="8"/>
      <c r="D37" s="14"/>
      <c r="E37" s="8" t="s">
        <v>5</v>
      </c>
      <c r="F37" s="15" t="s">
        <v>6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1"/>
      <c r="U37" s="10"/>
      <c r="V37" s="10"/>
      <c r="W37" s="10"/>
      <c r="X37" s="10"/>
      <c r="Y37" s="10"/>
      <c r="Z37" s="5"/>
      <c r="AA37" s="5"/>
      <c r="AB37" s="5"/>
      <c r="AC37" s="5"/>
      <c r="AD37" s="5"/>
      <c r="AE37" s="5"/>
      <c r="AF37" s="5"/>
    </row>
    <row r="38">
      <c r="A38" s="12" t="s">
        <v>24</v>
      </c>
      <c r="B38" s="13"/>
      <c r="C38" s="8"/>
      <c r="D38" s="14"/>
      <c r="E38" s="8" t="s">
        <v>5</v>
      </c>
      <c r="F38" s="15" t="s">
        <v>10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1"/>
      <c r="U38" s="10"/>
      <c r="V38" s="10"/>
      <c r="W38" s="10"/>
      <c r="X38" s="10"/>
      <c r="Y38" s="10"/>
      <c r="Z38" s="5"/>
      <c r="AA38" s="5"/>
      <c r="AB38" s="5"/>
      <c r="AC38" s="5"/>
      <c r="AD38" s="5"/>
      <c r="AE38" s="5"/>
      <c r="AF38" s="5"/>
    </row>
    <row r="39">
      <c r="A39" s="20" t="s">
        <v>25</v>
      </c>
      <c r="B39" s="21"/>
      <c r="C39" s="8"/>
      <c r="D39" s="22"/>
      <c r="E39" s="8" t="s">
        <v>5</v>
      </c>
      <c r="F39" s="23">
        <v>1.0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1"/>
      <c r="U39" s="10"/>
      <c r="V39" s="10"/>
      <c r="W39" s="10"/>
      <c r="X39" s="10"/>
      <c r="Y39" s="10"/>
      <c r="Z39" s="5"/>
      <c r="AA39" s="5"/>
      <c r="AB39" s="5"/>
      <c r="AC39" s="5"/>
      <c r="AD39" s="5"/>
      <c r="AE39" s="5"/>
      <c r="AF39" s="5"/>
    </row>
    <row r="40">
      <c r="A40" s="24"/>
      <c r="B40" s="25"/>
      <c r="C40" s="25"/>
      <c r="D40" s="26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1"/>
      <c r="U40" s="10"/>
      <c r="V40" s="10"/>
      <c r="W40" s="10"/>
      <c r="X40" s="10"/>
      <c r="Y40" s="10"/>
      <c r="Z40" s="5"/>
      <c r="AA40" s="5"/>
      <c r="AB40" s="5"/>
      <c r="AC40" s="5"/>
      <c r="AD40" s="5"/>
      <c r="AE40" s="5"/>
      <c r="AF40" s="5"/>
    </row>
    <row r="41">
      <c r="A41" s="27" t="s">
        <v>29</v>
      </c>
      <c r="B41" s="28" t="s">
        <v>1</v>
      </c>
      <c r="C41" s="27"/>
      <c r="D41" s="31">
        <v>45750.0</v>
      </c>
      <c r="E41" s="27"/>
      <c r="F41" s="32" t="s">
        <v>30</v>
      </c>
      <c r="G41" s="33"/>
      <c r="H41" s="1"/>
      <c r="I41" s="34"/>
      <c r="N41" s="4"/>
      <c r="O41" s="4"/>
      <c r="P41" s="4"/>
      <c r="Q41" s="4"/>
      <c r="R41" s="4"/>
      <c r="S41" s="4"/>
      <c r="T41" s="11"/>
      <c r="U41" s="10"/>
      <c r="V41" s="10"/>
      <c r="W41" s="10"/>
      <c r="X41" s="10"/>
      <c r="Y41" s="10"/>
      <c r="Z41" s="5"/>
      <c r="AA41" s="5"/>
      <c r="AB41" s="5"/>
      <c r="AC41" s="5"/>
      <c r="AD41" s="5"/>
      <c r="AE41" s="5"/>
      <c r="AF41" s="5"/>
    </row>
    <row r="42">
      <c r="A42" s="6" t="s">
        <v>2</v>
      </c>
      <c r="B42" s="13"/>
      <c r="C42" s="35" t="s">
        <v>31</v>
      </c>
      <c r="D42" s="14"/>
      <c r="E42" s="36" t="s">
        <v>3</v>
      </c>
      <c r="F42" s="14" t="s">
        <v>4</v>
      </c>
      <c r="G42" s="37"/>
      <c r="H42" s="38" t="s">
        <v>32</v>
      </c>
      <c r="I42" s="39"/>
      <c r="J42" s="39"/>
      <c r="K42" s="39"/>
      <c r="L42" s="40"/>
      <c r="N42" s="11"/>
      <c r="O42" s="10"/>
      <c r="P42" s="10"/>
      <c r="Q42" s="10"/>
      <c r="R42" s="10"/>
      <c r="S42" s="10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>
      <c r="A43" s="12" t="s">
        <v>7</v>
      </c>
      <c r="B43" s="13"/>
      <c r="C43" s="35" t="s">
        <v>31</v>
      </c>
      <c r="D43" s="14">
        <v>1.0</v>
      </c>
      <c r="E43" s="36" t="s">
        <v>3</v>
      </c>
      <c r="F43" s="14">
        <v>2.0</v>
      </c>
      <c r="G43" s="37"/>
      <c r="H43" s="41"/>
      <c r="L43" s="42"/>
      <c r="N43" s="11"/>
      <c r="O43" s="10"/>
      <c r="P43" s="10"/>
      <c r="Q43" s="10"/>
      <c r="R43" s="10"/>
      <c r="S43" s="10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>
      <c r="A44" s="12" t="s">
        <v>8</v>
      </c>
      <c r="B44" s="13"/>
      <c r="C44" s="35" t="s">
        <v>31</v>
      </c>
      <c r="D44" s="14">
        <v>2.0</v>
      </c>
      <c r="E44" s="36" t="s">
        <v>3</v>
      </c>
      <c r="F44" s="14">
        <v>1.0</v>
      </c>
      <c r="G44" s="37"/>
      <c r="H44" s="41"/>
      <c r="L44" s="42"/>
      <c r="N44" s="11"/>
      <c r="O44" s="10"/>
      <c r="P44" s="10"/>
      <c r="Q44" s="10"/>
      <c r="R44" s="10"/>
      <c r="S44" s="10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>
      <c r="A45" s="43" t="s">
        <v>9</v>
      </c>
      <c r="B45" s="16"/>
      <c r="C45" s="35" t="s">
        <v>31</v>
      </c>
      <c r="D45" s="14"/>
      <c r="E45" s="36" t="s">
        <v>3</v>
      </c>
      <c r="F45" s="17" t="s">
        <v>28</v>
      </c>
      <c r="G45" s="37"/>
      <c r="H45" s="41"/>
      <c r="L45" s="42"/>
      <c r="N45" s="11"/>
      <c r="O45" s="10"/>
      <c r="P45" s="10"/>
      <c r="Q45" s="10"/>
      <c r="R45" s="10"/>
      <c r="S45" s="10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>
      <c r="A46" s="12" t="s">
        <v>11</v>
      </c>
      <c r="B46" s="13"/>
      <c r="C46" s="35" t="s">
        <v>31</v>
      </c>
      <c r="D46" s="14"/>
      <c r="E46" s="36" t="s">
        <v>3</v>
      </c>
      <c r="F46" s="14" t="s">
        <v>4</v>
      </c>
      <c r="G46" s="37"/>
      <c r="H46" s="41"/>
      <c r="L46" s="42"/>
      <c r="N46" s="11"/>
      <c r="O46" s="10"/>
      <c r="P46" s="10"/>
      <c r="Q46" s="10"/>
      <c r="R46" s="10"/>
      <c r="S46" s="10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>
      <c r="A47" s="12" t="s">
        <v>12</v>
      </c>
      <c r="B47" s="13"/>
      <c r="C47" s="35" t="s">
        <v>31</v>
      </c>
      <c r="D47" s="14"/>
      <c r="E47" s="36" t="s">
        <v>3</v>
      </c>
      <c r="F47" s="14" t="s">
        <v>4</v>
      </c>
      <c r="G47" s="37"/>
      <c r="H47" s="41"/>
      <c r="L47" s="42"/>
      <c r="N47" s="11"/>
      <c r="O47" s="10"/>
      <c r="P47" s="10"/>
      <c r="Q47" s="10"/>
      <c r="R47" s="10"/>
      <c r="S47" s="10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>
      <c r="A48" s="12" t="s">
        <v>13</v>
      </c>
      <c r="B48" s="13"/>
      <c r="C48" s="35" t="s">
        <v>31</v>
      </c>
      <c r="D48" s="14">
        <v>1.0</v>
      </c>
      <c r="E48" s="36" t="s">
        <v>3</v>
      </c>
      <c r="F48" s="14">
        <v>1.0</v>
      </c>
      <c r="G48" s="37"/>
      <c r="H48" s="41"/>
      <c r="L48" s="42"/>
      <c r="N48" s="11"/>
      <c r="O48" s="10"/>
      <c r="P48" s="10"/>
      <c r="Q48" s="10"/>
      <c r="R48" s="10"/>
      <c r="S48" s="10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>
      <c r="A49" s="12" t="s">
        <v>14</v>
      </c>
      <c r="B49" s="13"/>
      <c r="C49" s="35" t="s">
        <v>31</v>
      </c>
      <c r="D49" s="14"/>
      <c r="E49" s="36" t="s">
        <v>3</v>
      </c>
      <c r="F49" s="14" t="s">
        <v>4</v>
      </c>
      <c r="G49" s="37"/>
      <c r="H49" s="41"/>
      <c r="L49" s="42"/>
      <c r="N49" s="11"/>
      <c r="O49" s="10"/>
      <c r="P49" s="10"/>
      <c r="Q49" s="10"/>
      <c r="R49" s="10"/>
      <c r="S49" s="10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>
      <c r="A50" s="12" t="s">
        <v>15</v>
      </c>
      <c r="B50" s="13"/>
      <c r="C50" s="35" t="s">
        <v>31</v>
      </c>
      <c r="D50" s="14"/>
      <c r="E50" s="36" t="s">
        <v>3</v>
      </c>
      <c r="F50" s="14" t="s">
        <v>4</v>
      </c>
      <c r="G50" s="37"/>
      <c r="H50" s="41"/>
      <c r="L50" s="42"/>
      <c r="N50" s="11"/>
      <c r="O50" s="10"/>
      <c r="P50" s="10"/>
      <c r="Q50" s="10"/>
      <c r="R50" s="10"/>
      <c r="S50" s="10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>
      <c r="A51" s="12" t="s">
        <v>16</v>
      </c>
      <c r="B51" s="13"/>
      <c r="C51" s="35" t="s">
        <v>31</v>
      </c>
      <c r="D51" s="14">
        <v>1.0</v>
      </c>
      <c r="E51" s="36" t="s">
        <v>3</v>
      </c>
      <c r="F51" s="14">
        <v>2.0</v>
      </c>
      <c r="G51" s="37"/>
      <c r="H51" s="41"/>
      <c r="L51" s="42"/>
      <c r="N51" s="11"/>
      <c r="O51" s="10"/>
      <c r="P51" s="10"/>
      <c r="Q51" s="10"/>
      <c r="R51" s="10"/>
      <c r="S51" s="1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>
      <c r="A52" s="12" t="s">
        <v>17</v>
      </c>
      <c r="B52" s="13"/>
      <c r="C52" s="35" t="s">
        <v>31</v>
      </c>
      <c r="D52" s="14">
        <v>2.0</v>
      </c>
      <c r="E52" s="36" t="s">
        <v>3</v>
      </c>
      <c r="F52" s="14">
        <v>2.0</v>
      </c>
      <c r="G52" s="37"/>
      <c r="H52" s="41"/>
      <c r="L52" s="42"/>
      <c r="N52" s="11"/>
      <c r="O52" s="10"/>
      <c r="P52" s="10"/>
      <c r="Q52" s="10"/>
      <c r="R52" s="10"/>
      <c r="S52" s="10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>
      <c r="A53" s="12" t="s">
        <v>18</v>
      </c>
      <c r="B53" s="13"/>
      <c r="C53" s="35" t="s">
        <v>31</v>
      </c>
      <c r="D53" s="14"/>
      <c r="E53" s="36" t="s">
        <v>3</v>
      </c>
      <c r="F53" s="14" t="s">
        <v>10</v>
      </c>
      <c r="G53" s="37"/>
      <c r="H53" s="41"/>
      <c r="L53" s="42"/>
      <c r="N53" s="11"/>
      <c r="O53" s="10"/>
      <c r="P53" s="10"/>
      <c r="Q53" s="10"/>
      <c r="R53" s="10"/>
      <c r="S53" s="10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>
      <c r="A54" s="12" t="s">
        <v>20</v>
      </c>
      <c r="B54" s="13"/>
      <c r="C54" s="35" t="s">
        <v>31</v>
      </c>
      <c r="D54" s="14"/>
      <c r="E54" s="36" t="s">
        <v>3</v>
      </c>
      <c r="F54" s="14">
        <v>3.0</v>
      </c>
      <c r="G54" s="37"/>
      <c r="H54" s="41"/>
      <c r="L54" s="42"/>
      <c r="N54" s="11"/>
      <c r="O54" s="10"/>
      <c r="P54" s="10"/>
      <c r="Q54" s="10"/>
      <c r="R54" s="10"/>
      <c r="S54" s="10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>
      <c r="A55" s="12" t="s">
        <v>21</v>
      </c>
      <c r="B55" s="13"/>
      <c r="C55" s="35" t="s">
        <v>31</v>
      </c>
      <c r="D55" s="14"/>
      <c r="E55" s="36" t="s">
        <v>3</v>
      </c>
      <c r="F55" s="14">
        <v>3.0</v>
      </c>
      <c r="G55" s="37"/>
      <c r="H55" s="41"/>
      <c r="L55" s="42"/>
      <c r="N55" s="11"/>
      <c r="O55" s="10"/>
      <c r="P55" s="10"/>
      <c r="Q55" s="10"/>
      <c r="R55" s="10"/>
      <c r="S55" s="10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</row>
    <row r="56">
      <c r="A56" s="19" t="s">
        <v>22</v>
      </c>
      <c r="B56" s="13"/>
      <c r="C56" s="35" t="s">
        <v>31</v>
      </c>
      <c r="D56" s="14">
        <v>2.0</v>
      </c>
      <c r="E56" s="36" t="s">
        <v>3</v>
      </c>
      <c r="F56" s="14">
        <v>1.0</v>
      </c>
      <c r="G56" s="37"/>
      <c r="H56" s="41"/>
      <c r="L56" s="42"/>
      <c r="N56" s="11"/>
      <c r="O56" s="10"/>
      <c r="P56" s="10"/>
      <c r="Q56" s="10"/>
      <c r="R56" s="10"/>
      <c r="S56" s="10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>
      <c r="A57" s="12" t="s">
        <v>23</v>
      </c>
      <c r="B57" s="13"/>
      <c r="C57" s="35" t="s">
        <v>31</v>
      </c>
      <c r="D57" s="14"/>
      <c r="E57" s="36" t="s">
        <v>3</v>
      </c>
      <c r="F57" s="14" t="s">
        <v>6</v>
      </c>
      <c r="G57" s="37"/>
      <c r="H57" s="41"/>
      <c r="L57" s="42"/>
      <c r="N57" s="11"/>
      <c r="O57" s="10"/>
      <c r="P57" s="10"/>
      <c r="Q57" s="10"/>
      <c r="R57" s="10"/>
      <c r="S57" s="10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>
      <c r="A58" s="43" t="s">
        <v>24</v>
      </c>
      <c r="B58" s="16"/>
      <c r="C58" s="35" t="s">
        <v>31</v>
      </c>
      <c r="D58" s="14"/>
      <c r="E58" s="36" t="s">
        <v>3</v>
      </c>
      <c r="F58" s="17" t="s">
        <v>28</v>
      </c>
      <c r="G58" s="37"/>
      <c r="H58" s="41"/>
      <c r="L58" s="42"/>
      <c r="N58" s="11"/>
      <c r="O58" s="10"/>
      <c r="P58" s="10"/>
      <c r="Q58" s="10"/>
      <c r="R58" s="10"/>
      <c r="S58" s="10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>
      <c r="A59" s="20" t="s">
        <v>25</v>
      </c>
      <c r="B59" s="13"/>
      <c r="C59" s="35" t="s">
        <v>31</v>
      </c>
      <c r="D59" s="22"/>
      <c r="E59" s="36" t="s">
        <v>3</v>
      </c>
      <c r="F59" s="22" t="s">
        <v>6</v>
      </c>
      <c r="G59" s="37"/>
      <c r="H59" s="44"/>
      <c r="I59" s="45"/>
      <c r="J59" s="45"/>
      <c r="K59" s="45"/>
      <c r="L59" s="46"/>
      <c r="N59" s="11"/>
      <c r="O59" s="10"/>
      <c r="P59" s="10"/>
      <c r="Q59" s="10"/>
      <c r="R59" s="10"/>
      <c r="S59" s="10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>
      <c r="A61" s="1" t="s">
        <v>33</v>
      </c>
      <c r="B61" s="2" t="s">
        <v>34</v>
      </c>
      <c r="C61" s="47" t="s">
        <v>35</v>
      </c>
      <c r="D61" s="1"/>
      <c r="E61" s="1"/>
      <c r="F61" s="1"/>
      <c r="G61" s="1"/>
      <c r="H61" s="1"/>
      <c r="I61" s="1"/>
      <c r="J61" s="1"/>
      <c r="K61" s="1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>
      <c r="A62" s="6" t="s">
        <v>2</v>
      </c>
      <c r="B62" s="13">
        <v>3.0</v>
      </c>
      <c r="C62" s="13" t="s">
        <v>36</v>
      </c>
      <c r="D62" s="48" t="s">
        <v>37</v>
      </c>
      <c r="E62" s="48" t="s">
        <v>37</v>
      </c>
      <c r="F62" s="48" t="s">
        <v>38</v>
      </c>
      <c r="G62" s="48" t="s">
        <v>39</v>
      </c>
      <c r="H62" s="48" t="s">
        <v>37</v>
      </c>
      <c r="I62" s="48" t="s">
        <v>37</v>
      </c>
      <c r="J62" s="48"/>
      <c r="K62" s="49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>
      <c r="A63" s="12" t="s">
        <v>7</v>
      </c>
      <c r="B63" s="13">
        <v>0.0</v>
      </c>
      <c r="C63" s="13" t="s">
        <v>40</v>
      </c>
      <c r="D63" s="50" t="s">
        <v>39</v>
      </c>
      <c r="E63" s="50" t="s">
        <v>39</v>
      </c>
      <c r="F63" s="50" t="s">
        <v>39</v>
      </c>
      <c r="G63" s="50" t="s">
        <v>39</v>
      </c>
      <c r="H63" s="50" t="s">
        <v>39</v>
      </c>
      <c r="I63" s="50" t="s">
        <v>39</v>
      </c>
      <c r="J63" s="51"/>
      <c r="K63" s="52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>
      <c r="A64" s="12" t="s">
        <v>8</v>
      </c>
      <c r="B64" s="13">
        <v>0.0</v>
      </c>
      <c r="C64" s="53" t="s">
        <v>39</v>
      </c>
      <c r="D64" s="48" t="s">
        <v>39</v>
      </c>
      <c r="E64" s="48" t="s">
        <v>37</v>
      </c>
      <c r="F64" s="48" t="s">
        <v>38</v>
      </c>
      <c r="G64" s="48" t="s">
        <v>39</v>
      </c>
      <c r="H64" s="48" t="s">
        <v>37</v>
      </c>
      <c r="I64" s="48" t="s">
        <v>37</v>
      </c>
      <c r="J64" s="48"/>
      <c r="K64" s="49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>
      <c r="A65" s="12" t="s">
        <v>9</v>
      </c>
      <c r="B65" s="13">
        <v>0.0</v>
      </c>
      <c r="C65" s="13" t="s">
        <v>41</v>
      </c>
      <c r="D65" s="50" t="s">
        <v>39</v>
      </c>
      <c r="E65" s="50" t="s">
        <v>39</v>
      </c>
      <c r="F65" s="50" t="s">
        <v>37</v>
      </c>
      <c r="G65" s="50" t="s">
        <v>38</v>
      </c>
      <c r="H65" s="50" t="s">
        <v>39</v>
      </c>
      <c r="I65" s="50" t="s">
        <v>39</v>
      </c>
      <c r="J65" s="51"/>
      <c r="K65" s="52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>
      <c r="A66" s="12" t="s">
        <v>11</v>
      </c>
      <c r="B66" s="13">
        <v>1.0</v>
      </c>
      <c r="C66" s="13" t="s">
        <v>38</v>
      </c>
      <c r="D66" s="48" t="s">
        <v>38</v>
      </c>
      <c r="E66" s="48" t="s">
        <v>39</v>
      </c>
      <c r="F66" s="48" t="s">
        <v>38</v>
      </c>
      <c r="G66" s="48" t="s">
        <v>37</v>
      </c>
      <c r="H66" s="48" t="s">
        <v>39</v>
      </c>
      <c r="I66" s="48" t="s">
        <v>37</v>
      </c>
      <c r="J66" s="48"/>
      <c r="K66" s="49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>
      <c r="A67" s="12" t="s">
        <v>12</v>
      </c>
      <c r="B67" s="13">
        <v>5.0</v>
      </c>
      <c r="C67" s="13" t="s">
        <v>38</v>
      </c>
      <c r="D67" s="48" t="s">
        <v>38</v>
      </c>
      <c r="E67" s="48" t="s">
        <v>37</v>
      </c>
      <c r="F67" s="48" t="s">
        <v>38</v>
      </c>
      <c r="G67" s="48" t="s">
        <v>38</v>
      </c>
      <c r="H67" s="48" t="s">
        <v>38</v>
      </c>
      <c r="I67" s="48" t="s">
        <v>39</v>
      </c>
      <c r="J67" s="48"/>
      <c r="K67" s="49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>
      <c r="A68" s="43" t="s">
        <v>13</v>
      </c>
      <c r="B68" s="16">
        <v>3.0</v>
      </c>
      <c r="C68" s="16" t="s">
        <v>42</v>
      </c>
      <c r="D68" s="48" t="s">
        <v>37</v>
      </c>
      <c r="E68" s="48" t="s">
        <v>37</v>
      </c>
      <c r="F68" s="48" t="s">
        <v>37</v>
      </c>
      <c r="G68" s="48" t="s">
        <v>39</v>
      </c>
      <c r="H68" s="48" t="s">
        <v>38</v>
      </c>
      <c r="I68" s="48" t="s">
        <v>39</v>
      </c>
      <c r="J68" s="48"/>
      <c r="K68" s="49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>
      <c r="A69" s="12" t="s">
        <v>14</v>
      </c>
      <c r="B69" s="13">
        <v>4.0</v>
      </c>
      <c r="C69" s="13" t="s">
        <v>38</v>
      </c>
      <c r="D69" s="48" t="s">
        <v>38</v>
      </c>
      <c r="E69" s="48" t="s">
        <v>37</v>
      </c>
      <c r="F69" s="48" t="s">
        <v>38</v>
      </c>
      <c r="G69" s="48" t="s">
        <v>37</v>
      </c>
      <c r="H69" s="48" t="s">
        <v>39</v>
      </c>
      <c r="I69" s="48" t="s">
        <v>37</v>
      </c>
      <c r="J69" s="48"/>
      <c r="K69" s="49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>
      <c r="A70" s="54" t="s">
        <v>15</v>
      </c>
      <c r="B70" s="55">
        <v>0.0</v>
      </c>
      <c r="C70" s="55" t="s">
        <v>43</v>
      </c>
      <c r="D70" s="50" t="s">
        <v>39</v>
      </c>
      <c r="E70" s="50" t="s">
        <v>39</v>
      </c>
      <c r="F70" s="50" t="s">
        <v>39</v>
      </c>
      <c r="G70" s="50" t="s">
        <v>37</v>
      </c>
      <c r="H70" s="50" t="s">
        <v>38</v>
      </c>
      <c r="I70" s="50" t="s">
        <v>37</v>
      </c>
      <c r="J70" s="51"/>
      <c r="K70" s="49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>
      <c r="A71" s="54" t="s">
        <v>16</v>
      </c>
      <c r="B71" s="55">
        <v>0.0</v>
      </c>
      <c r="C71" s="55" t="s">
        <v>43</v>
      </c>
      <c r="D71" s="48" t="s">
        <v>39</v>
      </c>
      <c r="E71" s="48" t="s">
        <v>39</v>
      </c>
      <c r="F71" s="48" t="s">
        <v>39</v>
      </c>
      <c r="G71" s="48" t="s">
        <v>38</v>
      </c>
      <c r="H71" s="48" t="s">
        <v>39</v>
      </c>
      <c r="I71" s="48" t="s">
        <v>39</v>
      </c>
      <c r="J71" s="48"/>
      <c r="K71" s="49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>
      <c r="A72" s="12" t="s">
        <v>17</v>
      </c>
      <c r="B72" s="13">
        <v>0.0</v>
      </c>
      <c r="C72" s="13" t="s">
        <v>37</v>
      </c>
      <c r="D72" s="48" t="s">
        <v>37</v>
      </c>
      <c r="E72" s="48" t="s">
        <v>39</v>
      </c>
      <c r="F72" s="48" t="s">
        <v>39</v>
      </c>
      <c r="G72" s="48" t="s">
        <v>39</v>
      </c>
      <c r="H72" s="48" t="s">
        <v>39</v>
      </c>
      <c r="I72" s="48" t="s">
        <v>38</v>
      </c>
      <c r="J72" s="48"/>
      <c r="K72" s="49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>
      <c r="A73" s="43" t="s">
        <v>18</v>
      </c>
      <c r="B73" s="16">
        <v>5.0</v>
      </c>
      <c r="C73" s="13" t="s">
        <v>38</v>
      </c>
      <c r="D73" s="48" t="s">
        <v>38</v>
      </c>
      <c r="E73" s="48" t="s">
        <v>37</v>
      </c>
      <c r="F73" s="48" t="s">
        <v>37</v>
      </c>
      <c r="G73" s="48" t="s">
        <v>37</v>
      </c>
      <c r="H73" s="48" t="s">
        <v>37</v>
      </c>
      <c r="I73" s="48" t="s">
        <v>39</v>
      </c>
      <c r="J73" s="48"/>
      <c r="K73" s="49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>
      <c r="A74" s="12" t="s">
        <v>20</v>
      </c>
      <c r="B74" s="13">
        <v>0.0</v>
      </c>
      <c r="C74" s="13" t="s">
        <v>39</v>
      </c>
      <c r="D74" s="48" t="s">
        <v>39</v>
      </c>
      <c r="E74" s="48" t="s">
        <v>37</v>
      </c>
      <c r="F74" s="48" t="s">
        <v>37</v>
      </c>
      <c r="G74" s="48" t="s">
        <v>38</v>
      </c>
      <c r="H74" s="48" t="s">
        <v>37</v>
      </c>
      <c r="I74" s="48" t="s">
        <v>38</v>
      </c>
      <c r="J74" s="48"/>
      <c r="K74" s="49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</row>
    <row r="75">
      <c r="A75" s="43" t="s">
        <v>21</v>
      </c>
      <c r="B75" s="16">
        <v>6.0</v>
      </c>
      <c r="C75" s="16" t="s">
        <v>44</v>
      </c>
      <c r="D75" s="48" t="s">
        <v>37</v>
      </c>
      <c r="E75" s="48" t="s">
        <v>37</v>
      </c>
      <c r="F75" s="48" t="s">
        <v>37</v>
      </c>
      <c r="G75" s="48" t="s">
        <v>37</v>
      </c>
      <c r="H75" s="48" t="s">
        <v>37</v>
      </c>
      <c r="I75" s="48" t="s">
        <v>37</v>
      </c>
      <c r="J75" s="48" t="s">
        <v>39</v>
      </c>
      <c r="K75" s="49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</row>
    <row r="76">
      <c r="A76" s="19" t="s">
        <v>22</v>
      </c>
      <c r="B76" s="13">
        <v>1.0</v>
      </c>
      <c r="C76" s="13" t="s">
        <v>37</v>
      </c>
      <c r="D76" s="50" t="s">
        <v>37</v>
      </c>
      <c r="E76" s="50" t="s">
        <v>39</v>
      </c>
      <c r="F76" s="50" t="s">
        <v>39</v>
      </c>
      <c r="G76" s="50" t="s">
        <v>39</v>
      </c>
      <c r="H76" s="50" t="s">
        <v>39</v>
      </c>
      <c r="I76" s="50" t="s">
        <v>39</v>
      </c>
      <c r="J76" s="50" t="s">
        <v>37</v>
      </c>
      <c r="K76" s="56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</row>
    <row r="77">
      <c r="A77" s="12" t="s">
        <v>23</v>
      </c>
      <c r="B77" s="13">
        <v>2.0</v>
      </c>
      <c r="C77" s="13" t="s">
        <v>38</v>
      </c>
      <c r="D77" s="48" t="s">
        <v>38</v>
      </c>
      <c r="E77" s="48" t="s">
        <v>37</v>
      </c>
      <c r="F77" s="48" t="s">
        <v>39</v>
      </c>
      <c r="G77" s="48" t="s">
        <v>37</v>
      </c>
      <c r="H77" s="48" t="s">
        <v>38</v>
      </c>
      <c r="I77" s="48" t="s">
        <v>39</v>
      </c>
      <c r="J77" s="48"/>
      <c r="K77" s="49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</row>
    <row r="78">
      <c r="A78" s="12" t="s">
        <v>24</v>
      </c>
      <c r="B78" s="57">
        <v>1.0</v>
      </c>
      <c r="C78" s="57" t="s">
        <v>38</v>
      </c>
      <c r="D78" s="58" t="s">
        <v>38</v>
      </c>
      <c r="E78" s="58" t="s">
        <v>39</v>
      </c>
      <c r="F78" s="58" t="s">
        <v>38</v>
      </c>
      <c r="G78" s="58" t="s">
        <v>39</v>
      </c>
      <c r="H78" s="58" t="s">
        <v>37</v>
      </c>
      <c r="I78" s="58" t="s">
        <v>37</v>
      </c>
      <c r="J78" s="58"/>
      <c r="K78" s="49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</row>
    <row r="79">
      <c r="A79" s="20" t="s">
        <v>25</v>
      </c>
      <c r="B79" s="59">
        <v>1.0</v>
      </c>
      <c r="C79" s="59" t="s">
        <v>37</v>
      </c>
      <c r="D79" s="60" t="s">
        <v>37</v>
      </c>
      <c r="E79" s="60" t="s">
        <v>39</v>
      </c>
      <c r="F79" s="60" t="s">
        <v>37</v>
      </c>
      <c r="G79" s="60" t="s">
        <v>37</v>
      </c>
      <c r="H79" s="60" t="s">
        <v>37</v>
      </c>
      <c r="I79" s="60" t="s">
        <v>37</v>
      </c>
      <c r="J79" s="61"/>
      <c r="K79" s="52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</row>
  </sheetData>
  <mergeCells count="1">
    <mergeCell ref="H42:L59"/>
  </mergeCells>
  <conditionalFormatting sqref="D62:K79">
    <cfRule type="endsWith" dxfId="0" priority="1" operator="endsWith" text="1">
      <formula>RIGHT((D62),LEN("1"))=("1")</formula>
    </cfRule>
  </conditionalFormatting>
  <conditionalFormatting sqref="D1:AF930 C2:C19 C22:C39 C41:C59 C61:C79">
    <cfRule type="containsText" dxfId="1" priority="2" operator="containsText" text="X">
      <formula>NOT(ISERROR(SEARCH(("X"),(D1))))</formula>
    </cfRule>
  </conditionalFormatting>
  <dataValidations>
    <dataValidation type="list" allowBlank="1" showErrorMessage="1" sqref="D62:J79">
      <formula1>"V,N,D"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4" width="7.0"/>
  </cols>
  <sheetData>
    <row r="1">
      <c r="A1" s="1" t="s">
        <v>29</v>
      </c>
      <c r="B1" s="2" t="s">
        <v>34</v>
      </c>
      <c r="C1" s="47" t="s">
        <v>35</v>
      </c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>
      <c r="A2" s="12" t="s">
        <v>45</v>
      </c>
      <c r="B2" s="13">
        <v>1.0</v>
      </c>
      <c r="C2" s="13" t="s">
        <v>38</v>
      </c>
      <c r="D2" s="50" t="s">
        <v>38</v>
      </c>
      <c r="E2" s="50" t="s">
        <v>39</v>
      </c>
      <c r="F2" s="50" t="s">
        <v>37</v>
      </c>
      <c r="G2" s="50" t="s">
        <v>37</v>
      </c>
      <c r="H2" s="50" t="s">
        <v>37</v>
      </c>
      <c r="I2" s="49"/>
      <c r="J2" s="62"/>
      <c r="K2" s="62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>
      <c r="A3" s="12" t="s">
        <v>46</v>
      </c>
      <c r="B3" s="13">
        <v>0.0</v>
      </c>
      <c r="C3" s="13" t="s">
        <v>39</v>
      </c>
      <c r="D3" s="48" t="s">
        <v>39</v>
      </c>
      <c r="E3" s="48" t="s">
        <v>38</v>
      </c>
      <c r="F3" s="48" t="s">
        <v>39</v>
      </c>
      <c r="G3" s="48" t="s">
        <v>37</v>
      </c>
      <c r="H3" s="48" t="s">
        <v>37</v>
      </c>
      <c r="I3" s="52"/>
      <c r="J3" s="63"/>
      <c r="K3" s="63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>
      <c r="A4" s="12" t="s">
        <v>47</v>
      </c>
      <c r="B4" s="13">
        <v>2.0</v>
      </c>
      <c r="C4" s="13" t="s">
        <v>36</v>
      </c>
      <c r="D4" s="48" t="s">
        <v>37</v>
      </c>
      <c r="E4" s="48" t="s">
        <v>37</v>
      </c>
      <c r="F4" s="48" t="s">
        <v>39</v>
      </c>
      <c r="G4" s="48" t="s">
        <v>37</v>
      </c>
      <c r="H4" s="48" t="s">
        <v>37</v>
      </c>
      <c r="I4" s="49"/>
      <c r="J4" s="62"/>
      <c r="K4" s="62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>
      <c r="A5" s="12" t="s">
        <v>48</v>
      </c>
      <c r="B5" s="13">
        <v>4.0</v>
      </c>
      <c r="C5" s="13" t="s">
        <v>38</v>
      </c>
      <c r="D5" s="48" t="s">
        <v>38</v>
      </c>
      <c r="E5" s="48" t="s">
        <v>37</v>
      </c>
      <c r="F5" s="48" t="s">
        <v>38</v>
      </c>
      <c r="G5" s="48" t="s">
        <v>38</v>
      </c>
      <c r="H5" s="48" t="s">
        <v>39</v>
      </c>
      <c r="I5" s="52"/>
      <c r="J5" s="63"/>
      <c r="K5" s="63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>
      <c r="A6" s="12" t="s">
        <v>49</v>
      </c>
      <c r="B6" s="13">
        <v>4.0</v>
      </c>
      <c r="C6" s="13" t="s">
        <v>38</v>
      </c>
      <c r="D6" s="48" t="s">
        <v>38</v>
      </c>
      <c r="E6" s="48" t="s">
        <v>37</v>
      </c>
      <c r="F6" s="48" t="s">
        <v>37</v>
      </c>
      <c r="G6" s="48" t="s">
        <v>37</v>
      </c>
      <c r="H6" s="48" t="s">
        <v>39</v>
      </c>
      <c r="I6" s="49"/>
      <c r="J6" s="62"/>
      <c r="K6" s="6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>
      <c r="A7" s="43" t="s">
        <v>50</v>
      </c>
      <c r="B7" s="16">
        <v>8.0</v>
      </c>
      <c r="C7" s="13" t="s">
        <v>36</v>
      </c>
      <c r="D7" s="48" t="s">
        <v>37</v>
      </c>
      <c r="E7" s="48" t="s">
        <v>37</v>
      </c>
      <c r="F7" s="48" t="s">
        <v>38</v>
      </c>
      <c r="G7" s="48" t="s">
        <v>38</v>
      </c>
      <c r="H7" s="48" t="s">
        <v>37</v>
      </c>
      <c r="I7" s="49"/>
      <c r="J7" s="62"/>
      <c r="K7" s="6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>
      <c r="A8" s="12" t="s">
        <v>51</v>
      </c>
      <c r="B8" s="13">
        <v>2.0</v>
      </c>
      <c r="C8" s="53" t="s">
        <v>38</v>
      </c>
      <c r="D8" s="48" t="s">
        <v>38</v>
      </c>
      <c r="E8" s="48" t="s">
        <v>37</v>
      </c>
      <c r="F8" s="48" t="s">
        <v>39</v>
      </c>
      <c r="G8" s="48" t="s">
        <v>39</v>
      </c>
      <c r="H8" s="48" t="s">
        <v>39</v>
      </c>
      <c r="I8" s="49"/>
      <c r="J8" s="62"/>
      <c r="K8" s="6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>
      <c r="A9" s="43" t="s">
        <v>52</v>
      </c>
      <c r="B9" s="16">
        <v>5.0</v>
      </c>
      <c r="C9" s="16" t="s">
        <v>42</v>
      </c>
      <c r="D9" s="48" t="s">
        <v>37</v>
      </c>
      <c r="E9" s="48" t="s">
        <v>37</v>
      </c>
      <c r="F9" s="48" t="s">
        <v>37</v>
      </c>
      <c r="G9" s="48" t="s">
        <v>38</v>
      </c>
      <c r="H9" s="48" t="s">
        <v>37</v>
      </c>
      <c r="I9" s="49"/>
      <c r="J9" s="62"/>
      <c r="K9" s="6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>
      <c r="A10" s="12" t="s">
        <v>53</v>
      </c>
      <c r="B10" s="13">
        <v>1.0</v>
      </c>
      <c r="C10" s="13" t="s">
        <v>38</v>
      </c>
      <c r="D10" s="50" t="s">
        <v>38</v>
      </c>
      <c r="E10" s="50" t="s">
        <v>39</v>
      </c>
      <c r="F10" s="50" t="s">
        <v>37</v>
      </c>
      <c r="G10" s="50" t="s">
        <v>38</v>
      </c>
      <c r="H10" s="50" t="s">
        <v>39</v>
      </c>
      <c r="I10" s="52"/>
      <c r="J10" s="62"/>
      <c r="K10" s="62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>
      <c r="A11" s="12" t="s">
        <v>54</v>
      </c>
      <c r="B11" s="13">
        <v>0.0</v>
      </c>
      <c r="C11" s="13" t="s">
        <v>41</v>
      </c>
      <c r="D11" s="48" t="s">
        <v>39</v>
      </c>
      <c r="E11" s="48" t="s">
        <v>39</v>
      </c>
      <c r="F11" s="48" t="s">
        <v>37</v>
      </c>
      <c r="G11" s="48" t="s">
        <v>39</v>
      </c>
      <c r="H11" s="48" t="s">
        <v>39</v>
      </c>
      <c r="I11" s="49"/>
      <c r="J11" s="62"/>
      <c r="K11" s="62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>
      <c r="A12" s="12" t="s">
        <v>55</v>
      </c>
      <c r="B12" s="13">
        <v>2.0</v>
      </c>
      <c r="C12" s="13" t="s">
        <v>56</v>
      </c>
      <c r="D12" s="48" t="s">
        <v>38</v>
      </c>
      <c r="E12" s="48" t="s">
        <v>38</v>
      </c>
      <c r="F12" s="48" t="s">
        <v>39</v>
      </c>
      <c r="G12" s="48" t="s">
        <v>39</v>
      </c>
      <c r="H12" s="48" t="s">
        <v>37</v>
      </c>
      <c r="I12" s="49"/>
      <c r="J12" s="62"/>
      <c r="K12" s="62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>
      <c r="A13" s="12" t="s">
        <v>57</v>
      </c>
      <c r="B13" s="13">
        <v>0.0</v>
      </c>
      <c r="C13" s="13" t="s">
        <v>41</v>
      </c>
      <c r="D13" s="48" t="s">
        <v>39</v>
      </c>
      <c r="E13" s="48" t="s">
        <v>39</v>
      </c>
      <c r="F13" s="48" t="s">
        <v>37</v>
      </c>
      <c r="G13" s="48" t="s">
        <v>38</v>
      </c>
      <c r="H13" s="48" t="s">
        <v>39</v>
      </c>
      <c r="I13" s="49"/>
      <c r="J13" s="62"/>
      <c r="K13" s="62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>
      <c r="A14" s="43" t="s">
        <v>58</v>
      </c>
      <c r="B14" s="16">
        <v>5.0</v>
      </c>
      <c r="C14" s="13" t="s">
        <v>37</v>
      </c>
      <c r="D14" s="48" t="s">
        <v>37</v>
      </c>
      <c r="E14" s="48" t="s">
        <v>38</v>
      </c>
      <c r="F14" s="48" t="s">
        <v>38</v>
      </c>
      <c r="G14" s="48" t="s">
        <v>38</v>
      </c>
      <c r="H14" s="48" t="s">
        <v>37</v>
      </c>
      <c r="I14" s="49"/>
      <c r="J14" s="62"/>
      <c r="K14" s="62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>
      <c r="A15" s="12" t="s">
        <v>59</v>
      </c>
      <c r="B15" s="13">
        <v>1.0</v>
      </c>
      <c r="C15" s="13" t="s">
        <v>37</v>
      </c>
      <c r="D15" s="50" t="s">
        <v>37</v>
      </c>
      <c r="E15" s="50" t="s">
        <v>39</v>
      </c>
      <c r="F15" s="50" t="s">
        <v>38</v>
      </c>
      <c r="G15" s="50" t="s">
        <v>37</v>
      </c>
      <c r="H15" s="50" t="s">
        <v>37</v>
      </c>
      <c r="I15" s="49"/>
      <c r="J15" s="62"/>
      <c r="K15" s="62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>
      <c r="A16" s="12" t="s">
        <v>60</v>
      </c>
      <c r="B16" s="13">
        <v>0.0</v>
      </c>
      <c r="C16" s="13" t="s">
        <v>39</v>
      </c>
      <c r="D16" s="48" t="s">
        <v>39</v>
      </c>
      <c r="E16" s="48" t="s">
        <v>37</v>
      </c>
      <c r="F16" s="48" t="s">
        <v>38</v>
      </c>
      <c r="G16" s="48" t="s">
        <v>37</v>
      </c>
      <c r="H16" s="48" t="s">
        <v>39</v>
      </c>
      <c r="I16" s="52"/>
      <c r="J16" s="63"/>
      <c r="K16" s="63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>
      <c r="A17" s="12" t="s">
        <v>61</v>
      </c>
      <c r="B17" s="13">
        <v>0.0</v>
      </c>
      <c r="C17" s="13" t="s">
        <v>39</v>
      </c>
      <c r="D17" s="48" t="s">
        <v>39</v>
      </c>
      <c r="E17" s="48" t="s">
        <v>38</v>
      </c>
      <c r="F17" s="48" t="s">
        <v>38</v>
      </c>
      <c r="G17" s="48" t="s">
        <v>39</v>
      </c>
      <c r="H17" s="48" t="s">
        <v>37</v>
      </c>
      <c r="I17" s="49"/>
      <c r="J17" s="62"/>
      <c r="K17" s="62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>
      <c r="A18" s="54" t="s">
        <v>62</v>
      </c>
      <c r="B18" s="55">
        <v>0.0</v>
      </c>
      <c r="C18" s="64" t="s">
        <v>63</v>
      </c>
      <c r="D18" s="48" t="s">
        <v>39</v>
      </c>
      <c r="E18" s="48" t="s">
        <v>39</v>
      </c>
      <c r="F18" s="48" t="s">
        <v>39</v>
      </c>
      <c r="G18" s="48" t="s">
        <v>39</v>
      </c>
      <c r="H18" s="48" t="s">
        <v>39</v>
      </c>
      <c r="I18" s="49"/>
      <c r="J18" s="62"/>
      <c r="K18" s="62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>
      <c r="A19" s="12" t="s">
        <v>64</v>
      </c>
      <c r="B19" s="59">
        <v>1.0</v>
      </c>
      <c r="C19" s="59" t="s">
        <v>37</v>
      </c>
      <c r="D19" s="65" t="s">
        <v>37</v>
      </c>
      <c r="E19" s="65" t="s">
        <v>39</v>
      </c>
      <c r="F19" s="65" t="s">
        <v>39</v>
      </c>
      <c r="G19" s="65" t="s">
        <v>39</v>
      </c>
      <c r="H19" s="65" t="s">
        <v>39</v>
      </c>
      <c r="I19" s="52"/>
      <c r="J19" s="63"/>
      <c r="K19" s="63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>
      <c r="A21" s="1" t="s">
        <v>0</v>
      </c>
      <c r="B21" s="2" t="s">
        <v>34</v>
      </c>
      <c r="C21" s="47" t="s">
        <v>35</v>
      </c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>
      <c r="A22" s="12" t="s">
        <v>45</v>
      </c>
      <c r="B22" s="13">
        <v>0.0</v>
      </c>
      <c r="C22" s="13" t="s">
        <v>39</v>
      </c>
      <c r="D22" s="48" t="s">
        <v>39</v>
      </c>
      <c r="E22" s="48" t="s">
        <v>37</v>
      </c>
      <c r="F22" s="48" t="s">
        <v>37</v>
      </c>
      <c r="G22" s="48" t="s">
        <v>39</v>
      </c>
      <c r="H22" s="48" t="s">
        <v>37</v>
      </c>
      <c r="I22" s="49"/>
      <c r="J22" s="62"/>
      <c r="K22" s="62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>
      <c r="A23" s="54" t="s">
        <v>46</v>
      </c>
      <c r="B23" s="55">
        <v>0.0</v>
      </c>
      <c r="C23" s="55" t="s">
        <v>41</v>
      </c>
      <c r="D23" s="48" t="s">
        <v>39</v>
      </c>
      <c r="E23" s="48" t="s">
        <v>39</v>
      </c>
      <c r="F23" s="48" t="s">
        <v>37</v>
      </c>
      <c r="G23" s="48" t="s">
        <v>37</v>
      </c>
      <c r="H23" s="48" t="s">
        <v>39</v>
      </c>
      <c r="I23" s="52"/>
      <c r="J23" s="63"/>
      <c r="K23" s="63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>
      <c r="A24" s="43" t="s">
        <v>47</v>
      </c>
      <c r="B24" s="16">
        <v>4.0</v>
      </c>
      <c r="C24" s="16" t="s">
        <v>42</v>
      </c>
      <c r="D24" s="48" t="s">
        <v>37</v>
      </c>
      <c r="E24" s="48" t="s">
        <v>37</v>
      </c>
      <c r="F24" s="48" t="s">
        <v>37</v>
      </c>
      <c r="G24" s="48" t="s">
        <v>38</v>
      </c>
      <c r="H24" s="48" t="s">
        <v>39</v>
      </c>
      <c r="I24" s="49"/>
      <c r="J24" s="62"/>
      <c r="K24" s="62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>
      <c r="A25" s="12" t="s">
        <v>48</v>
      </c>
      <c r="B25" s="13">
        <v>2.0</v>
      </c>
      <c r="C25" s="13" t="s">
        <v>56</v>
      </c>
      <c r="D25" s="48" t="s">
        <v>38</v>
      </c>
      <c r="E25" s="48" t="s">
        <v>38</v>
      </c>
      <c r="F25" s="48" t="s">
        <v>39</v>
      </c>
      <c r="G25" s="48" t="s">
        <v>39</v>
      </c>
      <c r="H25" s="48" t="s">
        <v>38</v>
      </c>
      <c r="I25" s="52"/>
      <c r="J25" s="63"/>
      <c r="K25" s="63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>
      <c r="A26" s="43" t="s">
        <v>49</v>
      </c>
      <c r="B26" s="16">
        <v>6.0</v>
      </c>
      <c r="C26" s="13" t="s">
        <v>38</v>
      </c>
      <c r="D26" s="48" t="s">
        <v>38</v>
      </c>
      <c r="E26" s="48" t="s">
        <v>37</v>
      </c>
      <c r="F26" s="48" t="s">
        <v>37</v>
      </c>
      <c r="G26" s="48" t="s">
        <v>37</v>
      </c>
      <c r="H26" s="48" t="s">
        <v>38</v>
      </c>
      <c r="I26" s="49"/>
      <c r="J26" s="62"/>
      <c r="K26" s="62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>
      <c r="A27" s="43" t="s">
        <v>50</v>
      </c>
      <c r="B27" s="16">
        <v>5.0</v>
      </c>
      <c r="C27" s="13" t="s">
        <v>37</v>
      </c>
      <c r="D27" s="48" t="s">
        <v>37</v>
      </c>
      <c r="E27" s="48" t="s">
        <v>38</v>
      </c>
      <c r="F27" s="48" t="s">
        <v>38</v>
      </c>
      <c r="G27" s="48" t="s">
        <v>37</v>
      </c>
      <c r="H27" s="48" t="s">
        <v>37</v>
      </c>
      <c r="I27" s="49"/>
      <c r="J27" s="62"/>
      <c r="K27" s="62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>
      <c r="A28" s="12" t="s">
        <v>51</v>
      </c>
      <c r="B28" s="13">
        <v>1.0</v>
      </c>
      <c r="C28" s="53" t="s">
        <v>38</v>
      </c>
      <c r="D28" s="48" t="s">
        <v>38</v>
      </c>
      <c r="E28" s="48" t="s">
        <v>39</v>
      </c>
      <c r="F28" s="48" t="s">
        <v>39</v>
      </c>
      <c r="G28" s="48" t="s">
        <v>38</v>
      </c>
      <c r="H28" s="48" t="s">
        <v>39</v>
      </c>
      <c r="I28" s="49"/>
      <c r="J28" s="62"/>
      <c r="K28" s="62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>
      <c r="A29" s="43" t="s">
        <v>52</v>
      </c>
      <c r="B29" s="16">
        <v>4.0</v>
      </c>
      <c r="C29" s="13" t="s">
        <v>37</v>
      </c>
      <c r="D29" s="48" t="s">
        <v>37</v>
      </c>
      <c r="E29" s="48" t="s">
        <v>38</v>
      </c>
      <c r="F29" s="48" t="s">
        <v>37</v>
      </c>
      <c r="G29" s="48" t="s">
        <v>37</v>
      </c>
      <c r="H29" s="48" t="s">
        <v>39</v>
      </c>
      <c r="I29" s="49"/>
      <c r="J29" s="62"/>
      <c r="K29" s="62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>
      <c r="A30" s="12" t="s">
        <v>53</v>
      </c>
      <c r="B30" s="13">
        <v>1.0</v>
      </c>
      <c r="C30" s="13" t="s">
        <v>37</v>
      </c>
      <c r="D30" s="48" t="s">
        <v>37</v>
      </c>
      <c r="E30" s="48" t="s">
        <v>39</v>
      </c>
      <c r="F30" s="48" t="s">
        <v>37</v>
      </c>
      <c r="G30" s="48" t="s">
        <v>39</v>
      </c>
      <c r="H30" s="48" t="s">
        <v>39</v>
      </c>
      <c r="I30" s="52"/>
      <c r="J30" s="62"/>
      <c r="K30" s="62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>
      <c r="A31" s="54" t="s">
        <v>54</v>
      </c>
      <c r="B31" s="55">
        <v>0.0</v>
      </c>
      <c r="C31" s="55" t="s">
        <v>43</v>
      </c>
      <c r="D31" s="48" t="s">
        <v>39</v>
      </c>
      <c r="E31" s="48" t="s">
        <v>39</v>
      </c>
      <c r="F31" s="48" t="s">
        <v>39</v>
      </c>
      <c r="G31" s="48" t="s">
        <v>37</v>
      </c>
      <c r="H31" s="48" t="s">
        <v>37</v>
      </c>
      <c r="I31" s="49"/>
      <c r="J31" s="62"/>
      <c r="K31" s="62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>
      <c r="A32" s="12" t="s">
        <v>55</v>
      </c>
      <c r="B32" s="13">
        <v>1.0</v>
      </c>
      <c r="C32" s="13" t="s">
        <v>38</v>
      </c>
      <c r="D32" s="48" t="s">
        <v>38</v>
      </c>
      <c r="E32" s="48" t="s">
        <v>39</v>
      </c>
      <c r="F32" s="48" t="s">
        <v>39</v>
      </c>
      <c r="G32" s="48" t="s">
        <v>39</v>
      </c>
      <c r="H32" s="48" t="s">
        <v>39</v>
      </c>
      <c r="I32" s="49"/>
      <c r="J32" s="62"/>
      <c r="K32" s="62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>
      <c r="A33" s="12" t="s">
        <v>57</v>
      </c>
      <c r="B33" s="13">
        <v>0.0</v>
      </c>
      <c r="C33" s="13" t="s">
        <v>39</v>
      </c>
      <c r="D33" s="48" t="s">
        <v>39</v>
      </c>
      <c r="E33" s="48" t="s">
        <v>37</v>
      </c>
      <c r="F33" s="48" t="s">
        <v>39</v>
      </c>
      <c r="G33" s="48" t="s">
        <v>39</v>
      </c>
      <c r="H33" s="48" t="s">
        <v>39</v>
      </c>
      <c r="I33" s="49"/>
      <c r="J33" s="62"/>
      <c r="K33" s="62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>
      <c r="A34" s="12" t="s">
        <v>58</v>
      </c>
      <c r="B34" s="13">
        <v>2.0</v>
      </c>
      <c r="C34" s="13" t="s">
        <v>56</v>
      </c>
      <c r="D34" s="48" t="s">
        <v>38</v>
      </c>
      <c r="E34" s="48" t="s">
        <v>38</v>
      </c>
      <c r="F34" s="48" t="s">
        <v>39</v>
      </c>
      <c r="G34" s="48" t="s">
        <v>37</v>
      </c>
      <c r="H34" s="48" t="s">
        <v>37</v>
      </c>
      <c r="I34" s="49"/>
      <c r="J34" s="62"/>
      <c r="K34" s="62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>
      <c r="A35" s="12" t="s">
        <v>59</v>
      </c>
      <c r="B35" s="13">
        <v>0.0</v>
      </c>
      <c r="C35" s="13" t="s">
        <v>39</v>
      </c>
      <c r="D35" s="48" t="s">
        <v>39</v>
      </c>
      <c r="E35" s="48" t="s">
        <v>37</v>
      </c>
      <c r="F35" s="48" t="s">
        <v>37</v>
      </c>
      <c r="G35" s="48" t="s">
        <v>37</v>
      </c>
      <c r="H35" s="48" t="s">
        <v>37</v>
      </c>
      <c r="I35" s="49"/>
      <c r="J35" s="62"/>
      <c r="K35" s="62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>
      <c r="A36" s="12" t="s">
        <v>60</v>
      </c>
      <c r="B36" s="13">
        <v>0.0</v>
      </c>
      <c r="C36" s="13" t="s">
        <v>39</v>
      </c>
      <c r="D36" s="48" t="s">
        <v>39</v>
      </c>
      <c r="E36" s="48" t="s">
        <v>38</v>
      </c>
      <c r="F36" s="48" t="s">
        <v>39</v>
      </c>
      <c r="G36" s="48" t="s">
        <v>37</v>
      </c>
      <c r="H36" s="48" t="s">
        <v>39</v>
      </c>
      <c r="I36" s="52"/>
      <c r="J36" s="63"/>
      <c r="K36" s="63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>
      <c r="A37" s="12" t="s">
        <v>61</v>
      </c>
      <c r="B37" s="13">
        <v>0.0</v>
      </c>
      <c r="C37" s="13" t="s">
        <v>39</v>
      </c>
      <c r="D37" s="48" t="s">
        <v>39</v>
      </c>
      <c r="E37" s="48" t="s">
        <v>38</v>
      </c>
      <c r="F37" s="48" t="s">
        <v>37</v>
      </c>
      <c r="G37" s="48" t="s">
        <v>39</v>
      </c>
      <c r="H37" s="48" t="s">
        <v>38</v>
      </c>
      <c r="I37" s="49"/>
      <c r="J37" s="62"/>
      <c r="K37" s="62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>
      <c r="A38" s="54" t="s">
        <v>62</v>
      </c>
      <c r="B38" s="55">
        <v>0.0</v>
      </c>
      <c r="C38" s="64" t="s">
        <v>65</v>
      </c>
      <c r="D38" s="48" t="s">
        <v>39</v>
      </c>
      <c r="E38" s="48" t="s">
        <v>39</v>
      </c>
      <c r="F38" s="48" t="s">
        <v>39</v>
      </c>
      <c r="G38" s="48" t="s">
        <v>39</v>
      </c>
      <c r="H38" s="48" t="s">
        <v>37</v>
      </c>
      <c r="I38" s="49"/>
      <c r="J38" s="62"/>
      <c r="K38" s="62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>
      <c r="A39" s="12" t="s">
        <v>64</v>
      </c>
      <c r="B39" s="13">
        <v>0.0</v>
      </c>
      <c r="C39" s="59" t="s">
        <v>41</v>
      </c>
      <c r="D39" s="48" t="s">
        <v>39</v>
      </c>
      <c r="E39" s="48" t="s">
        <v>39</v>
      </c>
      <c r="F39" s="48" t="s">
        <v>37</v>
      </c>
      <c r="G39" s="48" t="s">
        <v>39</v>
      </c>
      <c r="H39" s="48" t="s">
        <v>39</v>
      </c>
      <c r="I39" s="52"/>
      <c r="J39" s="63"/>
      <c r="K39" s="63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>
      <c r="A41" s="1" t="s">
        <v>26</v>
      </c>
      <c r="B41" s="2" t="s">
        <v>34</v>
      </c>
      <c r="C41" s="47" t="s">
        <v>35</v>
      </c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>
      <c r="A42" s="12" t="s">
        <v>45</v>
      </c>
      <c r="B42" s="13">
        <v>4.0</v>
      </c>
      <c r="C42" s="13" t="s">
        <v>38</v>
      </c>
      <c r="D42" s="48" t="s">
        <v>38</v>
      </c>
      <c r="E42" s="48" t="s">
        <v>37</v>
      </c>
      <c r="F42" s="48" t="s">
        <v>37</v>
      </c>
      <c r="G42" s="48" t="s">
        <v>38</v>
      </c>
      <c r="H42" s="48" t="s">
        <v>39</v>
      </c>
      <c r="I42" s="49"/>
      <c r="J42" s="62"/>
      <c r="K42" s="62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>
      <c r="A43" s="43" t="s">
        <v>46</v>
      </c>
      <c r="B43" s="16">
        <v>6.0</v>
      </c>
      <c r="C43" s="13" t="s">
        <v>38</v>
      </c>
      <c r="D43" s="48" t="s">
        <v>38</v>
      </c>
      <c r="E43" s="48" t="s">
        <v>37</v>
      </c>
      <c r="F43" s="48" t="s">
        <v>37</v>
      </c>
      <c r="G43" s="48" t="s">
        <v>37</v>
      </c>
      <c r="H43" s="48" t="s">
        <v>37</v>
      </c>
      <c r="I43" s="52"/>
      <c r="J43" s="63"/>
      <c r="K43" s="63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>
      <c r="A44" s="12" t="s">
        <v>47</v>
      </c>
      <c r="B44" s="13">
        <v>1.0</v>
      </c>
      <c r="C44" s="13" t="s">
        <v>37</v>
      </c>
      <c r="D44" s="48" t="s">
        <v>37</v>
      </c>
      <c r="E44" s="48" t="s">
        <v>39</v>
      </c>
      <c r="F44" s="48" t="s">
        <v>37</v>
      </c>
      <c r="G44" s="48" t="s">
        <v>37</v>
      </c>
      <c r="H44" s="48" t="s">
        <v>37</v>
      </c>
      <c r="I44" s="49"/>
      <c r="J44" s="62"/>
      <c r="K44" s="62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>
      <c r="A45" s="12" t="s">
        <v>48</v>
      </c>
      <c r="B45" s="13">
        <v>2.0</v>
      </c>
      <c r="C45" s="13" t="s">
        <v>37</v>
      </c>
      <c r="D45" s="48" t="s">
        <v>37</v>
      </c>
      <c r="E45" s="48" t="s">
        <v>38</v>
      </c>
      <c r="F45" s="48" t="s">
        <v>39</v>
      </c>
      <c r="G45" s="48" t="s">
        <v>37</v>
      </c>
      <c r="H45" s="48" t="s">
        <v>39</v>
      </c>
      <c r="I45" s="52"/>
      <c r="J45" s="63"/>
      <c r="K45" s="63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>
      <c r="A46" s="12" t="s">
        <v>49</v>
      </c>
      <c r="B46" s="13">
        <v>1.0</v>
      </c>
      <c r="C46" s="13" t="s">
        <v>37</v>
      </c>
      <c r="D46" s="48" t="s">
        <v>37</v>
      </c>
      <c r="E46" s="48" t="s">
        <v>39</v>
      </c>
      <c r="F46" s="48" t="s">
        <v>39</v>
      </c>
      <c r="G46" s="48" t="s">
        <v>39</v>
      </c>
      <c r="H46" s="48" t="s">
        <v>37</v>
      </c>
      <c r="I46" s="49"/>
      <c r="J46" s="62"/>
      <c r="K46" s="62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>
      <c r="A47" s="12" t="s">
        <v>50</v>
      </c>
      <c r="B47" s="13">
        <v>4.0</v>
      </c>
      <c r="C47" s="13" t="s">
        <v>37</v>
      </c>
      <c r="D47" s="48" t="s">
        <v>37</v>
      </c>
      <c r="E47" s="48" t="s">
        <v>38</v>
      </c>
      <c r="F47" s="48" t="s">
        <v>37</v>
      </c>
      <c r="G47" s="48" t="s">
        <v>38</v>
      </c>
      <c r="H47" s="48" t="s">
        <v>39</v>
      </c>
      <c r="I47" s="49"/>
      <c r="J47" s="62"/>
      <c r="K47" s="62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>
      <c r="A48" s="12" t="s">
        <v>51</v>
      </c>
      <c r="B48" s="13">
        <v>1.0</v>
      </c>
      <c r="C48" s="13" t="s">
        <v>37</v>
      </c>
      <c r="D48" s="48" t="s">
        <v>37</v>
      </c>
      <c r="E48" s="48" t="s">
        <v>39</v>
      </c>
      <c r="F48" s="48" t="s">
        <v>39</v>
      </c>
      <c r="G48" s="48" t="s">
        <v>39</v>
      </c>
      <c r="H48" s="48" t="s">
        <v>37</v>
      </c>
      <c r="I48" s="49"/>
      <c r="J48" s="62"/>
      <c r="K48" s="62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>
      <c r="A49" s="43" t="s">
        <v>52</v>
      </c>
      <c r="B49" s="16">
        <v>3.0</v>
      </c>
      <c r="C49" s="16" t="s">
        <v>42</v>
      </c>
      <c r="D49" s="48" t="s">
        <v>37</v>
      </c>
      <c r="E49" s="48" t="s">
        <v>37</v>
      </c>
      <c r="F49" s="48" t="s">
        <v>37</v>
      </c>
      <c r="G49" s="48" t="s">
        <v>39</v>
      </c>
      <c r="H49" s="48" t="s">
        <v>39</v>
      </c>
      <c r="I49" s="49"/>
      <c r="J49" s="62"/>
      <c r="K49" s="62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>
      <c r="A50" s="12" t="s">
        <v>53</v>
      </c>
      <c r="B50" s="13">
        <v>1.0</v>
      </c>
      <c r="C50" s="13" t="s">
        <v>38</v>
      </c>
      <c r="D50" s="48" t="s">
        <v>38</v>
      </c>
      <c r="E50" s="48" t="s">
        <v>39</v>
      </c>
      <c r="F50" s="48" t="s">
        <v>38</v>
      </c>
      <c r="G50" s="48" t="s">
        <v>38</v>
      </c>
      <c r="H50" s="48" t="s">
        <v>39</v>
      </c>
      <c r="I50" s="52"/>
      <c r="J50" s="62"/>
      <c r="K50" s="62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>
      <c r="A51" s="12" t="s">
        <v>54</v>
      </c>
      <c r="B51" s="13">
        <v>1.0</v>
      </c>
      <c r="C51" s="13" t="s">
        <v>37</v>
      </c>
      <c r="D51" s="48" t="s">
        <v>37</v>
      </c>
      <c r="E51" s="48" t="s">
        <v>39</v>
      </c>
      <c r="F51" s="48" t="s">
        <v>39</v>
      </c>
      <c r="G51" s="48" t="s">
        <v>38</v>
      </c>
      <c r="H51" s="48" t="s">
        <v>37</v>
      </c>
      <c r="I51" s="49"/>
      <c r="J51" s="62"/>
      <c r="K51" s="62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>
      <c r="A52" s="12" t="s">
        <v>55</v>
      </c>
      <c r="B52" s="13">
        <v>1.0</v>
      </c>
      <c r="C52" s="13" t="s">
        <v>38</v>
      </c>
      <c r="D52" s="48" t="s">
        <v>38</v>
      </c>
      <c r="E52" s="48" t="s">
        <v>39</v>
      </c>
      <c r="F52" s="48" t="s">
        <v>37</v>
      </c>
      <c r="G52" s="48" t="s">
        <v>39</v>
      </c>
      <c r="H52" s="48" t="s">
        <v>37</v>
      </c>
      <c r="I52" s="49"/>
      <c r="J52" s="62"/>
      <c r="K52" s="62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>
      <c r="A53" s="12" t="s">
        <v>57</v>
      </c>
      <c r="B53" s="13">
        <v>0.0</v>
      </c>
      <c r="C53" s="13" t="s">
        <v>39</v>
      </c>
      <c r="D53" s="48" t="s">
        <v>39</v>
      </c>
      <c r="E53" s="48" t="s">
        <v>38</v>
      </c>
      <c r="F53" s="48" t="s">
        <v>37</v>
      </c>
      <c r="G53" s="48" t="s">
        <v>38</v>
      </c>
      <c r="H53" s="48" t="s">
        <v>38</v>
      </c>
      <c r="I53" s="49"/>
      <c r="J53" s="62"/>
      <c r="K53" s="62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>
      <c r="A54" s="12" t="s">
        <v>58</v>
      </c>
      <c r="B54" s="13">
        <v>3.0</v>
      </c>
      <c r="C54" s="13" t="s">
        <v>37</v>
      </c>
      <c r="D54" s="48" t="s">
        <v>37</v>
      </c>
      <c r="E54" s="48" t="s">
        <v>38</v>
      </c>
      <c r="F54" s="48" t="s">
        <v>37</v>
      </c>
      <c r="G54" s="48" t="s">
        <v>39</v>
      </c>
      <c r="H54" s="48" t="s">
        <v>39</v>
      </c>
      <c r="I54" s="49"/>
      <c r="J54" s="62"/>
      <c r="K54" s="62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>
      <c r="A55" s="43" t="s">
        <v>59</v>
      </c>
      <c r="B55" s="16">
        <v>5.0</v>
      </c>
      <c r="C55" s="13" t="s">
        <v>37</v>
      </c>
      <c r="D55" s="48" t="s">
        <v>37</v>
      </c>
      <c r="E55" s="48" t="s">
        <v>38</v>
      </c>
      <c r="F55" s="48" t="s">
        <v>37</v>
      </c>
      <c r="G55" s="48" t="s">
        <v>37</v>
      </c>
      <c r="H55" s="48" t="s">
        <v>37</v>
      </c>
      <c r="I55" s="49"/>
      <c r="J55" s="62"/>
      <c r="K55" s="62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>
      <c r="A56" s="43" t="s">
        <v>60</v>
      </c>
      <c r="B56" s="13">
        <v>3.0</v>
      </c>
      <c r="C56" s="16" t="s">
        <v>42</v>
      </c>
      <c r="D56" s="48" t="s">
        <v>37</v>
      </c>
      <c r="E56" s="48" t="s">
        <v>37</v>
      </c>
      <c r="F56" s="48" t="s">
        <v>37</v>
      </c>
      <c r="G56" s="48" t="s">
        <v>39</v>
      </c>
      <c r="H56" s="48" t="s">
        <v>37</v>
      </c>
      <c r="I56" s="52"/>
      <c r="J56" s="63"/>
      <c r="K56" s="63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>
      <c r="A57" s="12" t="s">
        <v>61</v>
      </c>
      <c r="B57" s="13">
        <v>1.0</v>
      </c>
      <c r="C57" s="13" t="s">
        <v>38</v>
      </c>
      <c r="D57" s="48" t="s">
        <v>38</v>
      </c>
      <c r="E57" s="48" t="s">
        <v>39</v>
      </c>
      <c r="F57" s="48" t="s">
        <v>37</v>
      </c>
      <c r="G57" s="48" t="s">
        <v>37</v>
      </c>
      <c r="H57" s="48" t="s">
        <v>37</v>
      </c>
      <c r="I57" s="49"/>
      <c r="J57" s="62"/>
      <c r="K57" s="62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>
      <c r="A58" s="54" t="s">
        <v>62</v>
      </c>
      <c r="B58" s="55">
        <v>0.0</v>
      </c>
      <c r="C58" s="66" t="s">
        <v>43</v>
      </c>
      <c r="D58" s="48" t="s">
        <v>39</v>
      </c>
      <c r="E58" s="48" t="s">
        <v>39</v>
      </c>
      <c r="F58" s="48" t="s">
        <v>39</v>
      </c>
      <c r="G58" s="48" t="s">
        <v>38</v>
      </c>
      <c r="H58" s="48" t="s">
        <v>38</v>
      </c>
      <c r="I58" s="49"/>
      <c r="J58" s="62"/>
      <c r="K58" s="62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>
      <c r="A59" s="12" t="s">
        <v>64</v>
      </c>
      <c r="B59" s="59">
        <v>1.0</v>
      </c>
      <c r="C59" s="59" t="s">
        <v>37</v>
      </c>
      <c r="D59" s="48" t="s">
        <v>37</v>
      </c>
      <c r="E59" s="48" t="s">
        <v>39</v>
      </c>
      <c r="F59" s="48" t="s">
        <v>39</v>
      </c>
      <c r="G59" s="48" t="s">
        <v>39</v>
      </c>
      <c r="H59" s="48" t="s">
        <v>39</v>
      </c>
      <c r="I59" s="52"/>
      <c r="J59" s="63"/>
      <c r="K59" s="63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>
      <c r="A62" s="67"/>
      <c r="B62" s="2"/>
      <c r="C62" s="68"/>
      <c r="D62" s="27" t="s">
        <v>0</v>
      </c>
      <c r="E62" s="28" t="s">
        <v>1</v>
      </c>
      <c r="F62" s="28"/>
      <c r="G62" s="27"/>
      <c r="H62" s="27"/>
      <c r="I62" s="27"/>
      <c r="J62" s="27"/>
      <c r="K62" s="27"/>
      <c r="L62" s="27"/>
      <c r="M62" s="27"/>
      <c r="N62" s="27"/>
      <c r="O62" s="27"/>
      <c r="P62" s="69"/>
      <c r="Q62" s="69"/>
      <c r="R62" s="69"/>
      <c r="S62" s="69"/>
      <c r="T62" s="70"/>
      <c r="U62" s="4"/>
      <c r="V62" s="4"/>
      <c r="W62" s="4"/>
      <c r="X62" s="4"/>
      <c r="Y62" s="4"/>
      <c r="Z62" s="5"/>
      <c r="AA62" s="5"/>
      <c r="AB62" s="5"/>
      <c r="AC62" s="5"/>
      <c r="AD62" s="5"/>
      <c r="AE62" s="5"/>
      <c r="AF62" s="5"/>
      <c r="AG62" s="5"/>
      <c r="AH62" s="5"/>
    </row>
    <row r="63">
      <c r="A63" s="71"/>
      <c r="B63" s="10"/>
      <c r="C63" s="72"/>
      <c r="D63" s="73"/>
      <c r="E63" s="14" t="s">
        <v>66</v>
      </c>
      <c r="F63" s="14"/>
      <c r="G63" s="14" t="s">
        <v>67</v>
      </c>
      <c r="H63" s="14"/>
      <c r="I63" s="14" t="s">
        <v>68</v>
      </c>
      <c r="J63" s="14"/>
      <c r="K63" s="14" t="s">
        <v>69</v>
      </c>
      <c r="L63" s="14"/>
      <c r="M63" s="14" t="s">
        <v>70</v>
      </c>
      <c r="N63" s="14"/>
      <c r="O63" s="14" t="s">
        <v>71</v>
      </c>
      <c r="P63" s="14"/>
      <c r="Q63" s="14" t="s">
        <v>3</v>
      </c>
      <c r="R63" s="14"/>
      <c r="S63" s="14" t="s">
        <v>72</v>
      </c>
      <c r="T63" s="14"/>
      <c r="U63" s="37"/>
      <c r="V63" s="10"/>
      <c r="W63" s="10"/>
      <c r="X63" s="10"/>
      <c r="Y63" s="10"/>
      <c r="Z63" s="5"/>
      <c r="AA63" s="5"/>
      <c r="AB63" s="5"/>
      <c r="AC63" s="5"/>
      <c r="AD63" s="5"/>
      <c r="AE63" s="5"/>
      <c r="AF63" s="5"/>
      <c r="AG63" s="5"/>
      <c r="AH63" s="5"/>
    </row>
    <row r="64">
      <c r="A64" s="71"/>
      <c r="B64" s="10"/>
      <c r="C64" s="72"/>
      <c r="D64" s="73"/>
      <c r="E64" s="14" t="s">
        <v>66</v>
      </c>
      <c r="F64" s="14"/>
      <c r="G64" s="14" t="s">
        <v>67</v>
      </c>
      <c r="H64" s="14"/>
      <c r="I64" s="14" t="s">
        <v>68</v>
      </c>
      <c r="J64" s="14"/>
      <c r="K64" s="14" t="s">
        <v>69</v>
      </c>
      <c r="L64" s="14"/>
      <c r="M64" s="14" t="s">
        <v>70</v>
      </c>
      <c r="N64" s="14"/>
      <c r="O64" s="14" t="s">
        <v>71</v>
      </c>
      <c r="P64" s="14"/>
      <c r="Q64" s="14" t="s">
        <v>3</v>
      </c>
      <c r="R64" s="14"/>
      <c r="S64" s="14" t="s">
        <v>72</v>
      </c>
      <c r="T64" s="14"/>
      <c r="U64" s="37"/>
      <c r="V64" s="10"/>
      <c r="W64" s="10"/>
      <c r="X64" s="10"/>
      <c r="Y64" s="10"/>
      <c r="Z64" s="5"/>
      <c r="AA64" s="5"/>
      <c r="AB64" s="5"/>
      <c r="AC64" s="5"/>
      <c r="AD64" s="5"/>
      <c r="AE64" s="5"/>
      <c r="AF64" s="5"/>
      <c r="AG64" s="5"/>
      <c r="AH64" s="5"/>
    </row>
    <row r="65">
      <c r="A65" s="71"/>
      <c r="B65" s="10"/>
      <c r="C65" s="72"/>
      <c r="D65" s="73"/>
      <c r="E65" s="14" t="s">
        <v>66</v>
      </c>
      <c r="F65" s="14"/>
      <c r="G65" s="14" t="s">
        <v>67</v>
      </c>
      <c r="H65" s="14"/>
      <c r="I65" s="14" t="s">
        <v>68</v>
      </c>
      <c r="J65" s="14"/>
      <c r="K65" s="14" t="s">
        <v>69</v>
      </c>
      <c r="L65" s="14"/>
      <c r="M65" s="14" t="s">
        <v>70</v>
      </c>
      <c r="N65" s="14"/>
      <c r="O65" s="14" t="s">
        <v>71</v>
      </c>
      <c r="P65" s="14"/>
      <c r="Q65" s="14" t="s">
        <v>3</v>
      </c>
      <c r="R65" s="14"/>
      <c r="S65" s="14" t="s">
        <v>72</v>
      </c>
      <c r="T65" s="14"/>
      <c r="U65" s="37"/>
      <c r="V65" s="10"/>
      <c r="W65" s="10"/>
      <c r="X65" s="10"/>
      <c r="Y65" s="10"/>
      <c r="Z65" s="5"/>
      <c r="AA65" s="5"/>
      <c r="AB65" s="5"/>
      <c r="AC65" s="5"/>
      <c r="AD65" s="5"/>
      <c r="AE65" s="5"/>
      <c r="AF65" s="5"/>
      <c r="AG65" s="5"/>
      <c r="AH65" s="5"/>
    </row>
    <row r="66">
      <c r="A66" s="71"/>
      <c r="B66" s="10"/>
      <c r="C66" s="72"/>
      <c r="D66" s="73"/>
      <c r="E66" s="14" t="s">
        <v>66</v>
      </c>
      <c r="F66" s="14"/>
      <c r="G66" s="14" t="s">
        <v>67</v>
      </c>
      <c r="H66" s="14"/>
      <c r="I66" s="14" t="s">
        <v>68</v>
      </c>
      <c r="J66" s="14"/>
      <c r="K66" s="14" t="s">
        <v>69</v>
      </c>
      <c r="L66" s="14"/>
      <c r="M66" s="14" t="s">
        <v>70</v>
      </c>
      <c r="N66" s="14"/>
      <c r="O66" s="14" t="s">
        <v>71</v>
      </c>
      <c r="P66" s="14"/>
      <c r="Q66" s="14" t="s">
        <v>3</v>
      </c>
      <c r="R66" s="14"/>
      <c r="S66" s="14" t="s">
        <v>72</v>
      </c>
      <c r="T66" s="14"/>
      <c r="U66" s="37"/>
      <c r="V66" s="10"/>
      <c r="W66" s="10"/>
      <c r="X66" s="10"/>
      <c r="Y66" s="10"/>
      <c r="Z66" s="5"/>
      <c r="AA66" s="5"/>
      <c r="AB66" s="5"/>
      <c r="AC66" s="5"/>
      <c r="AD66" s="5"/>
      <c r="AE66" s="5"/>
      <c r="AF66" s="5"/>
      <c r="AG66" s="5"/>
      <c r="AH66" s="5"/>
    </row>
    <row r="67">
      <c r="A67" s="71"/>
      <c r="B67" s="10"/>
      <c r="C67" s="72"/>
      <c r="D67" s="73"/>
      <c r="E67" s="14" t="s">
        <v>66</v>
      </c>
      <c r="F67" s="14"/>
      <c r="G67" s="14" t="s">
        <v>67</v>
      </c>
      <c r="H67" s="14"/>
      <c r="I67" s="14" t="s">
        <v>68</v>
      </c>
      <c r="J67" s="14"/>
      <c r="K67" s="14" t="s">
        <v>69</v>
      </c>
      <c r="L67" s="14"/>
      <c r="M67" s="14" t="s">
        <v>70</v>
      </c>
      <c r="N67" s="14"/>
      <c r="O67" s="14" t="s">
        <v>71</v>
      </c>
      <c r="P67" s="14"/>
      <c r="Q67" s="14" t="s">
        <v>3</v>
      </c>
      <c r="R67" s="14"/>
      <c r="S67" s="14" t="s">
        <v>72</v>
      </c>
      <c r="T67" s="14"/>
      <c r="U67" s="37"/>
      <c r="V67" s="10"/>
      <c r="W67" s="10"/>
      <c r="X67" s="10"/>
      <c r="Y67" s="10"/>
      <c r="Z67" s="5"/>
      <c r="AA67" s="5"/>
      <c r="AB67" s="5"/>
      <c r="AC67" s="5"/>
      <c r="AD67" s="5"/>
      <c r="AE67" s="5"/>
      <c r="AF67" s="5"/>
      <c r="AG67" s="5"/>
      <c r="AH67" s="5"/>
    </row>
    <row r="68">
      <c r="A68" s="71"/>
      <c r="B68" s="10"/>
      <c r="C68" s="72"/>
      <c r="D68" s="73"/>
      <c r="E68" s="14" t="s">
        <v>66</v>
      </c>
      <c r="F68" s="14"/>
      <c r="G68" s="14" t="s">
        <v>67</v>
      </c>
      <c r="H68" s="14"/>
      <c r="I68" s="14" t="s">
        <v>68</v>
      </c>
      <c r="J68" s="14"/>
      <c r="K68" s="14" t="s">
        <v>69</v>
      </c>
      <c r="L68" s="14"/>
      <c r="M68" s="14" t="s">
        <v>70</v>
      </c>
      <c r="N68" s="14"/>
      <c r="O68" s="14" t="s">
        <v>71</v>
      </c>
      <c r="P68" s="14"/>
      <c r="Q68" s="14" t="s">
        <v>3</v>
      </c>
      <c r="R68" s="14"/>
      <c r="S68" s="14" t="s">
        <v>72</v>
      </c>
      <c r="T68" s="14"/>
      <c r="U68" s="37"/>
      <c r="V68" s="10"/>
      <c r="W68" s="10"/>
      <c r="X68" s="10"/>
      <c r="Y68" s="10"/>
      <c r="Z68" s="5"/>
      <c r="AA68" s="5"/>
      <c r="AB68" s="5"/>
      <c r="AC68" s="5"/>
      <c r="AD68" s="5"/>
      <c r="AE68" s="5"/>
      <c r="AF68" s="5"/>
      <c r="AG68" s="5"/>
      <c r="AH68" s="5"/>
    </row>
    <row r="69">
      <c r="A69" s="71"/>
      <c r="B69" s="10"/>
      <c r="C69" s="72"/>
      <c r="D69" s="73"/>
      <c r="E69" s="14" t="s">
        <v>66</v>
      </c>
      <c r="F69" s="14"/>
      <c r="G69" s="14" t="s">
        <v>67</v>
      </c>
      <c r="H69" s="14"/>
      <c r="I69" s="14" t="s">
        <v>68</v>
      </c>
      <c r="J69" s="14"/>
      <c r="K69" s="14" t="s">
        <v>69</v>
      </c>
      <c r="L69" s="14"/>
      <c r="M69" s="14" t="s">
        <v>70</v>
      </c>
      <c r="N69" s="14"/>
      <c r="O69" s="14" t="s">
        <v>71</v>
      </c>
      <c r="P69" s="14"/>
      <c r="Q69" s="14" t="s">
        <v>3</v>
      </c>
      <c r="R69" s="14"/>
      <c r="S69" s="14" t="s">
        <v>72</v>
      </c>
      <c r="T69" s="14"/>
      <c r="U69" s="37"/>
      <c r="V69" s="10"/>
      <c r="W69" s="10"/>
      <c r="X69" s="10"/>
      <c r="Y69" s="10"/>
      <c r="Z69" s="5"/>
      <c r="AA69" s="5"/>
      <c r="AB69" s="5"/>
      <c r="AC69" s="5"/>
      <c r="AD69" s="5"/>
      <c r="AE69" s="5"/>
      <c r="AF69" s="5"/>
      <c r="AG69" s="5"/>
      <c r="AH69" s="5"/>
    </row>
    <row r="70">
      <c r="A70" s="71"/>
      <c r="B70" s="10"/>
      <c r="C70" s="72"/>
      <c r="D70" s="73"/>
      <c r="E70" s="14" t="s">
        <v>66</v>
      </c>
      <c r="F70" s="14"/>
      <c r="G70" s="14" t="s">
        <v>67</v>
      </c>
      <c r="H70" s="14"/>
      <c r="I70" s="14" t="s">
        <v>68</v>
      </c>
      <c r="J70" s="14"/>
      <c r="K70" s="14" t="s">
        <v>69</v>
      </c>
      <c r="L70" s="14"/>
      <c r="M70" s="14" t="s">
        <v>70</v>
      </c>
      <c r="N70" s="14"/>
      <c r="O70" s="14" t="s">
        <v>71</v>
      </c>
      <c r="P70" s="14"/>
      <c r="Q70" s="14" t="s">
        <v>3</v>
      </c>
      <c r="R70" s="14"/>
      <c r="S70" s="14" t="s">
        <v>72</v>
      </c>
      <c r="T70" s="14"/>
      <c r="U70" s="37"/>
      <c r="V70" s="10"/>
      <c r="W70" s="10"/>
      <c r="X70" s="10"/>
      <c r="Y70" s="10"/>
      <c r="Z70" s="5"/>
      <c r="AA70" s="5"/>
      <c r="AB70" s="5"/>
      <c r="AC70" s="5"/>
      <c r="AD70" s="5"/>
      <c r="AE70" s="5"/>
      <c r="AF70" s="5"/>
      <c r="AG70" s="5"/>
      <c r="AH70" s="5"/>
    </row>
    <row r="71">
      <c r="A71" s="71"/>
      <c r="B71" s="10"/>
      <c r="C71" s="72"/>
      <c r="D71" s="73"/>
      <c r="E71" s="14" t="s">
        <v>66</v>
      </c>
      <c r="F71" s="14"/>
      <c r="G71" s="14" t="s">
        <v>67</v>
      </c>
      <c r="H71" s="14"/>
      <c r="I71" s="14" t="s">
        <v>68</v>
      </c>
      <c r="J71" s="14"/>
      <c r="K71" s="14" t="s">
        <v>69</v>
      </c>
      <c r="L71" s="14"/>
      <c r="M71" s="14" t="s">
        <v>70</v>
      </c>
      <c r="N71" s="14"/>
      <c r="O71" s="14" t="s">
        <v>71</v>
      </c>
      <c r="P71" s="14"/>
      <c r="Q71" s="14" t="s">
        <v>3</v>
      </c>
      <c r="R71" s="14"/>
      <c r="S71" s="14" t="s">
        <v>72</v>
      </c>
      <c r="T71" s="14"/>
      <c r="U71" s="37"/>
      <c r="V71" s="10"/>
      <c r="W71" s="10"/>
      <c r="X71" s="10"/>
      <c r="Y71" s="10"/>
      <c r="Z71" s="5"/>
      <c r="AA71" s="5"/>
      <c r="AB71" s="5"/>
      <c r="AC71" s="5"/>
      <c r="AD71" s="5"/>
      <c r="AE71" s="5"/>
      <c r="AF71" s="5"/>
      <c r="AG71" s="5"/>
      <c r="AH71" s="5"/>
    </row>
    <row r="72">
      <c r="A72" s="71"/>
      <c r="B72" s="10"/>
      <c r="C72" s="72"/>
      <c r="D72" s="73"/>
      <c r="E72" s="14" t="s">
        <v>66</v>
      </c>
      <c r="F72" s="14"/>
      <c r="G72" s="14" t="s">
        <v>67</v>
      </c>
      <c r="H72" s="14"/>
      <c r="I72" s="14" t="s">
        <v>68</v>
      </c>
      <c r="J72" s="14"/>
      <c r="K72" s="14" t="s">
        <v>69</v>
      </c>
      <c r="L72" s="14"/>
      <c r="M72" s="14" t="s">
        <v>70</v>
      </c>
      <c r="N72" s="14"/>
      <c r="O72" s="14" t="s">
        <v>71</v>
      </c>
      <c r="P72" s="14"/>
      <c r="Q72" s="14" t="s">
        <v>3</v>
      </c>
      <c r="R72" s="14"/>
      <c r="S72" s="14" t="s">
        <v>72</v>
      </c>
      <c r="T72" s="14"/>
      <c r="U72" s="37"/>
      <c r="V72" s="10"/>
      <c r="W72" s="10"/>
      <c r="X72" s="10"/>
      <c r="Y72" s="10"/>
      <c r="Z72" s="5"/>
      <c r="AA72" s="5"/>
      <c r="AB72" s="5"/>
      <c r="AC72" s="5"/>
      <c r="AD72" s="5"/>
      <c r="AE72" s="5"/>
      <c r="AF72" s="5"/>
      <c r="AG72" s="5"/>
      <c r="AH72" s="5"/>
    </row>
    <row r="73">
      <c r="A73" s="71"/>
      <c r="B73" s="10"/>
      <c r="C73" s="72"/>
      <c r="D73" s="73"/>
      <c r="E73" s="14" t="s">
        <v>66</v>
      </c>
      <c r="F73" s="14"/>
      <c r="G73" s="14" t="s">
        <v>67</v>
      </c>
      <c r="H73" s="14"/>
      <c r="I73" s="14" t="s">
        <v>68</v>
      </c>
      <c r="J73" s="14"/>
      <c r="K73" s="14" t="s">
        <v>69</v>
      </c>
      <c r="L73" s="14"/>
      <c r="M73" s="14" t="s">
        <v>70</v>
      </c>
      <c r="N73" s="14"/>
      <c r="O73" s="14" t="s">
        <v>71</v>
      </c>
      <c r="P73" s="14"/>
      <c r="Q73" s="14" t="s">
        <v>3</v>
      </c>
      <c r="R73" s="14"/>
      <c r="S73" s="14" t="s">
        <v>72</v>
      </c>
      <c r="T73" s="14"/>
      <c r="U73" s="37"/>
      <c r="V73" s="10"/>
      <c r="W73" s="10"/>
      <c r="X73" s="10"/>
      <c r="Y73" s="10"/>
      <c r="Z73" s="5"/>
      <c r="AA73" s="5"/>
      <c r="AB73" s="5"/>
      <c r="AC73" s="5"/>
      <c r="AD73" s="5"/>
      <c r="AE73" s="5"/>
      <c r="AF73" s="5"/>
      <c r="AG73" s="5"/>
      <c r="AH73" s="5"/>
    </row>
    <row r="74">
      <c r="A74" s="71"/>
      <c r="B74" s="10"/>
      <c r="C74" s="72"/>
      <c r="D74" s="73"/>
      <c r="E74" s="14" t="s">
        <v>66</v>
      </c>
      <c r="F74" s="14"/>
      <c r="G74" s="14" t="s">
        <v>67</v>
      </c>
      <c r="H74" s="14"/>
      <c r="I74" s="14" t="s">
        <v>68</v>
      </c>
      <c r="J74" s="14"/>
      <c r="K74" s="14" t="s">
        <v>69</v>
      </c>
      <c r="L74" s="14"/>
      <c r="M74" s="14" t="s">
        <v>70</v>
      </c>
      <c r="N74" s="14"/>
      <c r="O74" s="14" t="s">
        <v>71</v>
      </c>
      <c r="P74" s="14"/>
      <c r="Q74" s="14" t="s">
        <v>3</v>
      </c>
      <c r="R74" s="14"/>
      <c r="S74" s="14" t="s">
        <v>72</v>
      </c>
      <c r="T74" s="14"/>
      <c r="U74" s="37"/>
      <c r="V74" s="10"/>
      <c r="W74" s="10"/>
      <c r="X74" s="10"/>
      <c r="Y74" s="10"/>
      <c r="Z74" s="5"/>
      <c r="AA74" s="5"/>
      <c r="AB74" s="5"/>
      <c r="AC74" s="5"/>
      <c r="AD74" s="5"/>
      <c r="AE74" s="5"/>
      <c r="AF74" s="5"/>
      <c r="AG74" s="5"/>
      <c r="AH74" s="5"/>
    </row>
    <row r="75">
      <c r="A75" s="71"/>
      <c r="B75" s="10"/>
      <c r="C75" s="72"/>
      <c r="D75" s="73"/>
      <c r="E75" s="14" t="s">
        <v>66</v>
      </c>
      <c r="F75" s="14"/>
      <c r="G75" s="14" t="s">
        <v>67</v>
      </c>
      <c r="H75" s="14"/>
      <c r="I75" s="14" t="s">
        <v>68</v>
      </c>
      <c r="J75" s="14"/>
      <c r="K75" s="14" t="s">
        <v>69</v>
      </c>
      <c r="L75" s="14"/>
      <c r="M75" s="14" t="s">
        <v>70</v>
      </c>
      <c r="N75" s="14"/>
      <c r="O75" s="14" t="s">
        <v>71</v>
      </c>
      <c r="P75" s="14"/>
      <c r="Q75" s="14" t="s">
        <v>3</v>
      </c>
      <c r="R75" s="14"/>
      <c r="S75" s="14" t="s">
        <v>72</v>
      </c>
      <c r="T75" s="14"/>
      <c r="U75" s="37"/>
      <c r="V75" s="10"/>
      <c r="W75" s="10"/>
      <c r="X75" s="10"/>
      <c r="Y75" s="10"/>
      <c r="Z75" s="5"/>
      <c r="AA75" s="5"/>
      <c r="AB75" s="5"/>
      <c r="AC75" s="5"/>
      <c r="AD75" s="5"/>
      <c r="AE75" s="5"/>
      <c r="AF75" s="5"/>
      <c r="AG75" s="5"/>
      <c r="AH75" s="5"/>
    </row>
    <row r="76">
      <c r="A76" s="71"/>
      <c r="B76" s="10"/>
      <c r="C76" s="72"/>
      <c r="D76" s="73"/>
      <c r="E76" s="14" t="s">
        <v>66</v>
      </c>
      <c r="F76" s="14"/>
      <c r="G76" s="14" t="s">
        <v>67</v>
      </c>
      <c r="H76" s="14"/>
      <c r="I76" s="14" t="s">
        <v>68</v>
      </c>
      <c r="J76" s="14"/>
      <c r="K76" s="14" t="s">
        <v>69</v>
      </c>
      <c r="L76" s="14"/>
      <c r="M76" s="14" t="s">
        <v>70</v>
      </c>
      <c r="N76" s="14"/>
      <c r="O76" s="14" t="s">
        <v>71</v>
      </c>
      <c r="P76" s="14"/>
      <c r="Q76" s="14" t="s">
        <v>3</v>
      </c>
      <c r="R76" s="14"/>
      <c r="S76" s="14" t="s">
        <v>72</v>
      </c>
      <c r="T76" s="14"/>
      <c r="U76" s="37"/>
      <c r="V76" s="10"/>
      <c r="W76" s="10"/>
      <c r="X76" s="10"/>
      <c r="Y76" s="10"/>
      <c r="Z76" s="5"/>
      <c r="AA76" s="5"/>
      <c r="AB76" s="5"/>
      <c r="AC76" s="5"/>
      <c r="AD76" s="5"/>
      <c r="AE76" s="5"/>
      <c r="AF76" s="5"/>
      <c r="AG76" s="5"/>
      <c r="AH76" s="5"/>
    </row>
    <row r="77">
      <c r="A77" s="71"/>
      <c r="B77" s="10"/>
      <c r="C77" s="72"/>
      <c r="D77" s="73"/>
      <c r="E77" s="14" t="s">
        <v>66</v>
      </c>
      <c r="F77" s="14"/>
      <c r="G77" s="14" t="s">
        <v>67</v>
      </c>
      <c r="H77" s="14"/>
      <c r="I77" s="14" t="s">
        <v>68</v>
      </c>
      <c r="J77" s="14"/>
      <c r="K77" s="14" t="s">
        <v>69</v>
      </c>
      <c r="L77" s="14"/>
      <c r="M77" s="14" t="s">
        <v>70</v>
      </c>
      <c r="N77" s="14"/>
      <c r="O77" s="14" t="s">
        <v>71</v>
      </c>
      <c r="P77" s="14"/>
      <c r="Q77" s="14" t="s">
        <v>3</v>
      </c>
      <c r="R77" s="14"/>
      <c r="S77" s="14" t="s">
        <v>72</v>
      </c>
      <c r="T77" s="14"/>
      <c r="U77" s="37"/>
      <c r="V77" s="10"/>
      <c r="W77" s="10"/>
      <c r="X77" s="10"/>
      <c r="Y77" s="10"/>
      <c r="Z77" s="5"/>
      <c r="AA77" s="5"/>
      <c r="AB77" s="5"/>
      <c r="AC77" s="5"/>
      <c r="AD77" s="5"/>
      <c r="AE77" s="5"/>
      <c r="AF77" s="5"/>
      <c r="AG77" s="5"/>
      <c r="AH77" s="5"/>
    </row>
    <row r="78">
      <c r="A78" s="71"/>
      <c r="B78" s="10"/>
      <c r="C78" s="72"/>
      <c r="D78" s="73"/>
      <c r="E78" s="14" t="s">
        <v>66</v>
      </c>
      <c r="F78" s="14"/>
      <c r="G78" s="14" t="s">
        <v>67</v>
      </c>
      <c r="H78" s="14"/>
      <c r="I78" s="14" t="s">
        <v>68</v>
      </c>
      <c r="J78" s="14"/>
      <c r="K78" s="14" t="s">
        <v>69</v>
      </c>
      <c r="L78" s="14"/>
      <c r="M78" s="14" t="s">
        <v>70</v>
      </c>
      <c r="N78" s="14"/>
      <c r="O78" s="14" t="s">
        <v>71</v>
      </c>
      <c r="P78" s="14"/>
      <c r="Q78" s="14" t="s">
        <v>3</v>
      </c>
      <c r="R78" s="14"/>
      <c r="S78" s="14" t="s">
        <v>72</v>
      </c>
      <c r="T78" s="14"/>
      <c r="U78" s="37"/>
      <c r="V78" s="10"/>
      <c r="W78" s="10"/>
      <c r="X78" s="10"/>
      <c r="Y78" s="10"/>
      <c r="Z78" s="5"/>
      <c r="AA78" s="5"/>
      <c r="AB78" s="5"/>
      <c r="AC78" s="5"/>
      <c r="AD78" s="5"/>
      <c r="AE78" s="5"/>
      <c r="AF78" s="5"/>
      <c r="AG78" s="5"/>
      <c r="AH78" s="5"/>
    </row>
    <row r="79">
      <c r="A79" s="71"/>
      <c r="B79" s="10"/>
      <c r="C79" s="72"/>
      <c r="D79" s="73"/>
      <c r="E79" s="14" t="s">
        <v>66</v>
      </c>
      <c r="F79" s="14"/>
      <c r="G79" s="14" t="s">
        <v>67</v>
      </c>
      <c r="H79" s="14"/>
      <c r="I79" s="14" t="s">
        <v>68</v>
      </c>
      <c r="J79" s="14"/>
      <c r="K79" s="14" t="s">
        <v>69</v>
      </c>
      <c r="L79" s="14"/>
      <c r="M79" s="14" t="s">
        <v>70</v>
      </c>
      <c r="N79" s="14"/>
      <c r="O79" s="14" t="s">
        <v>71</v>
      </c>
      <c r="P79" s="14"/>
      <c r="Q79" s="14" t="s">
        <v>3</v>
      </c>
      <c r="R79" s="14"/>
      <c r="S79" s="14" t="s">
        <v>72</v>
      </c>
      <c r="T79" s="14"/>
      <c r="U79" s="37"/>
      <c r="V79" s="10"/>
      <c r="W79" s="10"/>
      <c r="X79" s="10"/>
      <c r="Y79" s="10"/>
      <c r="Z79" s="5"/>
      <c r="AA79" s="5"/>
      <c r="AB79" s="5"/>
      <c r="AC79" s="5"/>
      <c r="AD79" s="5"/>
      <c r="AE79" s="5"/>
      <c r="AF79" s="5"/>
      <c r="AG79" s="5"/>
      <c r="AH79" s="5"/>
    </row>
    <row r="80">
      <c r="A80" s="71"/>
      <c r="B80" s="10"/>
      <c r="C80" s="72"/>
      <c r="D80" s="74"/>
      <c r="E80" s="14" t="s">
        <v>66</v>
      </c>
      <c r="F80" s="14"/>
      <c r="G80" s="14" t="s">
        <v>67</v>
      </c>
      <c r="H80" s="14"/>
      <c r="I80" s="14" t="s">
        <v>68</v>
      </c>
      <c r="J80" s="14"/>
      <c r="K80" s="14" t="s">
        <v>69</v>
      </c>
      <c r="L80" s="14"/>
      <c r="M80" s="14" t="s">
        <v>70</v>
      </c>
      <c r="N80" s="14"/>
      <c r="O80" s="14" t="s">
        <v>71</v>
      </c>
      <c r="P80" s="14"/>
      <c r="Q80" s="14" t="s">
        <v>3</v>
      </c>
      <c r="R80" s="14"/>
      <c r="S80" s="14" t="s">
        <v>72</v>
      </c>
      <c r="T80" s="14"/>
      <c r="U80" s="37"/>
      <c r="V80" s="10"/>
      <c r="W80" s="10"/>
      <c r="X80" s="10"/>
      <c r="Y80" s="10"/>
      <c r="Z80" s="5"/>
      <c r="AA80" s="5"/>
      <c r="AB80" s="5"/>
      <c r="AC80" s="5"/>
      <c r="AD80" s="5"/>
      <c r="AE80" s="5"/>
      <c r="AF80" s="5"/>
      <c r="AG80" s="5"/>
      <c r="AH80" s="5"/>
    </row>
    <row r="81">
      <c r="A81" s="75"/>
      <c r="B81" s="5"/>
      <c r="C81" s="5"/>
      <c r="D81" s="7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>
      <c r="A82" s="67"/>
      <c r="B82" s="2"/>
      <c r="C82" s="68"/>
      <c r="D82" s="77" t="s">
        <v>73</v>
      </c>
      <c r="E82" s="28"/>
      <c r="F82" s="28"/>
      <c r="G82" s="27"/>
      <c r="H82" s="27"/>
      <c r="I82" s="27"/>
      <c r="J82" s="27"/>
      <c r="K82" s="27"/>
      <c r="L82" s="27"/>
      <c r="M82" s="27"/>
      <c r="N82" s="27"/>
      <c r="O82" s="27"/>
      <c r="P82" s="69"/>
      <c r="Q82" s="69"/>
      <c r="R82" s="69"/>
      <c r="S82" s="78"/>
      <c r="T82" s="4"/>
      <c r="U82" s="4"/>
      <c r="V82" s="4"/>
      <c r="W82" s="4"/>
      <c r="X82" s="4"/>
      <c r="Y82" s="4"/>
      <c r="Z82" s="5"/>
      <c r="AA82" s="5"/>
      <c r="AB82" s="5"/>
      <c r="AC82" s="5"/>
      <c r="AD82" s="5"/>
      <c r="AE82" s="5"/>
      <c r="AF82" s="5"/>
      <c r="AG82" s="5"/>
      <c r="AH82" s="5"/>
    </row>
    <row r="83">
      <c r="A83" s="71"/>
      <c r="B83" s="10"/>
      <c r="C83" s="72"/>
      <c r="D83" s="73"/>
      <c r="E83" s="14" t="s">
        <v>66</v>
      </c>
      <c r="F83" s="14"/>
      <c r="G83" s="14" t="s">
        <v>67</v>
      </c>
      <c r="H83" s="14"/>
      <c r="I83" s="14" t="s">
        <v>68</v>
      </c>
      <c r="J83" s="14"/>
      <c r="K83" s="14" t="s">
        <v>69</v>
      </c>
      <c r="L83" s="14"/>
      <c r="M83" s="14" t="s">
        <v>70</v>
      </c>
      <c r="N83" s="14"/>
      <c r="O83" s="14" t="s">
        <v>71</v>
      </c>
      <c r="P83" s="14"/>
      <c r="Q83" s="14" t="s">
        <v>72</v>
      </c>
      <c r="R83" s="14"/>
      <c r="S83" s="37"/>
      <c r="T83" s="10"/>
      <c r="U83" s="10"/>
      <c r="V83" s="10"/>
      <c r="W83" s="10"/>
      <c r="X83" s="10"/>
      <c r="Y83" s="10"/>
      <c r="Z83" s="5"/>
      <c r="AA83" s="5"/>
      <c r="AB83" s="5"/>
      <c r="AC83" s="5"/>
      <c r="AD83" s="5"/>
      <c r="AE83" s="5"/>
      <c r="AF83" s="5"/>
      <c r="AG83" s="5"/>
      <c r="AH83" s="5"/>
    </row>
    <row r="84">
      <c r="A84" s="71"/>
      <c r="B84" s="10"/>
      <c r="C84" s="72"/>
      <c r="D84" s="73"/>
      <c r="E84" s="14" t="s">
        <v>66</v>
      </c>
      <c r="F84" s="14"/>
      <c r="G84" s="14" t="s">
        <v>67</v>
      </c>
      <c r="H84" s="14"/>
      <c r="I84" s="14" t="s">
        <v>68</v>
      </c>
      <c r="J84" s="14"/>
      <c r="K84" s="14" t="s">
        <v>69</v>
      </c>
      <c r="L84" s="14"/>
      <c r="M84" s="14" t="s">
        <v>70</v>
      </c>
      <c r="N84" s="14"/>
      <c r="O84" s="14" t="s">
        <v>71</v>
      </c>
      <c r="P84" s="14"/>
      <c r="Q84" s="14" t="s">
        <v>72</v>
      </c>
      <c r="R84" s="14"/>
      <c r="S84" s="37"/>
      <c r="T84" s="10"/>
      <c r="U84" s="10"/>
      <c r="V84" s="10"/>
      <c r="W84" s="10"/>
      <c r="X84" s="10"/>
      <c r="Y84" s="10"/>
      <c r="Z84" s="5"/>
      <c r="AA84" s="5"/>
      <c r="AB84" s="5"/>
      <c r="AC84" s="5"/>
      <c r="AD84" s="5"/>
      <c r="AE84" s="5"/>
      <c r="AF84" s="5"/>
      <c r="AG84" s="5"/>
      <c r="AH84" s="5"/>
    </row>
    <row r="85">
      <c r="A85" s="71"/>
      <c r="B85" s="10"/>
      <c r="C85" s="72"/>
      <c r="D85" s="73"/>
      <c r="E85" s="14" t="s">
        <v>66</v>
      </c>
      <c r="F85" s="14"/>
      <c r="G85" s="14" t="s">
        <v>67</v>
      </c>
      <c r="H85" s="14"/>
      <c r="I85" s="14" t="s">
        <v>68</v>
      </c>
      <c r="J85" s="14"/>
      <c r="K85" s="14" t="s">
        <v>69</v>
      </c>
      <c r="L85" s="14"/>
      <c r="M85" s="14" t="s">
        <v>70</v>
      </c>
      <c r="N85" s="14"/>
      <c r="O85" s="14" t="s">
        <v>71</v>
      </c>
      <c r="P85" s="14"/>
      <c r="Q85" s="14" t="s">
        <v>72</v>
      </c>
      <c r="R85" s="14"/>
      <c r="S85" s="37"/>
      <c r="T85" s="10"/>
      <c r="U85" s="10"/>
      <c r="V85" s="10"/>
      <c r="W85" s="10"/>
      <c r="X85" s="10"/>
      <c r="Y85" s="10"/>
      <c r="Z85" s="5"/>
      <c r="AA85" s="5"/>
      <c r="AB85" s="5"/>
      <c r="AC85" s="5"/>
      <c r="AD85" s="5"/>
      <c r="AE85" s="5"/>
      <c r="AF85" s="5"/>
      <c r="AG85" s="5"/>
      <c r="AH85" s="5"/>
    </row>
    <row r="86">
      <c r="A86" s="71"/>
      <c r="B86" s="10"/>
      <c r="C86" s="72"/>
      <c r="D86" s="73"/>
      <c r="E86" s="14" t="s">
        <v>66</v>
      </c>
      <c r="F86" s="14"/>
      <c r="G86" s="14" t="s">
        <v>67</v>
      </c>
      <c r="H86" s="14"/>
      <c r="I86" s="14" t="s">
        <v>68</v>
      </c>
      <c r="J86" s="14"/>
      <c r="K86" s="14" t="s">
        <v>69</v>
      </c>
      <c r="L86" s="14"/>
      <c r="M86" s="14" t="s">
        <v>70</v>
      </c>
      <c r="N86" s="14"/>
      <c r="O86" s="14" t="s">
        <v>71</v>
      </c>
      <c r="P86" s="14"/>
      <c r="Q86" s="14" t="s">
        <v>72</v>
      </c>
      <c r="R86" s="14"/>
      <c r="S86" s="37"/>
      <c r="T86" s="10"/>
      <c r="U86" s="10"/>
      <c r="V86" s="10"/>
      <c r="W86" s="10"/>
      <c r="X86" s="10"/>
      <c r="Y86" s="10"/>
      <c r="Z86" s="5"/>
      <c r="AA86" s="5"/>
      <c r="AB86" s="5"/>
      <c r="AC86" s="5"/>
      <c r="AD86" s="5"/>
      <c r="AE86" s="5"/>
      <c r="AF86" s="5"/>
      <c r="AG86" s="5"/>
      <c r="AH86" s="5"/>
    </row>
    <row r="87">
      <c r="A87" s="71"/>
      <c r="B87" s="10"/>
      <c r="C87" s="72"/>
      <c r="D87" s="73"/>
      <c r="E87" s="14" t="s">
        <v>66</v>
      </c>
      <c r="F87" s="14"/>
      <c r="G87" s="14" t="s">
        <v>67</v>
      </c>
      <c r="H87" s="14"/>
      <c r="I87" s="14" t="s">
        <v>68</v>
      </c>
      <c r="J87" s="14"/>
      <c r="K87" s="14" t="s">
        <v>69</v>
      </c>
      <c r="L87" s="14"/>
      <c r="M87" s="14" t="s">
        <v>70</v>
      </c>
      <c r="N87" s="14"/>
      <c r="O87" s="14" t="s">
        <v>71</v>
      </c>
      <c r="P87" s="14"/>
      <c r="Q87" s="14" t="s">
        <v>72</v>
      </c>
      <c r="R87" s="14"/>
      <c r="S87" s="37"/>
      <c r="T87" s="10"/>
      <c r="U87" s="10"/>
      <c r="V87" s="10"/>
      <c r="W87" s="10"/>
      <c r="X87" s="10"/>
      <c r="Y87" s="10"/>
      <c r="Z87" s="5"/>
      <c r="AA87" s="5"/>
      <c r="AB87" s="5"/>
      <c r="AC87" s="5"/>
      <c r="AD87" s="5"/>
      <c r="AE87" s="5"/>
      <c r="AF87" s="5"/>
      <c r="AG87" s="5"/>
      <c r="AH87" s="5"/>
    </row>
    <row r="88">
      <c r="A88" s="71"/>
      <c r="B88" s="10"/>
      <c r="C88" s="72"/>
      <c r="D88" s="73"/>
      <c r="E88" s="14" t="s">
        <v>66</v>
      </c>
      <c r="F88" s="14"/>
      <c r="G88" s="14" t="s">
        <v>67</v>
      </c>
      <c r="H88" s="14"/>
      <c r="I88" s="14" t="s">
        <v>68</v>
      </c>
      <c r="J88" s="14"/>
      <c r="K88" s="14" t="s">
        <v>69</v>
      </c>
      <c r="L88" s="14"/>
      <c r="M88" s="14" t="s">
        <v>70</v>
      </c>
      <c r="N88" s="14"/>
      <c r="O88" s="14" t="s">
        <v>71</v>
      </c>
      <c r="P88" s="14"/>
      <c r="Q88" s="14" t="s">
        <v>72</v>
      </c>
      <c r="R88" s="14"/>
      <c r="S88" s="37"/>
      <c r="T88" s="10"/>
      <c r="U88" s="10"/>
      <c r="V88" s="10"/>
      <c r="W88" s="10"/>
      <c r="X88" s="10"/>
      <c r="Y88" s="10"/>
      <c r="Z88" s="5"/>
      <c r="AA88" s="5"/>
      <c r="AB88" s="5"/>
      <c r="AC88" s="5"/>
      <c r="AD88" s="5"/>
      <c r="AE88" s="5"/>
      <c r="AF88" s="5"/>
      <c r="AG88" s="5"/>
      <c r="AH88" s="5"/>
    </row>
    <row r="89">
      <c r="A89" s="71"/>
      <c r="B89" s="10"/>
      <c r="C89" s="72"/>
      <c r="D89" s="73"/>
      <c r="E89" s="14" t="s">
        <v>66</v>
      </c>
      <c r="F89" s="14"/>
      <c r="G89" s="14" t="s">
        <v>67</v>
      </c>
      <c r="H89" s="14"/>
      <c r="I89" s="14" t="s">
        <v>68</v>
      </c>
      <c r="J89" s="14"/>
      <c r="K89" s="14" t="s">
        <v>69</v>
      </c>
      <c r="L89" s="14"/>
      <c r="M89" s="14" t="s">
        <v>70</v>
      </c>
      <c r="N89" s="14"/>
      <c r="O89" s="14" t="s">
        <v>71</v>
      </c>
      <c r="P89" s="14"/>
      <c r="Q89" s="14" t="s">
        <v>72</v>
      </c>
      <c r="R89" s="14"/>
      <c r="S89" s="37"/>
      <c r="T89" s="10"/>
      <c r="U89" s="10"/>
      <c r="V89" s="10"/>
      <c r="W89" s="10"/>
      <c r="X89" s="10"/>
      <c r="Y89" s="10"/>
      <c r="Z89" s="5"/>
      <c r="AA89" s="5"/>
      <c r="AB89" s="5"/>
      <c r="AC89" s="5"/>
      <c r="AD89" s="5"/>
      <c r="AE89" s="5"/>
      <c r="AF89" s="5"/>
      <c r="AG89" s="5"/>
      <c r="AH89" s="5"/>
    </row>
    <row r="90">
      <c r="A90" s="71"/>
      <c r="B90" s="10"/>
      <c r="C90" s="72"/>
      <c r="D90" s="73"/>
      <c r="E90" s="14" t="s">
        <v>66</v>
      </c>
      <c r="F90" s="14"/>
      <c r="G90" s="14" t="s">
        <v>67</v>
      </c>
      <c r="H90" s="14"/>
      <c r="I90" s="14" t="s">
        <v>68</v>
      </c>
      <c r="J90" s="14"/>
      <c r="K90" s="14" t="s">
        <v>69</v>
      </c>
      <c r="L90" s="14"/>
      <c r="M90" s="14" t="s">
        <v>70</v>
      </c>
      <c r="N90" s="14"/>
      <c r="O90" s="14" t="s">
        <v>71</v>
      </c>
      <c r="P90" s="14"/>
      <c r="Q90" s="14" t="s">
        <v>72</v>
      </c>
      <c r="R90" s="14"/>
      <c r="S90" s="37"/>
      <c r="T90" s="10"/>
      <c r="U90" s="10"/>
      <c r="V90" s="10"/>
      <c r="W90" s="10"/>
      <c r="X90" s="10"/>
      <c r="Y90" s="10"/>
      <c r="Z90" s="5"/>
      <c r="AA90" s="5"/>
      <c r="AB90" s="5"/>
      <c r="AC90" s="5"/>
      <c r="AD90" s="5"/>
      <c r="AE90" s="5"/>
      <c r="AF90" s="5"/>
      <c r="AG90" s="5"/>
      <c r="AH90" s="5"/>
    </row>
    <row r="91">
      <c r="A91" s="71"/>
      <c r="B91" s="10"/>
      <c r="C91" s="72"/>
      <c r="D91" s="73"/>
      <c r="E91" s="14" t="s">
        <v>66</v>
      </c>
      <c r="F91" s="14"/>
      <c r="G91" s="14" t="s">
        <v>67</v>
      </c>
      <c r="H91" s="14"/>
      <c r="I91" s="14" t="s">
        <v>68</v>
      </c>
      <c r="J91" s="14"/>
      <c r="K91" s="14" t="s">
        <v>69</v>
      </c>
      <c r="L91" s="14"/>
      <c r="M91" s="14" t="s">
        <v>70</v>
      </c>
      <c r="N91" s="14"/>
      <c r="O91" s="14" t="s">
        <v>71</v>
      </c>
      <c r="P91" s="14"/>
      <c r="Q91" s="14" t="s">
        <v>72</v>
      </c>
      <c r="R91" s="14"/>
      <c r="S91" s="37"/>
      <c r="T91" s="10"/>
      <c r="U91" s="10"/>
      <c r="V91" s="10"/>
      <c r="W91" s="10"/>
      <c r="X91" s="10"/>
      <c r="Y91" s="10"/>
      <c r="Z91" s="5"/>
      <c r="AA91" s="5"/>
      <c r="AB91" s="5"/>
      <c r="AC91" s="5"/>
      <c r="AD91" s="5"/>
      <c r="AE91" s="5"/>
      <c r="AF91" s="5"/>
      <c r="AG91" s="5"/>
      <c r="AH91" s="5"/>
    </row>
    <row r="92">
      <c r="A92" s="71"/>
      <c r="B92" s="10"/>
      <c r="C92" s="72"/>
      <c r="D92" s="73"/>
      <c r="E92" s="14" t="s">
        <v>66</v>
      </c>
      <c r="F92" s="14"/>
      <c r="G92" s="14" t="s">
        <v>67</v>
      </c>
      <c r="H92" s="14"/>
      <c r="I92" s="14" t="s">
        <v>68</v>
      </c>
      <c r="J92" s="14"/>
      <c r="K92" s="14" t="s">
        <v>69</v>
      </c>
      <c r="L92" s="14"/>
      <c r="M92" s="14" t="s">
        <v>70</v>
      </c>
      <c r="N92" s="14"/>
      <c r="O92" s="14" t="s">
        <v>71</v>
      </c>
      <c r="P92" s="14"/>
      <c r="Q92" s="14" t="s">
        <v>72</v>
      </c>
      <c r="R92" s="14"/>
      <c r="S92" s="37"/>
      <c r="T92" s="10"/>
      <c r="U92" s="10"/>
      <c r="V92" s="10"/>
      <c r="W92" s="10"/>
      <c r="X92" s="10"/>
      <c r="Y92" s="10"/>
      <c r="Z92" s="5"/>
      <c r="AA92" s="5"/>
      <c r="AB92" s="5"/>
      <c r="AC92" s="5"/>
      <c r="AD92" s="5"/>
      <c r="AE92" s="5"/>
      <c r="AF92" s="5"/>
      <c r="AG92" s="5"/>
      <c r="AH92" s="5"/>
    </row>
    <row r="93">
      <c r="A93" s="71"/>
      <c r="B93" s="10"/>
      <c r="C93" s="72"/>
      <c r="D93" s="73"/>
      <c r="E93" s="14" t="s">
        <v>66</v>
      </c>
      <c r="F93" s="14"/>
      <c r="G93" s="14" t="s">
        <v>67</v>
      </c>
      <c r="H93" s="14"/>
      <c r="I93" s="14" t="s">
        <v>68</v>
      </c>
      <c r="J93" s="14"/>
      <c r="K93" s="14" t="s">
        <v>69</v>
      </c>
      <c r="L93" s="14"/>
      <c r="M93" s="14" t="s">
        <v>70</v>
      </c>
      <c r="N93" s="14"/>
      <c r="O93" s="14" t="s">
        <v>71</v>
      </c>
      <c r="P93" s="14"/>
      <c r="Q93" s="14" t="s">
        <v>72</v>
      </c>
      <c r="R93" s="14"/>
      <c r="S93" s="37"/>
      <c r="T93" s="10"/>
      <c r="U93" s="10"/>
      <c r="V93" s="10"/>
      <c r="W93" s="10"/>
      <c r="X93" s="10"/>
      <c r="Y93" s="10"/>
      <c r="Z93" s="5"/>
      <c r="AA93" s="5"/>
      <c r="AB93" s="5"/>
      <c r="AC93" s="5"/>
      <c r="AD93" s="5"/>
      <c r="AE93" s="5"/>
      <c r="AF93" s="5"/>
      <c r="AG93" s="5"/>
      <c r="AH93" s="5"/>
    </row>
    <row r="94">
      <c r="A94" s="71"/>
      <c r="B94" s="10"/>
      <c r="C94" s="72"/>
      <c r="D94" s="73"/>
      <c r="E94" s="14" t="s">
        <v>66</v>
      </c>
      <c r="F94" s="14"/>
      <c r="G94" s="14" t="s">
        <v>67</v>
      </c>
      <c r="H94" s="14"/>
      <c r="I94" s="14" t="s">
        <v>68</v>
      </c>
      <c r="J94" s="14"/>
      <c r="K94" s="14" t="s">
        <v>69</v>
      </c>
      <c r="L94" s="14"/>
      <c r="M94" s="14" t="s">
        <v>70</v>
      </c>
      <c r="N94" s="14"/>
      <c r="O94" s="14" t="s">
        <v>71</v>
      </c>
      <c r="P94" s="14"/>
      <c r="Q94" s="14" t="s">
        <v>72</v>
      </c>
      <c r="R94" s="14"/>
      <c r="S94" s="37"/>
      <c r="T94" s="10"/>
      <c r="U94" s="10"/>
      <c r="V94" s="10"/>
      <c r="W94" s="10"/>
      <c r="X94" s="10"/>
      <c r="Y94" s="10"/>
      <c r="Z94" s="5"/>
      <c r="AA94" s="5"/>
      <c r="AB94" s="5"/>
      <c r="AC94" s="5"/>
      <c r="AD94" s="5"/>
      <c r="AE94" s="5"/>
      <c r="AF94" s="5"/>
      <c r="AG94" s="5"/>
      <c r="AH94" s="5"/>
    </row>
    <row r="95">
      <c r="A95" s="71"/>
      <c r="B95" s="10"/>
      <c r="C95" s="72"/>
      <c r="D95" s="73"/>
      <c r="E95" s="14" t="s">
        <v>66</v>
      </c>
      <c r="F95" s="14"/>
      <c r="G95" s="14" t="s">
        <v>67</v>
      </c>
      <c r="H95" s="14"/>
      <c r="I95" s="14" t="s">
        <v>68</v>
      </c>
      <c r="J95" s="14"/>
      <c r="K95" s="14" t="s">
        <v>69</v>
      </c>
      <c r="L95" s="14"/>
      <c r="M95" s="14" t="s">
        <v>70</v>
      </c>
      <c r="N95" s="14"/>
      <c r="O95" s="14" t="s">
        <v>71</v>
      </c>
      <c r="P95" s="14"/>
      <c r="Q95" s="14" t="s">
        <v>72</v>
      </c>
      <c r="R95" s="14"/>
      <c r="S95" s="37"/>
      <c r="T95" s="10"/>
      <c r="U95" s="10"/>
      <c r="V95" s="10"/>
      <c r="W95" s="10"/>
      <c r="X95" s="10"/>
      <c r="Y95" s="10"/>
      <c r="Z95" s="5"/>
      <c r="AA95" s="5"/>
      <c r="AB95" s="5"/>
      <c r="AC95" s="5"/>
      <c r="AD95" s="5"/>
      <c r="AE95" s="5"/>
      <c r="AF95" s="5"/>
      <c r="AG95" s="5"/>
      <c r="AH95" s="5"/>
    </row>
    <row r="96">
      <c r="A96" s="71"/>
      <c r="B96" s="10"/>
      <c r="C96" s="72"/>
      <c r="D96" s="73"/>
      <c r="E96" s="14" t="s">
        <v>66</v>
      </c>
      <c r="F96" s="14"/>
      <c r="G96" s="14" t="s">
        <v>67</v>
      </c>
      <c r="H96" s="14"/>
      <c r="I96" s="14" t="s">
        <v>68</v>
      </c>
      <c r="J96" s="14"/>
      <c r="K96" s="14" t="s">
        <v>69</v>
      </c>
      <c r="L96" s="14"/>
      <c r="M96" s="14" t="s">
        <v>70</v>
      </c>
      <c r="N96" s="14"/>
      <c r="O96" s="14" t="s">
        <v>71</v>
      </c>
      <c r="P96" s="14"/>
      <c r="Q96" s="14" t="s">
        <v>72</v>
      </c>
      <c r="R96" s="14"/>
      <c r="S96" s="37"/>
      <c r="T96" s="10"/>
      <c r="U96" s="10"/>
      <c r="V96" s="10"/>
      <c r="W96" s="10"/>
      <c r="X96" s="10"/>
      <c r="Y96" s="10"/>
      <c r="Z96" s="5"/>
      <c r="AA96" s="5"/>
      <c r="AB96" s="5"/>
      <c r="AC96" s="5"/>
      <c r="AD96" s="5"/>
      <c r="AE96" s="5"/>
      <c r="AF96" s="5"/>
      <c r="AG96" s="5"/>
      <c r="AH96" s="5"/>
    </row>
    <row r="97">
      <c r="A97" s="71"/>
      <c r="B97" s="10"/>
      <c r="C97" s="72"/>
      <c r="D97" s="73"/>
      <c r="E97" s="14" t="s">
        <v>66</v>
      </c>
      <c r="F97" s="14"/>
      <c r="G97" s="14" t="s">
        <v>67</v>
      </c>
      <c r="H97" s="14"/>
      <c r="I97" s="14" t="s">
        <v>68</v>
      </c>
      <c r="J97" s="14"/>
      <c r="K97" s="14" t="s">
        <v>69</v>
      </c>
      <c r="L97" s="14"/>
      <c r="M97" s="14" t="s">
        <v>70</v>
      </c>
      <c r="N97" s="14"/>
      <c r="O97" s="14" t="s">
        <v>71</v>
      </c>
      <c r="P97" s="14"/>
      <c r="Q97" s="14" t="s">
        <v>72</v>
      </c>
      <c r="R97" s="14"/>
      <c r="S97" s="37"/>
      <c r="T97" s="10"/>
      <c r="U97" s="10"/>
      <c r="V97" s="10"/>
      <c r="W97" s="10"/>
      <c r="X97" s="10"/>
      <c r="Y97" s="10"/>
      <c r="Z97" s="5"/>
      <c r="AA97" s="5"/>
      <c r="AB97" s="5"/>
      <c r="AC97" s="5"/>
      <c r="AD97" s="5"/>
      <c r="AE97" s="5"/>
      <c r="AF97" s="5"/>
      <c r="AG97" s="5"/>
      <c r="AH97" s="5"/>
    </row>
    <row r="98">
      <c r="A98" s="71"/>
      <c r="B98" s="10"/>
      <c r="C98" s="72"/>
      <c r="D98" s="73"/>
      <c r="E98" s="14" t="s">
        <v>66</v>
      </c>
      <c r="F98" s="14"/>
      <c r="G98" s="14" t="s">
        <v>67</v>
      </c>
      <c r="H98" s="14"/>
      <c r="I98" s="14" t="s">
        <v>68</v>
      </c>
      <c r="J98" s="14"/>
      <c r="K98" s="14" t="s">
        <v>69</v>
      </c>
      <c r="L98" s="14"/>
      <c r="M98" s="14" t="s">
        <v>70</v>
      </c>
      <c r="N98" s="14"/>
      <c r="O98" s="14" t="s">
        <v>71</v>
      </c>
      <c r="P98" s="14"/>
      <c r="Q98" s="14" t="s">
        <v>72</v>
      </c>
      <c r="R98" s="14"/>
      <c r="S98" s="37"/>
      <c r="T98" s="10"/>
      <c r="U98" s="10"/>
      <c r="V98" s="10"/>
      <c r="W98" s="10"/>
      <c r="X98" s="10"/>
      <c r="Y98" s="10"/>
      <c r="Z98" s="5"/>
      <c r="AA98" s="5"/>
      <c r="AB98" s="5"/>
      <c r="AC98" s="5"/>
      <c r="AD98" s="5"/>
      <c r="AE98" s="5"/>
      <c r="AF98" s="5"/>
      <c r="AG98" s="5"/>
      <c r="AH98" s="5"/>
    </row>
    <row r="99">
      <c r="A99" s="71"/>
      <c r="B99" s="10"/>
      <c r="C99" s="72"/>
      <c r="D99" s="73"/>
      <c r="E99" s="14" t="s">
        <v>66</v>
      </c>
      <c r="F99" s="14"/>
      <c r="G99" s="14" t="s">
        <v>67</v>
      </c>
      <c r="H99" s="14"/>
      <c r="I99" s="14" t="s">
        <v>68</v>
      </c>
      <c r="J99" s="14"/>
      <c r="K99" s="14" t="s">
        <v>69</v>
      </c>
      <c r="L99" s="14"/>
      <c r="M99" s="14" t="s">
        <v>70</v>
      </c>
      <c r="N99" s="14"/>
      <c r="O99" s="14" t="s">
        <v>71</v>
      </c>
      <c r="P99" s="14"/>
      <c r="Q99" s="14" t="s">
        <v>72</v>
      </c>
      <c r="R99" s="14"/>
      <c r="S99" s="37"/>
      <c r="T99" s="10"/>
      <c r="U99" s="10"/>
      <c r="V99" s="10"/>
      <c r="W99" s="10"/>
      <c r="X99" s="10"/>
      <c r="Y99" s="10"/>
      <c r="Z99" s="5"/>
      <c r="AA99" s="5"/>
      <c r="AB99" s="5"/>
      <c r="AC99" s="5"/>
      <c r="AD99" s="5"/>
      <c r="AE99" s="5"/>
      <c r="AF99" s="5"/>
      <c r="AG99" s="5"/>
      <c r="AH99" s="5"/>
    </row>
    <row r="100">
      <c r="A100" s="71"/>
      <c r="B100" s="10"/>
      <c r="C100" s="72"/>
      <c r="D100" s="74"/>
      <c r="E100" s="14" t="s">
        <v>66</v>
      </c>
      <c r="F100" s="14"/>
      <c r="G100" s="14" t="s">
        <v>67</v>
      </c>
      <c r="H100" s="14"/>
      <c r="I100" s="14" t="s">
        <v>68</v>
      </c>
      <c r="J100" s="14"/>
      <c r="K100" s="14" t="s">
        <v>69</v>
      </c>
      <c r="L100" s="14"/>
      <c r="M100" s="14" t="s">
        <v>70</v>
      </c>
      <c r="N100" s="14"/>
      <c r="O100" s="14" t="s">
        <v>71</v>
      </c>
      <c r="P100" s="14"/>
      <c r="Q100" s="14" t="s">
        <v>72</v>
      </c>
      <c r="R100" s="14"/>
      <c r="S100" s="37"/>
      <c r="T100" s="10"/>
      <c r="U100" s="10"/>
      <c r="V100" s="10"/>
      <c r="W100" s="10"/>
      <c r="X100" s="10"/>
      <c r="Y100" s="10"/>
      <c r="Z100" s="5"/>
      <c r="AA100" s="5"/>
      <c r="AB100" s="5"/>
      <c r="AC100" s="5"/>
      <c r="AD100" s="5"/>
      <c r="AE100" s="5"/>
      <c r="AF100" s="5"/>
      <c r="AG100" s="5"/>
      <c r="AH100" s="5"/>
    </row>
    <row r="101">
      <c r="A101" s="75"/>
      <c r="B101" s="5"/>
      <c r="C101" s="5"/>
      <c r="D101" s="7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>
      <c r="A102" s="67"/>
      <c r="B102" s="2"/>
      <c r="C102" s="68"/>
      <c r="D102" s="67" t="s">
        <v>29</v>
      </c>
      <c r="E102" s="28" t="s">
        <v>1</v>
      </c>
      <c r="F102" s="28"/>
      <c r="G102" s="27"/>
      <c r="H102" s="32">
        <v>2.0</v>
      </c>
      <c r="I102" s="27"/>
      <c r="J102" s="31">
        <v>45750.0</v>
      </c>
      <c r="K102" s="27"/>
      <c r="L102" s="31">
        <v>45750.0</v>
      </c>
      <c r="M102" s="27"/>
      <c r="N102" s="31">
        <v>45750.0</v>
      </c>
      <c r="O102" s="27"/>
      <c r="P102" s="79" t="s">
        <v>30</v>
      </c>
      <c r="Q102" s="4"/>
      <c r="R102" s="4"/>
      <c r="S102" s="4"/>
      <c r="T102" s="4"/>
      <c r="U102" s="4"/>
      <c r="V102" s="4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>
      <c r="A103" s="71"/>
      <c r="B103" s="80"/>
      <c r="C103" s="72"/>
      <c r="D103" s="73"/>
      <c r="E103" s="13"/>
      <c r="F103" s="14"/>
      <c r="G103" s="81" t="s">
        <v>69</v>
      </c>
      <c r="H103" s="14"/>
      <c r="I103" s="81" t="s">
        <v>70</v>
      </c>
      <c r="J103" s="14"/>
      <c r="K103" s="82" t="s">
        <v>71</v>
      </c>
      <c r="L103" s="14"/>
      <c r="M103" s="35" t="s">
        <v>31</v>
      </c>
      <c r="N103" s="14"/>
      <c r="O103" s="36" t="s">
        <v>3</v>
      </c>
      <c r="P103" s="14"/>
      <c r="Q103" s="83"/>
      <c r="R103" s="38" t="s">
        <v>74</v>
      </c>
      <c r="S103" s="39"/>
      <c r="T103" s="39"/>
      <c r="U103" s="39"/>
      <c r="V103" s="40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>
      <c r="A104" s="71"/>
      <c r="B104" s="80"/>
      <c r="C104" s="72"/>
      <c r="D104" s="73"/>
      <c r="E104" s="13"/>
      <c r="F104" s="14"/>
      <c r="G104" s="81" t="s">
        <v>69</v>
      </c>
      <c r="H104" s="14"/>
      <c r="I104" s="81" t="s">
        <v>70</v>
      </c>
      <c r="J104" s="14"/>
      <c r="K104" s="82" t="s">
        <v>71</v>
      </c>
      <c r="L104" s="14"/>
      <c r="M104" s="35" t="s">
        <v>31</v>
      </c>
      <c r="N104" s="14"/>
      <c r="O104" s="36" t="s">
        <v>3</v>
      </c>
      <c r="P104" s="14"/>
      <c r="Q104" s="83"/>
      <c r="R104" s="41"/>
      <c r="V104" s="42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>
      <c r="A105" s="71"/>
      <c r="B105" s="80"/>
      <c r="C105" s="72"/>
      <c r="D105" s="73"/>
      <c r="E105" s="13"/>
      <c r="F105" s="14"/>
      <c r="G105" s="81" t="s">
        <v>69</v>
      </c>
      <c r="H105" s="14"/>
      <c r="I105" s="81" t="s">
        <v>70</v>
      </c>
      <c r="J105" s="14"/>
      <c r="K105" s="82" t="s">
        <v>71</v>
      </c>
      <c r="L105" s="14"/>
      <c r="M105" s="35" t="s">
        <v>31</v>
      </c>
      <c r="N105" s="14"/>
      <c r="O105" s="36" t="s">
        <v>3</v>
      </c>
      <c r="P105" s="14"/>
      <c r="Q105" s="83"/>
      <c r="R105" s="41"/>
      <c r="V105" s="42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>
      <c r="A106" s="71"/>
      <c r="B106" s="80"/>
      <c r="C106" s="72"/>
      <c r="D106" s="73"/>
      <c r="E106" s="13"/>
      <c r="F106" s="14"/>
      <c r="G106" s="81" t="s">
        <v>69</v>
      </c>
      <c r="H106" s="14"/>
      <c r="I106" s="81" t="s">
        <v>70</v>
      </c>
      <c r="J106" s="14"/>
      <c r="K106" s="82" t="s">
        <v>71</v>
      </c>
      <c r="L106" s="14"/>
      <c r="M106" s="35" t="s">
        <v>31</v>
      </c>
      <c r="N106" s="14"/>
      <c r="O106" s="36" t="s">
        <v>3</v>
      </c>
      <c r="P106" s="14"/>
      <c r="Q106" s="83"/>
      <c r="R106" s="41"/>
      <c r="V106" s="42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>
      <c r="A107" s="71"/>
      <c r="B107" s="80"/>
      <c r="C107" s="72"/>
      <c r="D107" s="73"/>
      <c r="E107" s="13"/>
      <c r="F107" s="14"/>
      <c r="G107" s="81" t="s">
        <v>69</v>
      </c>
      <c r="H107" s="14"/>
      <c r="I107" s="81" t="s">
        <v>70</v>
      </c>
      <c r="J107" s="14"/>
      <c r="K107" s="82" t="s">
        <v>71</v>
      </c>
      <c r="L107" s="14"/>
      <c r="M107" s="35" t="s">
        <v>31</v>
      </c>
      <c r="N107" s="14"/>
      <c r="O107" s="36" t="s">
        <v>3</v>
      </c>
      <c r="P107" s="14"/>
      <c r="Q107" s="83"/>
      <c r="R107" s="41"/>
      <c r="V107" s="42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>
      <c r="A108" s="71"/>
      <c r="B108" s="80"/>
      <c r="C108" s="72"/>
      <c r="D108" s="73"/>
      <c r="E108" s="13"/>
      <c r="F108" s="14"/>
      <c r="G108" s="81" t="s">
        <v>69</v>
      </c>
      <c r="H108" s="14"/>
      <c r="I108" s="81" t="s">
        <v>70</v>
      </c>
      <c r="J108" s="14"/>
      <c r="K108" s="82" t="s">
        <v>71</v>
      </c>
      <c r="L108" s="14"/>
      <c r="M108" s="35" t="s">
        <v>31</v>
      </c>
      <c r="N108" s="14"/>
      <c r="O108" s="36" t="s">
        <v>3</v>
      </c>
      <c r="P108" s="14"/>
      <c r="Q108" s="83"/>
      <c r="R108" s="41"/>
      <c r="V108" s="42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>
      <c r="A109" s="71"/>
      <c r="B109" s="80"/>
      <c r="C109" s="72"/>
      <c r="D109" s="73"/>
      <c r="E109" s="13"/>
      <c r="F109" s="14"/>
      <c r="G109" s="81" t="s">
        <v>69</v>
      </c>
      <c r="H109" s="14"/>
      <c r="I109" s="81" t="s">
        <v>70</v>
      </c>
      <c r="J109" s="14"/>
      <c r="K109" s="82" t="s">
        <v>71</v>
      </c>
      <c r="L109" s="14"/>
      <c r="M109" s="35" t="s">
        <v>31</v>
      </c>
      <c r="N109" s="14"/>
      <c r="O109" s="36" t="s">
        <v>3</v>
      </c>
      <c r="P109" s="14"/>
      <c r="Q109" s="83"/>
      <c r="R109" s="41"/>
      <c r="V109" s="42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>
      <c r="A110" s="71"/>
      <c r="B110" s="80"/>
      <c r="C110" s="72"/>
      <c r="D110" s="73"/>
      <c r="E110" s="13"/>
      <c r="F110" s="14"/>
      <c r="G110" s="81" t="s">
        <v>69</v>
      </c>
      <c r="H110" s="14"/>
      <c r="I110" s="81" t="s">
        <v>70</v>
      </c>
      <c r="J110" s="14"/>
      <c r="K110" s="82" t="s">
        <v>71</v>
      </c>
      <c r="L110" s="14"/>
      <c r="M110" s="35" t="s">
        <v>31</v>
      </c>
      <c r="N110" s="14"/>
      <c r="O110" s="36" t="s">
        <v>3</v>
      </c>
      <c r="P110" s="14"/>
      <c r="Q110" s="83"/>
      <c r="R110" s="41"/>
      <c r="V110" s="42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>
      <c r="A111" s="71"/>
      <c r="B111" s="80"/>
      <c r="C111" s="72"/>
      <c r="D111" s="73"/>
      <c r="E111" s="13"/>
      <c r="F111" s="14"/>
      <c r="G111" s="81" t="s">
        <v>69</v>
      </c>
      <c r="H111" s="14"/>
      <c r="I111" s="81" t="s">
        <v>70</v>
      </c>
      <c r="J111" s="14"/>
      <c r="K111" s="82" t="s">
        <v>71</v>
      </c>
      <c r="L111" s="14"/>
      <c r="M111" s="35" t="s">
        <v>31</v>
      </c>
      <c r="N111" s="14"/>
      <c r="O111" s="36" t="s">
        <v>3</v>
      </c>
      <c r="P111" s="14"/>
      <c r="Q111" s="83"/>
      <c r="R111" s="41"/>
      <c r="V111" s="42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>
      <c r="A112" s="71"/>
      <c r="B112" s="80"/>
      <c r="C112" s="72"/>
      <c r="D112" s="73"/>
      <c r="E112" s="13"/>
      <c r="F112" s="14"/>
      <c r="G112" s="81" t="s">
        <v>69</v>
      </c>
      <c r="H112" s="14"/>
      <c r="I112" s="81" t="s">
        <v>70</v>
      </c>
      <c r="J112" s="14"/>
      <c r="K112" s="82" t="s">
        <v>71</v>
      </c>
      <c r="L112" s="14"/>
      <c r="M112" s="35" t="s">
        <v>31</v>
      </c>
      <c r="N112" s="14"/>
      <c r="O112" s="36" t="s">
        <v>3</v>
      </c>
      <c r="P112" s="14"/>
      <c r="Q112" s="83"/>
      <c r="R112" s="41"/>
      <c r="V112" s="42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>
      <c r="A113" s="71"/>
      <c r="B113" s="80"/>
      <c r="C113" s="72"/>
      <c r="D113" s="73"/>
      <c r="E113" s="13"/>
      <c r="F113" s="14"/>
      <c r="G113" s="81" t="s">
        <v>69</v>
      </c>
      <c r="H113" s="14"/>
      <c r="I113" s="81" t="s">
        <v>70</v>
      </c>
      <c r="J113" s="14"/>
      <c r="K113" s="82" t="s">
        <v>71</v>
      </c>
      <c r="L113" s="14"/>
      <c r="M113" s="35" t="s">
        <v>31</v>
      </c>
      <c r="N113" s="14"/>
      <c r="O113" s="36" t="s">
        <v>3</v>
      </c>
      <c r="P113" s="14"/>
      <c r="Q113" s="83"/>
      <c r="R113" s="41"/>
      <c r="V113" s="42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>
      <c r="A114" s="71"/>
      <c r="B114" s="80"/>
      <c r="C114" s="72"/>
      <c r="D114" s="73"/>
      <c r="E114" s="13"/>
      <c r="F114" s="14"/>
      <c r="G114" s="81" t="s">
        <v>69</v>
      </c>
      <c r="H114" s="14"/>
      <c r="I114" s="81" t="s">
        <v>70</v>
      </c>
      <c r="J114" s="14"/>
      <c r="K114" s="82" t="s">
        <v>71</v>
      </c>
      <c r="L114" s="14"/>
      <c r="M114" s="35" t="s">
        <v>31</v>
      </c>
      <c r="N114" s="14"/>
      <c r="O114" s="36" t="s">
        <v>3</v>
      </c>
      <c r="P114" s="14"/>
      <c r="Q114" s="83"/>
      <c r="R114" s="41"/>
      <c r="V114" s="42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>
      <c r="A115" s="71"/>
      <c r="B115" s="80"/>
      <c r="C115" s="72"/>
      <c r="D115" s="73"/>
      <c r="E115" s="13"/>
      <c r="F115" s="14"/>
      <c r="G115" s="81" t="s">
        <v>69</v>
      </c>
      <c r="H115" s="14"/>
      <c r="I115" s="81" t="s">
        <v>70</v>
      </c>
      <c r="J115" s="14"/>
      <c r="K115" s="82" t="s">
        <v>71</v>
      </c>
      <c r="L115" s="14"/>
      <c r="M115" s="35" t="s">
        <v>31</v>
      </c>
      <c r="N115" s="14"/>
      <c r="O115" s="36" t="s">
        <v>3</v>
      </c>
      <c r="P115" s="14"/>
      <c r="Q115" s="83"/>
      <c r="R115" s="41"/>
      <c r="V115" s="42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>
      <c r="A116" s="71"/>
      <c r="B116" s="80"/>
      <c r="C116" s="72"/>
      <c r="D116" s="73"/>
      <c r="E116" s="13"/>
      <c r="F116" s="14"/>
      <c r="G116" s="81" t="s">
        <v>69</v>
      </c>
      <c r="H116" s="14"/>
      <c r="I116" s="81" t="s">
        <v>70</v>
      </c>
      <c r="J116" s="14"/>
      <c r="K116" s="82" t="s">
        <v>71</v>
      </c>
      <c r="L116" s="14"/>
      <c r="M116" s="35" t="s">
        <v>31</v>
      </c>
      <c r="N116" s="14"/>
      <c r="O116" s="36" t="s">
        <v>3</v>
      </c>
      <c r="P116" s="14"/>
      <c r="Q116" s="83"/>
      <c r="R116" s="41"/>
      <c r="V116" s="42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>
      <c r="A117" s="71"/>
      <c r="B117" s="80"/>
      <c r="C117" s="72"/>
      <c r="D117" s="73"/>
      <c r="E117" s="13"/>
      <c r="F117" s="14"/>
      <c r="G117" s="81" t="s">
        <v>69</v>
      </c>
      <c r="H117" s="14"/>
      <c r="I117" s="81" t="s">
        <v>70</v>
      </c>
      <c r="J117" s="14"/>
      <c r="K117" s="82" t="s">
        <v>71</v>
      </c>
      <c r="L117" s="14"/>
      <c r="M117" s="35" t="s">
        <v>31</v>
      </c>
      <c r="N117" s="14"/>
      <c r="O117" s="36" t="s">
        <v>3</v>
      </c>
      <c r="P117" s="14"/>
      <c r="Q117" s="83"/>
      <c r="R117" s="41"/>
      <c r="V117" s="42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>
      <c r="A118" s="71"/>
      <c r="B118" s="80"/>
      <c r="C118" s="72"/>
      <c r="D118" s="73"/>
      <c r="E118" s="13"/>
      <c r="F118" s="14"/>
      <c r="G118" s="81" t="s">
        <v>69</v>
      </c>
      <c r="H118" s="14"/>
      <c r="I118" s="81" t="s">
        <v>70</v>
      </c>
      <c r="J118" s="14"/>
      <c r="K118" s="82" t="s">
        <v>71</v>
      </c>
      <c r="L118" s="14"/>
      <c r="M118" s="35" t="s">
        <v>31</v>
      </c>
      <c r="N118" s="14"/>
      <c r="O118" s="36" t="s">
        <v>3</v>
      </c>
      <c r="P118" s="14"/>
      <c r="Q118" s="83"/>
      <c r="R118" s="41"/>
      <c r="V118" s="42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>
      <c r="A119" s="71"/>
      <c r="B119" s="80"/>
      <c r="C119" s="72"/>
      <c r="D119" s="73"/>
      <c r="E119" s="13"/>
      <c r="F119" s="14"/>
      <c r="G119" s="81" t="s">
        <v>69</v>
      </c>
      <c r="H119" s="14"/>
      <c r="I119" s="81" t="s">
        <v>70</v>
      </c>
      <c r="J119" s="14"/>
      <c r="K119" s="82" t="s">
        <v>71</v>
      </c>
      <c r="L119" s="14"/>
      <c r="M119" s="35" t="s">
        <v>31</v>
      </c>
      <c r="N119" s="14"/>
      <c r="O119" s="36" t="s">
        <v>3</v>
      </c>
      <c r="P119" s="14"/>
      <c r="Q119" s="83"/>
      <c r="R119" s="41"/>
      <c r="V119" s="42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>
      <c r="A120" s="71"/>
      <c r="B120" s="80"/>
      <c r="C120" s="72"/>
      <c r="D120" s="73"/>
      <c r="E120" s="13"/>
      <c r="F120" s="14"/>
      <c r="G120" s="81" t="s">
        <v>69</v>
      </c>
      <c r="H120" s="22"/>
      <c r="I120" s="81" t="s">
        <v>70</v>
      </c>
      <c r="J120" s="22"/>
      <c r="K120" s="82" t="s">
        <v>71</v>
      </c>
      <c r="L120" s="22"/>
      <c r="M120" s="35" t="s">
        <v>31</v>
      </c>
      <c r="N120" s="22"/>
      <c r="O120" s="36" t="s">
        <v>3</v>
      </c>
      <c r="P120" s="22"/>
      <c r="Q120" s="83"/>
      <c r="R120" s="44"/>
      <c r="S120" s="45"/>
      <c r="T120" s="45"/>
      <c r="U120" s="45"/>
      <c r="V120" s="46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</row>
  </sheetData>
  <mergeCells count="1">
    <mergeCell ref="R103:V120"/>
  </mergeCells>
  <conditionalFormatting sqref="D2:K19 D22:K39 D42:K59">
    <cfRule type="endsWith" dxfId="0" priority="1" operator="endsWith" text="1">
      <formula>RIGHT((D2),LEN("1"))=("1")</formula>
    </cfRule>
  </conditionalFormatting>
  <conditionalFormatting sqref="C1:C19 D1:AH956 C21:C39 C41:C59 B63:C80 B83:C100 C102:C120">
    <cfRule type="containsText" dxfId="1" priority="2" operator="containsText" text="X">
      <formula>NOT(ISERROR(SEARCH(("X"),(C1))))</formula>
    </cfRule>
  </conditionalFormatting>
  <dataValidations>
    <dataValidation type="list" allowBlank="1" showErrorMessage="1" sqref="D2:H19 D22:H39 D42:H59">
      <formula1>"V,N,D"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4" width="7.0"/>
  </cols>
  <sheetData>
    <row r="1">
      <c r="A1" s="1" t="s">
        <v>29</v>
      </c>
      <c r="B1" s="2" t="s">
        <v>34</v>
      </c>
      <c r="C1" s="47" t="s">
        <v>35</v>
      </c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>
      <c r="A2" s="12" t="s">
        <v>75</v>
      </c>
      <c r="B2" s="13"/>
      <c r="C2" s="13"/>
      <c r="D2" s="48"/>
      <c r="E2" s="48"/>
      <c r="F2" s="48"/>
      <c r="G2" s="48"/>
      <c r="H2" s="48"/>
      <c r="I2" s="49"/>
      <c r="J2" s="62"/>
      <c r="K2" s="62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>
      <c r="A3" s="12" t="s">
        <v>76</v>
      </c>
      <c r="B3" s="13"/>
      <c r="C3" s="13"/>
      <c r="D3" s="51"/>
      <c r="E3" s="51"/>
      <c r="F3" s="51"/>
      <c r="G3" s="51"/>
      <c r="H3" s="51"/>
      <c r="I3" s="52"/>
      <c r="J3" s="63"/>
      <c r="K3" s="63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>
      <c r="A4" s="12" t="s">
        <v>77</v>
      </c>
      <c r="B4" s="13"/>
      <c r="C4" s="53"/>
      <c r="D4" s="48"/>
      <c r="E4" s="48"/>
      <c r="F4" s="48"/>
      <c r="G4" s="48"/>
      <c r="H4" s="48"/>
      <c r="I4" s="49"/>
      <c r="J4" s="62"/>
      <c r="K4" s="62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>
      <c r="A5" s="12" t="s">
        <v>78</v>
      </c>
      <c r="B5" s="13"/>
      <c r="C5" s="13"/>
      <c r="D5" s="51"/>
      <c r="E5" s="51"/>
      <c r="F5" s="51"/>
      <c r="G5" s="51"/>
      <c r="H5" s="51"/>
      <c r="I5" s="52"/>
      <c r="J5" s="63"/>
      <c r="K5" s="63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>
      <c r="A6" s="12" t="s">
        <v>79</v>
      </c>
      <c r="B6" s="13"/>
      <c r="C6" s="13"/>
      <c r="D6" s="48"/>
      <c r="E6" s="48"/>
      <c r="F6" s="48"/>
      <c r="G6" s="48"/>
      <c r="H6" s="48"/>
      <c r="I6" s="49"/>
      <c r="J6" s="62"/>
      <c r="K6" s="6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>
      <c r="A7" s="12" t="s">
        <v>80</v>
      </c>
      <c r="B7" s="13"/>
      <c r="C7" s="13"/>
      <c r="D7" s="48"/>
      <c r="E7" s="48"/>
      <c r="F7" s="48"/>
      <c r="G7" s="48"/>
      <c r="H7" s="48"/>
      <c r="I7" s="49"/>
      <c r="J7" s="62"/>
      <c r="K7" s="6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>
      <c r="A8" s="12" t="s">
        <v>81</v>
      </c>
      <c r="B8" s="13"/>
      <c r="C8" s="13"/>
      <c r="D8" s="48"/>
      <c r="E8" s="48"/>
      <c r="F8" s="48"/>
      <c r="G8" s="48"/>
      <c r="H8" s="48"/>
      <c r="I8" s="49"/>
      <c r="J8" s="62"/>
      <c r="K8" s="6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>
      <c r="A9" s="12" t="s">
        <v>82</v>
      </c>
      <c r="B9" s="13"/>
      <c r="C9" s="13"/>
      <c r="D9" s="48"/>
      <c r="E9" s="48"/>
      <c r="F9" s="48"/>
      <c r="G9" s="48"/>
      <c r="H9" s="48"/>
      <c r="I9" s="49"/>
      <c r="J9" s="62"/>
      <c r="K9" s="6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>
      <c r="A10" s="12" t="s">
        <v>83</v>
      </c>
      <c r="B10" s="13"/>
      <c r="C10" s="13"/>
      <c r="D10" s="51"/>
      <c r="E10" s="51"/>
      <c r="F10" s="51"/>
      <c r="G10" s="51"/>
      <c r="H10" s="51"/>
      <c r="I10" s="52"/>
      <c r="J10" s="62"/>
      <c r="K10" s="62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>
      <c r="A11" s="12" t="s">
        <v>84</v>
      </c>
      <c r="B11" s="13"/>
      <c r="C11" s="13"/>
      <c r="D11" s="48"/>
      <c r="E11" s="48"/>
      <c r="F11" s="48"/>
      <c r="G11" s="48"/>
      <c r="H11" s="48"/>
      <c r="I11" s="49"/>
      <c r="J11" s="62"/>
      <c r="K11" s="62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>
      <c r="A12" s="12" t="s">
        <v>85</v>
      </c>
      <c r="B12" s="13"/>
      <c r="C12" s="13"/>
      <c r="D12" s="48"/>
      <c r="E12" s="48"/>
      <c r="F12" s="48"/>
      <c r="G12" s="48"/>
      <c r="H12" s="48"/>
      <c r="I12" s="49"/>
      <c r="J12" s="62"/>
      <c r="K12" s="62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>
      <c r="A13" s="12" t="s">
        <v>86</v>
      </c>
      <c r="B13" s="13"/>
      <c r="C13" s="13"/>
      <c r="D13" s="48"/>
      <c r="E13" s="48"/>
      <c r="F13" s="48"/>
      <c r="G13" s="48"/>
      <c r="H13" s="48"/>
      <c r="I13" s="49"/>
      <c r="J13" s="62"/>
      <c r="K13" s="62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>
      <c r="A14" s="12" t="s">
        <v>87</v>
      </c>
      <c r="B14" s="13"/>
      <c r="C14" s="13"/>
      <c r="D14" s="48"/>
      <c r="E14" s="48"/>
      <c r="F14" s="48"/>
      <c r="G14" s="48"/>
      <c r="H14" s="48"/>
      <c r="I14" s="49"/>
      <c r="J14" s="62"/>
      <c r="K14" s="62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>
      <c r="A15" s="12" t="s">
        <v>88</v>
      </c>
      <c r="B15" s="13"/>
      <c r="C15" s="13"/>
      <c r="D15" s="48"/>
      <c r="E15" s="48"/>
      <c r="F15" s="48"/>
      <c r="G15" s="48"/>
      <c r="H15" s="48"/>
      <c r="I15" s="49"/>
      <c r="J15" s="62"/>
      <c r="K15" s="62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>
      <c r="A16" s="12" t="s">
        <v>89</v>
      </c>
      <c r="B16" s="13"/>
      <c r="C16" s="13"/>
      <c r="D16" s="51"/>
      <c r="E16" s="51"/>
      <c r="F16" s="51"/>
      <c r="G16" s="51"/>
      <c r="H16" s="51"/>
      <c r="I16" s="52"/>
      <c r="J16" s="63"/>
      <c r="K16" s="63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>
      <c r="A17" s="12" t="s">
        <v>90</v>
      </c>
      <c r="B17" s="13"/>
      <c r="C17" s="13"/>
      <c r="D17" s="48"/>
      <c r="E17" s="48"/>
      <c r="F17" s="48"/>
      <c r="G17" s="48"/>
      <c r="H17" s="48"/>
      <c r="I17" s="49"/>
      <c r="J17" s="62"/>
      <c r="K17" s="62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>
      <c r="A18" s="12"/>
      <c r="B18" s="57"/>
      <c r="C18" s="57"/>
      <c r="D18" s="58"/>
      <c r="E18" s="58"/>
      <c r="F18" s="58"/>
      <c r="G18" s="58"/>
      <c r="H18" s="58"/>
      <c r="I18" s="49"/>
      <c r="J18" s="62"/>
      <c r="K18" s="62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>
      <c r="A19" s="12"/>
      <c r="B19" s="59"/>
      <c r="C19" s="59"/>
      <c r="D19" s="61"/>
      <c r="E19" s="61"/>
      <c r="F19" s="61"/>
      <c r="G19" s="61"/>
      <c r="H19" s="61"/>
      <c r="I19" s="52"/>
      <c r="J19" s="63"/>
      <c r="K19" s="63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>
      <c r="A21" s="1" t="s">
        <v>0</v>
      </c>
      <c r="B21" s="2" t="s">
        <v>34</v>
      </c>
      <c r="C21" s="47" t="s">
        <v>35</v>
      </c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>
      <c r="A22" s="12" t="s">
        <v>75</v>
      </c>
      <c r="B22" s="13"/>
      <c r="C22" s="13"/>
      <c r="D22" s="48"/>
      <c r="E22" s="48"/>
      <c r="F22" s="48"/>
      <c r="G22" s="48"/>
      <c r="H22" s="48"/>
      <c r="I22" s="49"/>
      <c r="J22" s="62"/>
      <c r="K22" s="62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>
      <c r="A23" s="12" t="s">
        <v>76</v>
      </c>
      <c r="B23" s="13"/>
      <c r="C23" s="13"/>
      <c r="D23" s="51"/>
      <c r="E23" s="51"/>
      <c r="F23" s="51"/>
      <c r="G23" s="51"/>
      <c r="H23" s="51"/>
      <c r="I23" s="52"/>
      <c r="J23" s="63"/>
      <c r="K23" s="63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>
      <c r="A24" s="12" t="s">
        <v>77</v>
      </c>
      <c r="B24" s="13"/>
      <c r="C24" s="53"/>
      <c r="D24" s="48"/>
      <c r="E24" s="48"/>
      <c r="F24" s="48"/>
      <c r="G24" s="48"/>
      <c r="H24" s="48"/>
      <c r="I24" s="49"/>
      <c r="J24" s="62"/>
      <c r="K24" s="62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>
      <c r="A25" s="12" t="s">
        <v>78</v>
      </c>
      <c r="B25" s="13"/>
      <c r="C25" s="13"/>
      <c r="D25" s="51"/>
      <c r="E25" s="51"/>
      <c r="F25" s="51"/>
      <c r="G25" s="51"/>
      <c r="H25" s="51"/>
      <c r="I25" s="52"/>
      <c r="J25" s="63"/>
      <c r="K25" s="63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>
      <c r="A26" s="12" t="s">
        <v>79</v>
      </c>
      <c r="B26" s="13"/>
      <c r="C26" s="13"/>
      <c r="D26" s="48"/>
      <c r="E26" s="48"/>
      <c r="F26" s="48"/>
      <c r="G26" s="48"/>
      <c r="H26" s="48"/>
      <c r="I26" s="49"/>
      <c r="J26" s="62"/>
      <c r="K26" s="62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>
      <c r="A27" s="12" t="s">
        <v>80</v>
      </c>
      <c r="B27" s="13"/>
      <c r="C27" s="13"/>
      <c r="D27" s="48"/>
      <c r="E27" s="48"/>
      <c r="F27" s="48"/>
      <c r="G27" s="48"/>
      <c r="H27" s="48"/>
      <c r="I27" s="49"/>
      <c r="J27" s="62"/>
      <c r="K27" s="62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>
      <c r="A28" s="12" t="s">
        <v>81</v>
      </c>
      <c r="B28" s="13"/>
      <c r="C28" s="13"/>
      <c r="D28" s="48"/>
      <c r="E28" s="48"/>
      <c r="F28" s="48"/>
      <c r="G28" s="48"/>
      <c r="H28" s="48"/>
      <c r="I28" s="49"/>
      <c r="J28" s="62"/>
      <c r="K28" s="62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>
      <c r="A29" s="12" t="s">
        <v>82</v>
      </c>
      <c r="B29" s="13"/>
      <c r="C29" s="13"/>
      <c r="D29" s="48"/>
      <c r="E29" s="48"/>
      <c r="F29" s="48"/>
      <c r="G29" s="48"/>
      <c r="H29" s="48"/>
      <c r="I29" s="49"/>
      <c r="J29" s="62"/>
      <c r="K29" s="62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>
      <c r="A30" s="12" t="s">
        <v>83</v>
      </c>
      <c r="B30" s="13"/>
      <c r="C30" s="13"/>
      <c r="D30" s="51"/>
      <c r="E30" s="51"/>
      <c r="F30" s="51"/>
      <c r="G30" s="51"/>
      <c r="H30" s="51"/>
      <c r="I30" s="52"/>
      <c r="J30" s="62"/>
      <c r="K30" s="62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>
      <c r="A31" s="12" t="s">
        <v>84</v>
      </c>
      <c r="B31" s="13"/>
      <c r="C31" s="13"/>
      <c r="D31" s="48"/>
      <c r="E31" s="48"/>
      <c r="F31" s="48"/>
      <c r="G31" s="48"/>
      <c r="H31" s="48"/>
      <c r="I31" s="49"/>
      <c r="J31" s="62"/>
      <c r="K31" s="62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>
      <c r="A32" s="12" t="s">
        <v>85</v>
      </c>
      <c r="B32" s="13"/>
      <c r="C32" s="13"/>
      <c r="D32" s="48"/>
      <c r="E32" s="48"/>
      <c r="F32" s="48"/>
      <c r="G32" s="48"/>
      <c r="H32" s="48"/>
      <c r="I32" s="49"/>
      <c r="J32" s="62"/>
      <c r="K32" s="62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>
      <c r="A33" s="12" t="s">
        <v>86</v>
      </c>
      <c r="B33" s="13"/>
      <c r="C33" s="13"/>
      <c r="D33" s="48"/>
      <c r="E33" s="48"/>
      <c r="F33" s="48"/>
      <c r="G33" s="48"/>
      <c r="H33" s="48"/>
      <c r="I33" s="49"/>
      <c r="J33" s="62"/>
      <c r="K33" s="62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>
      <c r="A34" s="12" t="s">
        <v>87</v>
      </c>
      <c r="B34" s="13"/>
      <c r="C34" s="13"/>
      <c r="D34" s="48"/>
      <c r="E34" s="48"/>
      <c r="F34" s="48"/>
      <c r="G34" s="48"/>
      <c r="H34" s="48"/>
      <c r="I34" s="49"/>
      <c r="J34" s="62"/>
      <c r="K34" s="62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>
      <c r="A35" s="12" t="s">
        <v>88</v>
      </c>
      <c r="B35" s="13"/>
      <c r="C35" s="13"/>
      <c r="D35" s="48"/>
      <c r="E35" s="48"/>
      <c r="F35" s="48"/>
      <c r="G35" s="48"/>
      <c r="H35" s="48"/>
      <c r="I35" s="49"/>
      <c r="J35" s="62"/>
      <c r="K35" s="62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>
      <c r="A36" s="12" t="s">
        <v>89</v>
      </c>
      <c r="B36" s="13"/>
      <c r="C36" s="13"/>
      <c r="D36" s="51"/>
      <c r="E36" s="51"/>
      <c r="F36" s="51"/>
      <c r="G36" s="51"/>
      <c r="H36" s="51"/>
      <c r="I36" s="52"/>
      <c r="J36" s="63"/>
      <c r="K36" s="63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>
      <c r="A37" s="12" t="s">
        <v>90</v>
      </c>
      <c r="B37" s="13"/>
      <c r="C37" s="13"/>
      <c r="D37" s="48"/>
      <c r="E37" s="48"/>
      <c r="F37" s="48"/>
      <c r="G37" s="48"/>
      <c r="H37" s="48"/>
      <c r="I37" s="49"/>
      <c r="J37" s="62"/>
      <c r="K37" s="62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>
      <c r="A38" s="12"/>
      <c r="B38" s="57"/>
      <c r="C38" s="57"/>
      <c r="D38" s="58"/>
      <c r="E38" s="58"/>
      <c r="F38" s="58"/>
      <c r="G38" s="58"/>
      <c r="H38" s="58"/>
      <c r="I38" s="49"/>
      <c r="J38" s="62"/>
      <c r="K38" s="62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>
      <c r="A39" s="12"/>
      <c r="B39" s="59"/>
      <c r="C39" s="59"/>
      <c r="D39" s="61"/>
      <c r="E39" s="61"/>
      <c r="F39" s="61"/>
      <c r="G39" s="61"/>
      <c r="H39" s="61"/>
      <c r="I39" s="52"/>
      <c r="J39" s="63"/>
      <c r="K39" s="63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>
      <c r="A41" s="1" t="s">
        <v>26</v>
      </c>
      <c r="B41" s="2" t="s">
        <v>34</v>
      </c>
      <c r="C41" s="47" t="s">
        <v>35</v>
      </c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>
      <c r="A42" s="12" t="s">
        <v>75</v>
      </c>
      <c r="B42" s="13"/>
      <c r="C42" s="13"/>
      <c r="D42" s="48"/>
      <c r="E42" s="48"/>
      <c r="F42" s="48"/>
      <c r="G42" s="48"/>
      <c r="H42" s="48"/>
      <c r="I42" s="49"/>
      <c r="J42" s="62"/>
      <c r="K42" s="62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>
      <c r="A43" s="12" t="s">
        <v>76</v>
      </c>
      <c r="B43" s="13"/>
      <c r="C43" s="13"/>
      <c r="D43" s="51"/>
      <c r="E43" s="51"/>
      <c r="F43" s="51"/>
      <c r="G43" s="51"/>
      <c r="H43" s="51"/>
      <c r="I43" s="52"/>
      <c r="J43" s="63"/>
      <c r="K43" s="63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>
      <c r="A44" s="12" t="s">
        <v>77</v>
      </c>
      <c r="B44" s="13"/>
      <c r="C44" s="53"/>
      <c r="D44" s="48"/>
      <c r="E44" s="48"/>
      <c r="F44" s="48"/>
      <c r="G44" s="48"/>
      <c r="H44" s="48"/>
      <c r="I44" s="49"/>
      <c r="J44" s="62"/>
      <c r="K44" s="62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>
      <c r="A45" s="12" t="s">
        <v>78</v>
      </c>
      <c r="B45" s="13"/>
      <c r="C45" s="13"/>
      <c r="D45" s="51"/>
      <c r="E45" s="51"/>
      <c r="F45" s="51"/>
      <c r="G45" s="51"/>
      <c r="H45" s="51"/>
      <c r="I45" s="52"/>
      <c r="J45" s="63"/>
      <c r="K45" s="63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>
      <c r="A46" s="12" t="s">
        <v>79</v>
      </c>
      <c r="B46" s="13"/>
      <c r="C46" s="13"/>
      <c r="D46" s="48"/>
      <c r="E46" s="48"/>
      <c r="F46" s="48"/>
      <c r="G46" s="48"/>
      <c r="H46" s="48"/>
      <c r="I46" s="49"/>
      <c r="J46" s="62"/>
      <c r="K46" s="62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>
      <c r="A47" s="12" t="s">
        <v>80</v>
      </c>
      <c r="B47" s="13"/>
      <c r="C47" s="13"/>
      <c r="D47" s="48"/>
      <c r="E47" s="48"/>
      <c r="F47" s="48"/>
      <c r="G47" s="48"/>
      <c r="H47" s="48"/>
      <c r="I47" s="49"/>
      <c r="J47" s="62"/>
      <c r="K47" s="62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>
      <c r="A48" s="12" t="s">
        <v>81</v>
      </c>
      <c r="B48" s="13"/>
      <c r="C48" s="13"/>
      <c r="D48" s="48"/>
      <c r="E48" s="48"/>
      <c r="F48" s="48"/>
      <c r="G48" s="48"/>
      <c r="H48" s="48"/>
      <c r="I48" s="49"/>
      <c r="J48" s="62"/>
      <c r="K48" s="62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>
      <c r="A49" s="12" t="s">
        <v>82</v>
      </c>
      <c r="B49" s="13"/>
      <c r="C49" s="13"/>
      <c r="D49" s="48"/>
      <c r="E49" s="48"/>
      <c r="F49" s="48"/>
      <c r="G49" s="48"/>
      <c r="H49" s="48"/>
      <c r="I49" s="49"/>
      <c r="J49" s="62"/>
      <c r="K49" s="62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>
      <c r="A50" s="12" t="s">
        <v>83</v>
      </c>
      <c r="B50" s="13"/>
      <c r="C50" s="13"/>
      <c r="D50" s="51"/>
      <c r="E50" s="51"/>
      <c r="F50" s="51"/>
      <c r="G50" s="51"/>
      <c r="H50" s="51"/>
      <c r="I50" s="52"/>
      <c r="J50" s="62"/>
      <c r="K50" s="62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>
      <c r="A51" s="12" t="s">
        <v>84</v>
      </c>
      <c r="B51" s="13"/>
      <c r="C51" s="13"/>
      <c r="D51" s="48"/>
      <c r="E51" s="48"/>
      <c r="F51" s="48"/>
      <c r="G51" s="48"/>
      <c r="H51" s="48"/>
      <c r="I51" s="49"/>
      <c r="J51" s="62"/>
      <c r="K51" s="62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>
      <c r="A52" s="12" t="s">
        <v>85</v>
      </c>
      <c r="B52" s="13"/>
      <c r="C52" s="13"/>
      <c r="D52" s="48"/>
      <c r="E52" s="48"/>
      <c r="F52" s="48"/>
      <c r="G52" s="48"/>
      <c r="H52" s="48"/>
      <c r="I52" s="49"/>
      <c r="J52" s="62"/>
      <c r="K52" s="62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>
      <c r="A53" s="12" t="s">
        <v>86</v>
      </c>
      <c r="B53" s="13"/>
      <c r="C53" s="13"/>
      <c r="D53" s="48"/>
      <c r="E53" s="48"/>
      <c r="F53" s="48"/>
      <c r="G53" s="48"/>
      <c r="H53" s="48"/>
      <c r="I53" s="49"/>
      <c r="J53" s="62"/>
      <c r="K53" s="62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>
      <c r="A54" s="12" t="s">
        <v>87</v>
      </c>
      <c r="B54" s="13"/>
      <c r="C54" s="13"/>
      <c r="D54" s="48"/>
      <c r="E54" s="48"/>
      <c r="F54" s="48"/>
      <c r="G54" s="48"/>
      <c r="H54" s="48"/>
      <c r="I54" s="49"/>
      <c r="J54" s="62"/>
      <c r="K54" s="62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>
      <c r="A55" s="12" t="s">
        <v>88</v>
      </c>
      <c r="B55" s="13"/>
      <c r="C55" s="13"/>
      <c r="D55" s="48"/>
      <c r="E55" s="48"/>
      <c r="F55" s="48"/>
      <c r="G55" s="48"/>
      <c r="H55" s="48"/>
      <c r="I55" s="49"/>
      <c r="J55" s="62"/>
      <c r="K55" s="62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>
      <c r="A56" s="12" t="s">
        <v>89</v>
      </c>
      <c r="B56" s="13"/>
      <c r="C56" s="13"/>
      <c r="D56" s="51"/>
      <c r="E56" s="51"/>
      <c r="F56" s="51"/>
      <c r="G56" s="51"/>
      <c r="H56" s="51"/>
      <c r="I56" s="52"/>
      <c r="J56" s="63"/>
      <c r="K56" s="63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>
      <c r="A57" s="12" t="s">
        <v>90</v>
      </c>
      <c r="B57" s="13"/>
      <c r="C57" s="13"/>
      <c r="D57" s="48"/>
      <c r="E57" s="48"/>
      <c r="F57" s="48"/>
      <c r="G57" s="48"/>
      <c r="H57" s="48"/>
      <c r="I57" s="49"/>
      <c r="J57" s="62"/>
      <c r="K57" s="62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>
      <c r="A58" s="12"/>
      <c r="B58" s="57"/>
      <c r="C58" s="57"/>
      <c r="D58" s="58"/>
      <c r="E58" s="58"/>
      <c r="F58" s="58"/>
      <c r="G58" s="58"/>
      <c r="H58" s="58"/>
      <c r="I58" s="49"/>
      <c r="J58" s="62"/>
      <c r="K58" s="62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>
      <c r="A59" s="12"/>
      <c r="B59" s="59"/>
      <c r="C59" s="59"/>
      <c r="D59" s="61"/>
      <c r="E59" s="61"/>
      <c r="F59" s="61"/>
      <c r="G59" s="61"/>
      <c r="H59" s="61"/>
      <c r="I59" s="52"/>
      <c r="J59" s="63"/>
      <c r="K59" s="63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>
      <c r="A62" s="67"/>
      <c r="B62" s="2"/>
      <c r="C62" s="68"/>
      <c r="D62" s="27" t="s">
        <v>0</v>
      </c>
      <c r="E62" s="28" t="s">
        <v>1</v>
      </c>
      <c r="F62" s="28"/>
      <c r="G62" s="27"/>
      <c r="H62" s="27"/>
      <c r="I62" s="27"/>
      <c r="J62" s="27"/>
      <c r="K62" s="27"/>
      <c r="L62" s="27"/>
      <c r="M62" s="27"/>
      <c r="N62" s="27"/>
      <c r="O62" s="27"/>
      <c r="P62" s="69"/>
      <c r="Q62" s="69"/>
      <c r="R62" s="69"/>
      <c r="S62" s="69"/>
      <c r="T62" s="70"/>
      <c r="U62" s="4"/>
      <c r="V62" s="4"/>
      <c r="W62" s="4"/>
      <c r="X62" s="4"/>
      <c r="Y62" s="4"/>
      <c r="Z62" s="5"/>
      <c r="AA62" s="5"/>
      <c r="AB62" s="5"/>
      <c r="AC62" s="5"/>
      <c r="AD62" s="5"/>
      <c r="AE62" s="5"/>
      <c r="AF62" s="5"/>
      <c r="AG62" s="5"/>
      <c r="AH62" s="5"/>
    </row>
    <row r="63">
      <c r="A63" s="71"/>
      <c r="B63" s="10"/>
      <c r="C63" s="72"/>
      <c r="D63" s="73"/>
      <c r="E63" s="14" t="s">
        <v>66</v>
      </c>
      <c r="F63" s="14"/>
      <c r="G63" s="14" t="s">
        <v>67</v>
      </c>
      <c r="H63" s="14"/>
      <c r="I63" s="14" t="s">
        <v>68</v>
      </c>
      <c r="J63" s="14"/>
      <c r="K63" s="14" t="s">
        <v>69</v>
      </c>
      <c r="L63" s="14"/>
      <c r="M63" s="14" t="s">
        <v>70</v>
      </c>
      <c r="N63" s="14"/>
      <c r="O63" s="14" t="s">
        <v>71</v>
      </c>
      <c r="P63" s="14"/>
      <c r="Q63" s="14" t="s">
        <v>3</v>
      </c>
      <c r="R63" s="14"/>
      <c r="S63" s="14" t="s">
        <v>72</v>
      </c>
      <c r="T63" s="14"/>
      <c r="U63" s="37"/>
      <c r="V63" s="10"/>
      <c r="W63" s="10"/>
      <c r="X63" s="10"/>
      <c r="Y63" s="10"/>
      <c r="Z63" s="5"/>
      <c r="AA63" s="5"/>
      <c r="AB63" s="5"/>
      <c r="AC63" s="5"/>
      <c r="AD63" s="5"/>
      <c r="AE63" s="5"/>
      <c r="AF63" s="5"/>
      <c r="AG63" s="5"/>
      <c r="AH63" s="5"/>
    </row>
    <row r="64">
      <c r="A64" s="71"/>
      <c r="B64" s="10"/>
      <c r="C64" s="72"/>
      <c r="D64" s="73"/>
      <c r="E64" s="14" t="s">
        <v>66</v>
      </c>
      <c r="F64" s="14"/>
      <c r="G64" s="14" t="s">
        <v>67</v>
      </c>
      <c r="H64" s="14"/>
      <c r="I64" s="14" t="s">
        <v>68</v>
      </c>
      <c r="J64" s="14"/>
      <c r="K64" s="14" t="s">
        <v>69</v>
      </c>
      <c r="L64" s="14"/>
      <c r="M64" s="14" t="s">
        <v>70</v>
      </c>
      <c r="N64" s="14"/>
      <c r="O64" s="14" t="s">
        <v>71</v>
      </c>
      <c r="P64" s="14"/>
      <c r="Q64" s="14" t="s">
        <v>3</v>
      </c>
      <c r="R64" s="14"/>
      <c r="S64" s="14" t="s">
        <v>72</v>
      </c>
      <c r="T64" s="14"/>
      <c r="U64" s="37"/>
      <c r="V64" s="10"/>
      <c r="W64" s="10"/>
      <c r="X64" s="10"/>
      <c r="Y64" s="10"/>
      <c r="Z64" s="5"/>
      <c r="AA64" s="5"/>
      <c r="AB64" s="5"/>
      <c r="AC64" s="5"/>
      <c r="AD64" s="5"/>
      <c r="AE64" s="5"/>
      <c r="AF64" s="5"/>
      <c r="AG64" s="5"/>
      <c r="AH64" s="5"/>
    </row>
    <row r="65">
      <c r="A65" s="71"/>
      <c r="B65" s="10"/>
      <c r="C65" s="72"/>
      <c r="D65" s="73"/>
      <c r="E65" s="14" t="s">
        <v>66</v>
      </c>
      <c r="F65" s="14"/>
      <c r="G65" s="14" t="s">
        <v>67</v>
      </c>
      <c r="H65" s="14"/>
      <c r="I65" s="14" t="s">
        <v>68</v>
      </c>
      <c r="J65" s="14"/>
      <c r="K65" s="14" t="s">
        <v>69</v>
      </c>
      <c r="L65" s="14"/>
      <c r="M65" s="14" t="s">
        <v>70</v>
      </c>
      <c r="N65" s="14"/>
      <c r="O65" s="14" t="s">
        <v>71</v>
      </c>
      <c r="P65" s="14"/>
      <c r="Q65" s="14" t="s">
        <v>3</v>
      </c>
      <c r="R65" s="14"/>
      <c r="S65" s="14" t="s">
        <v>72</v>
      </c>
      <c r="T65" s="14"/>
      <c r="U65" s="37"/>
      <c r="V65" s="10"/>
      <c r="W65" s="10"/>
      <c r="X65" s="10"/>
      <c r="Y65" s="10"/>
      <c r="Z65" s="5"/>
      <c r="AA65" s="5"/>
      <c r="AB65" s="5"/>
      <c r="AC65" s="5"/>
      <c r="AD65" s="5"/>
      <c r="AE65" s="5"/>
      <c r="AF65" s="5"/>
      <c r="AG65" s="5"/>
      <c r="AH65" s="5"/>
    </row>
    <row r="66">
      <c r="A66" s="71"/>
      <c r="B66" s="10"/>
      <c r="C66" s="72"/>
      <c r="D66" s="73"/>
      <c r="E66" s="14" t="s">
        <v>66</v>
      </c>
      <c r="F66" s="14"/>
      <c r="G66" s="14" t="s">
        <v>67</v>
      </c>
      <c r="H66" s="14"/>
      <c r="I66" s="14" t="s">
        <v>68</v>
      </c>
      <c r="J66" s="14"/>
      <c r="K66" s="14" t="s">
        <v>69</v>
      </c>
      <c r="L66" s="14"/>
      <c r="M66" s="14" t="s">
        <v>70</v>
      </c>
      <c r="N66" s="14"/>
      <c r="O66" s="14" t="s">
        <v>71</v>
      </c>
      <c r="P66" s="14"/>
      <c r="Q66" s="14" t="s">
        <v>3</v>
      </c>
      <c r="R66" s="14"/>
      <c r="S66" s="14" t="s">
        <v>72</v>
      </c>
      <c r="T66" s="14"/>
      <c r="U66" s="37"/>
      <c r="V66" s="10"/>
      <c r="W66" s="10"/>
      <c r="X66" s="10"/>
      <c r="Y66" s="10"/>
      <c r="Z66" s="5"/>
      <c r="AA66" s="5"/>
      <c r="AB66" s="5"/>
      <c r="AC66" s="5"/>
      <c r="AD66" s="5"/>
      <c r="AE66" s="5"/>
      <c r="AF66" s="5"/>
      <c r="AG66" s="5"/>
      <c r="AH66" s="5"/>
    </row>
    <row r="67">
      <c r="A67" s="71"/>
      <c r="B67" s="10"/>
      <c r="C67" s="72"/>
      <c r="D67" s="73"/>
      <c r="E67" s="14" t="s">
        <v>66</v>
      </c>
      <c r="F67" s="14"/>
      <c r="G67" s="14" t="s">
        <v>67</v>
      </c>
      <c r="H67" s="14"/>
      <c r="I67" s="14" t="s">
        <v>68</v>
      </c>
      <c r="J67" s="14"/>
      <c r="K67" s="14" t="s">
        <v>69</v>
      </c>
      <c r="L67" s="14"/>
      <c r="M67" s="14" t="s">
        <v>70</v>
      </c>
      <c r="N67" s="14"/>
      <c r="O67" s="14" t="s">
        <v>71</v>
      </c>
      <c r="P67" s="14"/>
      <c r="Q67" s="14" t="s">
        <v>3</v>
      </c>
      <c r="R67" s="14"/>
      <c r="S67" s="14" t="s">
        <v>72</v>
      </c>
      <c r="T67" s="14"/>
      <c r="U67" s="37"/>
      <c r="V67" s="10"/>
      <c r="W67" s="10"/>
      <c r="X67" s="10"/>
      <c r="Y67" s="10"/>
      <c r="Z67" s="5"/>
      <c r="AA67" s="5"/>
      <c r="AB67" s="5"/>
      <c r="AC67" s="5"/>
      <c r="AD67" s="5"/>
      <c r="AE67" s="5"/>
      <c r="AF67" s="5"/>
      <c r="AG67" s="5"/>
      <c r="AH67" s="5"/>
    </row>
    <row r="68">
      <c r="A68" s="71"/>
      <c r="B68" s="10"/>
      <c r="C68" s="72"/>
      <c r="D68" s="73"/>
      <c r="E68" s="14" t="s">
        <v>66</v>
      </c>
      <c r="F68" s="14"/>
      <c r="G68" s="14" t="s">
        <v>67</v>
      </c>
      <c r="H68" s="14"/>
      <c r="I68" s="14" t="s">
        <v>68</v>
      </c>
      <c r="J68" s="14"/>
      <c r="K68" s="14" t="s">
        <v>69</v>
      </c>
      <c r="L68" s="14"/>
      <c r="M68" s="14" t="s">
        <v>70</v>
      </c>
      <c r="N68" s="14"/>
      <c r="O68" s="14" t="s">
        <v>71</v>
      </c>
      <c r="P68" s="14"/>
      <c r="Q68" s="14" t="s">
        <v>3</v>
      </c>
      <c r="R68" s="14"/>
      <c r="S68" s="14" t="s">
        <v>72</v>
      </c>
      <c r="T68" s="14"/>
      <c r="U68" s="37"/>
      <c r="V68" s="10"/>
      <c r="W68" s="10"/>
      <c r="X68" s="10"/>
      <c r="Y68" s="10"/>
      <c r="Z68" s="5"/>
      <c r="AA68" s="5"/>
      <c r="AB68" s="5"/>
      <c r="AC68" s="5"/>
      <c r="AD68" s="5"/>
      <c r="AE68" s="5"/>
      <c r="AF68" s="5"/>
      <c r="AG68" s="5"/>
      <c r="AH68" s="5"/>
    </row>
    <row r="69">
      <c r="A69" s="71"/>
      <c r="B69" s="10"/>
      <c r="C69" s="72"/>
      <c r="D69" s="73"/>
      <c r="E69" s="14" t="s">
        <v>66</v>
      </c>
      <c r="F69" s="14"/>
      <c r="G69" s="14" t="s">
        <v>67</v>
      </c>
      <c r="H69" s="14"/>
      <c r="I69" s="14" t="s">
        <v>68</v>
      </c>
      <c r="J69" s="14"/>
      <c r="K69" s="14" t="s">
        <v>69</v>
      </c>
      <c r="L69" s="14"/>
      <c r="M69" s="14" t="s">
        <v>70</v>
      </c>
      <c r="N69" s="14"/>
      <c r="O69" s="14" t="s">
        <v>71</v>
      </c>
      <c r="P69" s="14"/>
      <c r="Q69" s="14" t="s">
        <v>3</v>
      </c>
      <c r="R69" s="14"/>
      <c r="S69" s="14" t="s">
        <v>72</v>
      </c>
      <c r="T69" s="14"/>
      <c r="U69" s="37"/>
      <c r="V69" s="10"/>
      <c r="W69" s="10"/>
      <c r="X69" s="10"/>
      <c r="Y69" s="10"/>
      <c r="Z69" s="5"/>
      <c r="AA69" s="5"/>
      <c r="AB69" s="5"/>
      <c r="AC69" s="5"/>
      <c r="AD69" s="5"/>
      <c r="AE69" s="5"/>
      <c r="AF69" s="5"/>
      <c r="AG69" s="5"/>
      <c r="AH69" s="5"/>
    </row>
    <row r="70">
      <c r="A70" s="71"/>
      <c r="B70" s="10"/>
      <c r="C70" s="72"/>
      <c r="D70" s="73"/>
      <c r="E70" s="14" t="s">
        <v>66</v>
      </c>
      <c r="F70" s="14"/>
      <c r="G70" s="14" t="s">
        <v>67</v>
      </c>
      <c r="H70" s="14"/>
      <c r="I70" s="14" t="s">
        <v>68</v>
      </c>
      <c r="J70" s="14"/>
      <c r="K70" s="14" t="s">
        <v>69</v>
      </c>
      <c r="L70" s="14"/>
      <c r="M70" s="14" t="s">
        <v>70</v>
      </c>
      <c r="N70" s="14"/>
      <c r="O70" s="14" t="s">
        <v>71</v>
      </c>
      <c r="P70" s="14"/>
      <c r="Q70" s="14" t="s">
        <v>3</v>
      </c>
      <c r="R70" s="14"/>
      <c r="S70" s="14" t="s">
        <v>72</v>
      </c>
      <c r="T70" s="14"/>
      <c r="U70" s="37"/>
      <c r="V70" s="10"/>
      <c r="W70" s="10"/>
      <c r="X70" s="10"/>
      <c r="Y70" s="10"/>
      <c r="Z70" s="5"/>
      <c r="AA70" s="5"/>
      <c r="AB70" s="5"/>
      <c r="AC70" s="5"/>
      <c r="AD70" s="5"/>
      <c r="AE70" s="5"/>
      <c r="AF70" s="5"/>
      <c r="AG70" s="5"/>
      <c r="AH70" s="5"/>
    </row>
    <row r="71">
      <c r="A71" s="71"/>
      <c r="B71" s="10"/>
      <c r="C71" s="72"/>
      <c r="D71" s="73"/>
      <c r="E71" s="14" t="s">
        <v>66</v>
      </c>
      <c r="F71" s="14"/>
      <c r="G71" s="14" t="s">
        <v>67</v>
      </c>
      <c r="H71" s="14"/>
      <c r="I71" s="14" t="s">
        <v>68</v>
      </c>
      <c r="J71" s="14"/>
      <c r="K71" s="14" t="s">
        <v>69</v>
      </c>
      <c r="L71" s="14"/>
      <c r="M71" s="14" t="s">
        <v>70</v>
      </c>
      <c r="N71" s="14"/>
      <c r="O71" s="14" t="s">
        <v>71</v>
      </c>
      <c r="P71" s="14"/>
      <c r="Q71" s="14" t="s">
        <v>3</v>
      </c>
      <c r="R71" s="14"/>
      <c r="S71" s="14" t="s">
        <v>72</v>
      </c>
      <c r="T71" s="14"/>
      <c r="U71" s="37"/>
      <c r="V71" s="10"/>
      <c r="W71" s="10"/>
      <c r="X71" s="10"/>
      <c r="Y71" s="10"/>
      <c r="Z71" s="5"/>
      <c r="AA71" s="5"/>
      <c r="AB71" s="5"/>
      <c r="AC71" s="5"/>
      <c r="AD71" s="5"/>
      <c r="AE71" s="5"/>
      <c r="AF71" s="5"/>
      <c r="AG71" s="5"/>
      <c r="AH71" s="5"/>
    </row>
    <row r="72">
      <c r="A72" s="71"/>
      <c r="B72" s="10"/>
      <c r="C72" s="72"/>
      <c r="D72" s="73"/>
      <c r="E72" s="14" t="s">
        <v>66</v>
      </c>
      <c r="F72" s="14"/>
      <c r="G72" s="14" t="s">
        <v>67</v>
      </c>
      <c r="H72" s="14"/>
      <c r="I72" s="14" t="s">
        <v>68</v>
      </c>
      <c r="J72" s="14"/>
      <c r="K72" s="14" t="s">
        <v>69</v>
      </c>
      <c r="L72" s="14"/>
      <c r="M72" s="14" t="s">
        <v>70</v>
      </c>
      <c r="N72" s="14"/>
      <c r="O72" s="14" t="s">
        <v>71</v>
      </c>
      <c r="P72" s="14"/>
      <c r="Q72" s="14" t="s">
        <v>3</v>
      </c>
      <c r="R72" s="14"/>
      <c r="S72" s="14" t="s">
        <v>72</v>
      </c>
      <c r="T72" s="14"/>
      <c r="U72" s="37"/>
      <c r="V72" s="10"/>
      <c r="W72" s="10"/>
      <c r="X72" s="10"/>
      <c r="Y72" s="10"/>
      <c r="Z72" s="5"/>
      <c r="AA72" s="5"/>
      <c r="AB72" s="5"/>
      <c r="AC72" s="5"/>
      <c r="AD72" s="5"/>
      <c r="AE72" s="5"/>
      <c r="AF72" s="5"/>
      <c r="AG72" s="5"/>
      <c r="AH72" s="5"/>
    </row>
    <row r="73">
      <c r="A73" s="71"/>
      <c r="B73" s="10"/>
      <c r="C73" s="72"/>
      <c r="D73" s="73"/>
      <c r="E73" s="14" t="s">
        <v>66</v>
      </c>
      <c r="F73" s="14"/>
      <c r="G73" s="14" t="s">
        <v>67</v>
      </c>
      <c r="H73" s="14"/>
      <c r="I73" s="14" t="s">
        <v>68</v>
      </c>
      <c r="J73" s="14"/>
      <c r="K73" s="14" t="s">
        <v>69</v>
      </c>
      <c r="L73" s="14"/>
      <c r="M73" s="14" t="s">
        <v>70</v>
      </c>
      <c r="N73" s="14"/>
      <c r="O73" s="14" t="s">
        <v>71</v>
      </c>
      <c r="P73" s="14"/>
      <c r="Q73" s="14" t="s">
        <v>3</v>
      </c>
      <c r="R73" s="14"/>
      <c r="S73" s="14" t="s">
        <v>72</v>
      </c>
      <c r="T73" s="14"/>
      <c r="U73" s="37"/>
      <c r="V73" s="10"/>
      <c r="W73" s="10"/>
      <c r="X73" s="10"/>
      <c r="Y73" s="10"/>
      <c r="Z73" s="5"/>
      <c r="AA73" s="5"/>
      <c r="AB73" s="5"/>
      <c r="AC73" s="5"/>
      <c r="AD73" s="5"/>
      <c r="AE73" s="5"/>
      <c r="AF73" s="5"/>
      <c r="AG73" s="5"/>
      <c r="AH73" s="5"/>
    </row>
    <row r="74">
      <c r="A74" s="71"/>
      <c r="B74" s="10"/>
      <c r="C74" s="72"/>
      <c r="D74" s="73"/>
      <c r="E74" s="14" t="s">
        <v>66</v>
      </c>
      <c r="F74" s="14"/>
      <c r="G74" s="14" t="s">
        <v>67</v>
      </c>
      <c r="H74" s="14"/>
      <c r="I74" s="14" t="s">
        <v>68</v>
      </c>
      <c r="J74" s="14"/>
      <c r="K74" s="14" t="s">
        <v>69</v>
      </c>
      <c r="L74" s="14"/>
      <c r="M74" s="14" t="s">
        <v>70</v>
      </c>
      <c r="N74" s="14"/>
      <c r="O74" s="14" t="s">
        <v>71</v>
      </c>
      <c r="P74" s="14"/>
      <c r="Q74" s="14" t="s">
        <v>3</v>
      </c>
      <c r="R74" s="14"/>
      <c r="S74" s="14" t="s">
        <v>72</v>
      </c>
      <c r="T74" s="14"/>
      <c r="U74" s="37"/>
      <c r="V74" s="10"/>
      <c r="W74" s="10"/>
      <c r="X74" s="10"/>
      <c r="Y74" s="10"/>
      <c r="Z74" s="5"/>
      <c r="AA74" s="5"/>
      <c r="AB74" s="5"/>
      <c r="AC74" s="5"/>
      <c r="AD74" s="5"/>
      <c r="AE74" s="5"/>
      <c r="AF74" s="5"/>
      <c r="AG74" s="5"/>
      <c r="AH74" s="5"/>
    </row>
    <row r="75">
      <c r="A75" s="71"/>
      <c r="B75" s="10"/>
      <c r="C75" s="72"/>
      <c r="D75" s="73"/>
      <c r="E75" s="14" t="s">
        <v>66</v>
      </c>
      <c r="F75" s="14"/>
      <c r="G75" s="14" t="s">
        <v>67</v>
      </c>
      <c r="H75" s="14"/>
      <c r="I75" s="14" t="s">
        <v>68</v>
      </c>
      <c r="J75" s="14"/>
      <c r="K75" s="14" t="s">
        <v>69</v>
      </c>
      <c r="L75" s="14"/>
      <c r="M75" s="14" t="s">
        <v>70</v>
      </c>
      <c r="N75" s="14"/>
      <c r="O75" s="14" t="s">
        <v>71</v>
      </c>
      <c r="P75" s="14"/>
      <c r="Q75" s="14" t="s">
        <v>3</v>
      </c>
      <c r="R75" s="14"/>
      <c r="S75" s="14" t="s">
        <v>72</v>
      </c>
      <c r="T75" s="14"/>
      <c r="U75" s="37"/>
      <c r="V75" s="10"/>
      <c r="W75" s="10"/>
      <c r="X75" s="10"/>
      <c r="Y75" s="10"/>
      <c r="Z75" s="5"/>
      <c r="AA75" s="5"/>
      <c r="AB75" s="5"/>
      <c r="AC75" s="5"/>
      <c r="AD75" s="5"/>
      <c r="AE75" s="5"/>
      <c r="AF75" s="5"/>
      <c r="AG75" s="5"/>
      <c r="AH75" s="5"/>
    </row>
    <row r="76">
      <c r="A76" s="71"/>
      <c r="B76" s="10"/>
      <c r="C76" s="72"/>
      <c r="D76" s="73"/>
      <c r="E76" s="14" t="s">
        <v>66</v>
      </c>
      <c r="F76" s="14"/>
      <c r="G76" s="14" t="s">
        <v>67</v>
      </c>
      <c r="H76" s="14"/>
      <c r="I76" s="14" t="s">
        <v>68</v>
      </c>
      <c r="J76" s="14"/>
      <c r="K76" s="14" t="s">
        <v>69</v>
      </c>
      <c r="L76" s="14"/>
      <c r="M76" s="14" t="s">
        <v>70</v>
      </c>
      <c r="N76" s="14"/>
      <c r="O76" s="14" t="s">
        <v>71</v>
      </c>
      <c r="P76" s="14"/>
      <c r="Q76" s="14" t="s">
        <v>3</v>
      </c>
      <c r="R76" s="14"/>
      <c r="S76" s="14" t="s">
        <v>72</v>
      </c>
      <c r="T76" s="14"/>
      <c r="U76" s="37"/>
      <c r="V76" s="10"/>
      <c r="W76" s="10"/>
      <c r="X76" s="10"/>
      <c r="Y76" s="10"/>
      <c r="Z76" s="5"/>
      <c r="AA76" s="5"/>
      <c r="AB76" s="5"/>
      <c r="AC76" s="5"/>
      <c r="AD76" s="5"/>
      <c r="AE76" s="5"/>
      <c r="AF76" s="5"/>
      <c r="AG76" s="5"/>
      <c r="AH76" s="5"/>
    </row>
    <row r="77">
      <c r="A77" s="71"/>
      <c r="B77" s="10"/>
      <c r="C77" s="72"/>
      <c r="D77" s="73"/>
      <c r="E77" s="14" t="s">
        <v>66</v>
      </c>
      <c r="F77" s="14"/>
      <c r="G77" s="14" t="s">
        <v>67</v>
      </c>
      <c r="H77" s="14"/>
      <c r="I77" s="14" t="s">
        <v>68</v>
      </c>
      <c r="J77" s="14"/>
      <c r="K77" s="14" t="s">
        <v>69</v>
      </c>
      <c r="L77" s="14"/>
      <c r="M77" s="14" t="s">
        <v>70</v>
      </c>
      <c r="N77" s="14"/>
      <c r="O77" s="14" t="s">
        <v>71</v>
      </c>
      <c r="P77" s="14"/>
      <c r="Q77" s="14" t="s">
        <v>3</v>
      </c>
      <c r="R77" s="14"/>
      <c r="S77" s="14" t="s">
        <v>72</v>
      </c>
      <c r="T77" s="14"/>
      <c r="U77" s="37"/>
      <c r="V77" s="10"/>
      <c r="W77" s="10"/>
      <c r="X77" s="10"/>
      <c r="Y77" s="10"/>
      <c r="Z77" s="5"/>
      <c r="AA77" s="5"/>
      <c r="AB77" s="5"/>
      <c r="AC77" s="5"/>
      <c r="AD77" s="5"/>
      <c r="AE77" s="5"/>
      <c r="AF77" s="5"/>
      <c r="AG77" s="5"/>
      <c r="AH77" s="5"/>
    </row>
    <row r="78">
      <c r="A78" s="71"/>
      <c r="B78" s="10"/>
      <c r="C78" s="72"/>
      <c r="D78" s="73"/>
      <c r="E78" s="14" t="s">
        <v>66</v>
      </c>
      <c r="F78" s="14"/>
      <c r="G78" s="14" t="s">
        <v>67</v>
      </c>
      <c r="H78" s="14"/>
      <c r="I78" s="14" t="s">
        <v>68</v>
      </c>
      <c r="J78" s="14"/>
      <c r="K78" s="14" t="s">
        <v>69</v>
      </c>
      <c r="L78" s="14"/>
      <c r="M78" s="14" t="s">
        <v>70</v>
      </c>
      <c r="N78" s="14"/>
      <c r="O78" s="14" t="s">
        <v>71</v>
      </c>
      <c r="P78" s="14"/>
      <c r="Q78" s="14" t="s">
        <v>3</v>
      </c>
      <c r="R78" s="14"/>
      <c r="S78" s="14" t="s">
        <v>72</v>
      </c>
      <c r="T78" s="14"/>
      <c r="U78" s="37"/>
      <c r="V78" s="10"/>
      <c r="W78" s="10"/>
      <c r="X78" s="10"/>
      <c r="Y78" s="10"/>
      <c r="Z78" s="5"/>
      <c r="AA78" s="5"/>
      <c r="AB78" s="5"/>
      <c r="AC78" s="5"/>
      <c r="AD78" s="5"/>
      <c r="AE78" s="5"/>
      <c r="AF78" s="5"/>
      <c r="AG78" s="5"/>
      <c r="AH78" s="5"/>
    </row>
    <row r="79">
      <c r="A79" s="71"/>
      <c r="B79" s="10"/>
      <c r="C79" s="72"/>
      <c r="D79" s="73"/>
      <c r="E79" s="14" t="s">
        <v>66</v>
      </c>
      <c r="F79" s="14"/>
      <c r="G79" s="14" t="s">
        <v>67</v>
      </c>
      <c r="H79" s="14"/>
      <c r="I79" s="14" t="s">
        <v>68</v>
      </c>
      <c r="J79" s="14"/>
      <c r="K79" s="14" t="s">
        <v>69</v>
      </c>
      <c r="L79" s="14"/>
      <c r="M79" s="14" t="s">
        <v>70</v>
      </c>
      <c r="N79" s="14"/>
      <c r="O79" s="14" t="s">
        <v>71</v>
      </c>
      <c r="P79" s="14"/>
      <c r="Q79" s="14" t="s">
        <v>3</v>
      </c>
      <c r="R79" s="14"/>
      <c r="S79" s="14" t="s">
        <v>72</v>
      </c>
      <c r="T79" s="14"/>
      <c r="U79" s="37"/>
      <c r="V79" s="10"/>
      <c r="W79" s="10"/>
      <c r="X79" s="10"/>
      <c r="Y79" s="10"/>
      <c r="Z79" s="5"/>
      <c r="AA79" s="5"/>
      <c r="AB79" s="5"/>
      <c r="AC79" s="5"/>
      <c r="AD79" s="5"/>
      <c r="AE79" s="5"/>
      <c r="AF79" s="5"/>
      <c r="AG79" s="5"/>
      <c r="AH79" s="5"/>
    </row>
    <row r="80">
      <c r="A80" s="71"/>
      <c r="B80" s="10"/>
      <c r="C80" s="72"/>
      <c r="D80" s="74"/>
      <c r="E80" s="14" t="s">
        <v>66</v>
      </c>
      <c r="F80" s="14"/>
      <c r="G80" s="14" t="s">
        <v>67</v>
      </c>
      <c r="H80" s="14"/>
      <c r="I80" s="14" t="s">
        <v>68</v>
      </c>
      <c r="J80" s="14"/>
      <c r="K80" s="14" t="s">
        <v>69</v>
      </c>
      <c r="L80" s="14"/>
      <c r="M80" s="14" t="s">
        <v>70</v>
      </c>
      <c r="N80" s="14"/>
      <c r="O80" s="14" t="s">
        <v>71</v>
      </c>
      <c r="P80" s="14"/>
      <c r="Q80" s="14" t="s">
        <v>3</v>
      </c>
      <c r="R80" s="14"/>
      <c r="S80" s="14" t="s">
        <v>72</v>
      </c>
      <c r="T80" s="14"/>
      <c r="U80" s="37"/>
      <c r="V80" s="10"/>
      <c r="W80" s="10"/>
      <c r="X80" s="10"/>
      <c r="Y80" s="10"/>
      <c r="Z80" s="5"/>
      <c r="AA80" s="5"/>
      <c r="AB80" s="5"/>
      <c r="AC80" s="5"/>
      <c r="AD80" s="5"/>
      <c r="AE80" s="5"/>
      <c r="AF80" s="5"/>
      <c r="AG80" s="5"/>
      <c r="AH80" s="5"/>
    </row>
    <row r="81">
      <c r="A81" s="75"/>
      <c r="B81" s="5"/>
      <c r="C81" s="5"/>
      <c r="D81" s="7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>
      <c r="A82" s="67"/>
      <c r="B82" s="2"/>
      <c r="C82" s="68"/>
      <c r="D82" s="77" t="s">
        <v>73</v>
      </c>
      <c r="E82" s="28"/>
      <c r="F82" s="28"/>
      <c r="G82" s="27"/>
      <c r="H82" s="27"/>
      <c r="I82" s="27"/>
      <c r="J82" s="27"/>
      <c r="K82" s="27"/>
      <c r="L82" s="27"/>
      <c r="M82" s="27"/>
      <c r="N82" s="27"/>
      <c r="O82" s="27"/>
      <c r="P82" s="69"/>
      <c r="Q82" s="69"/>
      <c r="R82" s="69"/>
      <c r="S82" s="78"/>
      <c r="T82" s="4"/>
      <c r="U82" s="4"/>
      <c r="V82" s="4"/>
      <c r="W82" s="4"/>
      <c r="X82" s="4"/>
      <c r="Y82" s="4"/>
      <c r="Z82" s="5"/>
      <c r="AA82" s="5"/>
      <c r="AB82" s="5"/>
      <c r="AC82" s="5"/>
      <c r="AD82" s="5"/>
      <c r="AE82" s="5"/>
      <c r="AF82" s="5"/>
      <c r="AG82" s="5"/>
      <c r="AH82" s="5"/>
    </row>
    <row r="83">
      <c r="A83" s="71"/>
      <c r="B83" s="10"/>
      <c r="C83" s="72"/>
      <c r="D83" s="73"/>
      <c r="E83" s="14" t="s">
        <v>66</v>
      </c>
      <c r="F83" s="14"/>
      <c r="G83" s="14" t="s">
        <v>67</v>
      </c>
      <c r="H83" s="14"/>
      <c r="I83" s="14" t="s">
        <v>68</v>
      </c>
      <c r="J83" s="14"/>
      <c r="K83" s="14" t="s">
        <v>69</v>
      </c>
      <c r="L83" s="14"/>
      <c r="M83" s="14" t="s">
        <v>70</v>
      </c>
      <c r="N83" s="14"/>
      <c r="O83" s="14" t="s">
        <v>71</v>
      </c>
      <c r="P83" s="14"/>
      <c r="Q83" s="14" t="s">
        <v>72</v>
      </c>
      <c r="R83" s="14"/>
      <c r="S83" s="37"/>
      <c r="T83" s="10"/>
      <c r="U83" s="10"/>
      <c r="V83" s="10"/>
      <c r="W83" s="10"/>
      <c r="X83" s="10"/>
      <c r="Y83" s="10"/>
      <c r="Z83" s="5"/>
      <c r="AA83" s="5"/>
      <c r="AB83" s="5"/>
      <c r="AC83" s="5"/>
      <c r="AD83" s="5"/>
      <c r="AE83" s="5"/>
      <c r="AF83" s="5"/>
      <c r="AG83" s="5"/>
      <c r="AH83" s="5"/>
    </row>
    <row r="84">
      <c r="A84" s="71"/>
      <c r="B84" s="10"/>
      <c r="C84" s="72"/>
      <c r="D84" s="73"/>
      <c r="E84" s="14" t="s">
        <v>66</v>
      </c>
      <c r="F84" s="14"/>
      <c r="G84" s="14" t="s">
        <v>67</v>
      </c>
      <c r="H84" s="14"/>
      <c r="I84" s="14" t="s">
        <v>68</v>
      </c>
      <c r="J84" s="14"/>
      <c r="K84" s="14" t="s">
        <v>69</v>
      </c>
      <c r="L84" s="14"/>
      <c r="M84" s="14" t="s">
        <v>70</v>
      </c>
      <c r="N84" s="14"/>
      <c r="O84" s="14" t="s">
        <v>71</v>
      </c>
      <c r="P84" s="14"/>
      <c r="Q84" s="14" t="s">
        <v>72</v>
      </c>
      <c r="R84" s="14"/>
      <c r="S84" s="37"/>
      <c r="T84" s="10"/>
      <c r="U84" s="10"/>
      <c r="V84" s="10"/>
      <c r="W84" s="10"/>
      <c r="X84" s="10"/>
      <c r="Y84" s="10"/>
      <c r="Z84" s="5"/>
      <c r="AA84" s="5"/>
      <c r="AB84" s="5"/>
      <c r="AC84" s="5"/>
      <c r="AD84" s="5"/>
      <c r="AE84" s="5"/>
      <c r="AF84" s="5"/>
      <c r="AG84" s="5"/>
      <c r="AH84" s="5"/>
    </row>
    <row r="85">
      <c r="A85" s="71"/>
      <c r="B85" s="10"/>
      <c r="C85" s="72"/>
      <c r="D85" s="73"/>
      <c r="E85" s="14" t="s">
        <v>66</v>
      </c>
      <c r="F85" s="14"/>
      <c r="G85" s="14" t="s">
        <v>67</v>
      </c>
      <c r="H85" s="14"/>
      <c r="I85" s="14" t="s">
        <v>68</v>
      </c>
      <c r="J85" s="14"/>
      <c r="K85" s="14" t="s">
        <v>69</v>
      </c>
      <c r="L85" s="14"/>
      <c r="M85" s="14" t="s">
        <v>70</v>
      </c>
      <c r="N85" s="14"/>
      <c r="O85" s="14" t="s">
        <v>71</v>
      </c>
      <c r="P85" s="14"/>
      <c r="Q85" s="14" t="s">
        <v>72</v>
      </c>
      <c r="R85" s="14"/>
      <c r="S85" s="37"/>
      <c r="T85" s="10"/>
      <c r="U85" s="10"/>
      <c r="V85" s="10"/>
      <c r="W85" s="10"/>
      <c r="X85" s="10"/>
      <c r="Y85" s="10"/>
      <c r="Z85" s="5"/>
      <c r="AA85" s="5"/>
      <c r="AB85" s="5"/>
      <c r="AC85" s="5"/>
      <c r="AD85" s="5"/>
      <c r="AE85" s="5"/>
      <c r="AF85" s="5"/>
      <c r="AG85" s="5"/>
      <c r="AH85" s="5"/>
    </row>
    <row r="86">
      <c r="A86" s="71"/>
      <c r="B86" s="10"/>
      <c r="C86" s="72"/>
      <c r="D86" s="73"/>
      <c r="E86" s="14" t="s">
        <v>66</v>
      </c>
      <c r="F86" s="14"/>
      <c r="G86" s="14" t="s">
        <v>67</v>
      </c>
      <c r="H86" s="14"/>
      <c r="I86" s="14" t="s">
        <v>68</v>
      </c>
      <c r="J86" s="14"/>
      <c r="K86" s="14" t="s">
        <v>69</v>
      </c>
      <c r="L86" s="14"/>
      <c r="M86" s="14" t="s">
        <v>70</v>
      </c>
      <c r="N86" s="14"/>
      <c r="O86" s="14" t="s">
        <v>71</v>
      </c>
      <c r="P86" s="14"/>
      <c r="Q86" s="14" t="s">
        <v>72</v>
      </c>
      <c r="R86" s="14"/>
      <c r="S86" s="37"/>
      <c r="T86" s="10"/>
      <c r="U86" s="10"/>
      <c r="V86" s="10"/>
      <c r="W86" s="10"/>
      <c r="X86" s="10"/>
      <c r="Y86" s="10"/>
      <c r="Z86" s="5"/>
      <c r="AA86" s="5"/>
      <c r="AB86" s="5"/>
      <c r="AC86" s="5"/>
      <c r="AD86" s="5"/>
      <c r="AE86" s="5"/>
      <c r="AF86" s="5"/>
      <c r="AG86" s="5"/>
      <c r="AH86" s="5"/>
    </row>
    <row r="87">
      <c r="A87" s="71"/>
      <c r="B87" s="10"/>
      <c r="C87" s="72"/>
      <c r="D87" s="73"/>
      <c r="E87" s="14" t="s">
        <v>66</v>
      </c>
      <c r="F87" s="14"/>
      <c r="G87" s="14" t="s">
        <v>67</v>
      </c>
      <c r="H87" s="14"/>
      <c r="I87" s="14" t="s">
        <v>68</v>
      </c>
      <c r="J87" s="14"/>
      <c r="K87" s="14" t="s">
        <v>69</v>
      </c>
      <c r="L87" s="14"/>
      <c r="M87" s="14" t="s">
        <v>70</v>
      </c>
      <c r="N87" s="14"/>
      <c r="O87" s="14" t="s">
        <v>71</v>
      </c>
      <c r="P87" s="14"/>
      <c r="Q87" s="14" t="s">
        <v>72</v>
      </c>
      <c r="R87" s="14"/>
      <c r="S87" s="37"/>
      <c r="T87" s="10"/>
      <c r="U87" s="10"/>
      <c r="V87" s="10"/>
      <c r="W87" s="10"/>
      <c r="X87" s="10"/>
      <c r="Y87" s="10"/>
      <c r="Z87" s="5"/>
      <c r="AA87" s="5"/>
      <c r="AB87" s="5"/>
      <c r="AC87" s="5"/>
      <c r="AD87" s="5"/>
      <c r="AE87" s="5"/>
      <c r="AF87" s="5"/>
      <c r="AG87" s="5"/>
      <c r="AH87" s="5"/>
    </row>
    <row r="88">
      <c r="A88" s="71"/>
      <c r="B88" s="10"/>
      <c r="C88" s="72"/>
      <c r="D88" s="73"/>
      <c r="E88" s="14" t="s">
        <v>66</v>
      </c>
      <c r="F88" s="14"/>
      <c r="G88" s="14" t="s">
        <v>67</v>
      </c>
      <c r="H88" s="14"/>
      <c r="I88" s="14" t="s">
        <v>68</v>
      </c>
      <c r="J88" s="14"/>
      <c r="K88" s="14" t="s">
        <v>69</v>
      </c>
      <c r="L88" s="14"/>
      <c r="M88" s="14" t="s">
        <v>70</v>
      </c>
      <c r="N88" s="14"/>
      <c r="O88" s="14" t="s">
        <v>71</v>
      </c>
      <c r="P88" s="14"/>
      <c r="Q88" s="14" t="s">
        <v>72</v>
      </c>
      <c r="R88" s="14"/>
      <c r="S88" s="37"/>
      <c r="T88" s="10"/>
      <c r="U88" s="10"/>
      <c r="V88" s="10"/>
      <c r="W88" s="10"/>
      <c r="X88" s="10"/>
      <c r="Y88" s="10"/>
      <c r="Z88" s="5"/>
      <c r="AA88" s="5"/>
      <c r="AB88" s="5"/>
      <c r="AC88" s="5"/>
      <c r="AD88" s="5"/>
      <c r="AE88" s="5"/>
      <c r="AF88" s="5"/>
      <c r="AG88" s="5"/>
      <c r="AH88" s="5"/>
    </row>
    <row r="89">
      <c r="A89" s="71"/>
      <c r="B89" s="10"/>
      <c r="C89" s="72"/>
      <c r="D89" s="73"/>
      <c r="E89" s="14" t="s">
        <v>66</v>
      </c>
      <c r="F89" s="14"/>
      <c r="G89" s="14" t="s">
        <v>67</v>
      </c>
      <c r="H89" s="14"/>
      <c r="I89" s="14" t="s">
        <v>68</v>
      </c>
      <c r="J89" s="14"/>
      <c r="K89" s="14" t="s">
        <v>69</v>
      </c>
      <c r="L89" s="14"/>
      <c r="M89" s="14" t="s">
        <v>70</v>
      </c>
      <c r="N89" s="14"/>
      <c r="O89" s="14" t="s">
        <v>71</v>
      </c>
      <c r="P89" s="14"/>
      <c r="Q89" s="14" t="s">
        <v>72</v>
      </c>
      <c r="R89" s="14"/>
      <c r="S89" s="37"/>
      <c r="T89" s="10"/>
      <c r="U89" s="10"/>
      <c r="V89" s="10"/>
      <c r="W89" s="10"/>
      <c r="X89" s="10"/>
      <c r="Y89" s="10"/>
      <c r="Z89" s="5"/>
      <c r="AA89" s="5"/>
      <c r="AB89" s="5"/>
      <c r="AC89" s="5"/>
      <c r="AD89" s="5"/>
      <c r="AE89" s="5"/>
      <c r="AF89" s="5"/>
      <c r="AG89" s="5"/>
      <c r="AH89" s="5"/>
    </row>
    <row r="90">
      <c r="A90" s="71"/>
      <c r="B90" s="10"/>
      <c r="C90" s="72"/>
      <c r="D90" s="73"/>
      <c r="E90" s="14" t="s">
        <v>66</v>
      </c>
      <c r="F90" s="14"/>
      <c r="G90" s="14" t="s">
        <v>67</v>
      </c>
      <c r="H90" s="14"/>
      <c r="I90" s="14" t="s">
        <v>68</v>
      </c>
      <c r="J90" s="14"/>
      <c r="K90" s="14" t="s">
        <v>69</v>
      </c>
      <c r="L90" s="14"/>
      <c r="M90" s="14" t="s">
        <v>70</v>
      </c>
      <c r="N90" s="14"/>
      <c r="O90" s="14" t="s">
        <v>71</v>
      </c>
      <c r="P90" s="14"/>
      <c r="Q90" s="14" t="s">
        <v>72</v>
      </c>
      <c r="R90" s="14"/>
      <c r="S90" s="37"/>
      <c r="T90" s="10"/>
      <c r="U90" s="10"/>
      <c r="V90" s="10"/>
      <c r="W90" s="10"/>
      <c r="X90" s="10"/>
      <c r="Y90" s="10"/>
      <c r="Z90" s="5"/>
      <c r="AA90" s="5"/>
      <c r="AB90" s="5"/>
      <c r="AC90" s="5"/>
      <c r="AD90" s="5"/>
      <c r="AE90" s="5"/>
      <c r="AF90" s="5"/>
      <c r="AG90" s="5"/>
      <c r="AH90" s="5"/>
    </row>
    <row r="91">
      <c r="A91" s="71"/>
      <c r="B91" s="10"/>
      <c r="C91" s="72"/>
      <c r="D91" s="73"/>
      <c r="E91" s="14" t="s">
        <v>66</v>
      </c>
      <c r="F91" s="14"/>
      <c r="G91" s="14" t="s">
        <v>67</v>
      </c>
      <c r="H91" s="14"/>
      <c r="I91" s="14" t="s">
        <v>68</v>
      </c>
      <c r="J91" s="14"/>
      <c r="K91" s="14" t="s">
        <v>69</v>
      </c>
      <c r="L91" s="14"/>
      <c r="M91" s="14" t="s">
        <v>70</v>
      </c>
      <c r="N91" s="14"/>
      <c r="O91" s="14" t="s">
        <v>71</v>
      </c>
      <c r="P91" s="14"/>
      <c r="Q91" s="14" t="s">
        <v>72</v>
      </c>
      <c r="R91" s="14"/>
      <c r="S91" s="37"/>
      <c r="T91" s="10"/>
      <c r="U91" s="10"/>
      <c r="V91" s="10"/>
      <c r="W91" s="10"/>
      <c r="X91" s="10"/>
      <c r="Y91" s="10"/>
      <c r="Z91" s="5"/>
      <c r="AA91" s="5"/>
      <c r="AB91" s="5"/>
      <c r="AC91" s="5"/>
      <c r="AD91" s="5"/>
      <c r="AE91" s="5"/>
      <c r="AF91" s="5"/>
      <c r="AG91" s="5"/>
      <c r="AH91" s="5"/>
    </row>
    <row r="92">
      <c r="A92" s="71"/>
      <c r="B92" s="10"/>
      <c r="C92" s="72"/>
      <c r="D92" s="73"/>
      <c r="E92" s="14" t="s">
        <v>66</v>
      </c>
      <c r="F92" s="14"/>
      <c r="G92" s="14" t="s">
        <v>67</v>
      </c>
      <c r="H92" s="14"/>
      <c r="I92" s="14" t="s">
        <v>68</v>
      </c>
      <c r="J92" s="14"/>
      <c r="K92" s="14" t="s">
        <v>69</v>
      </c>
      <c r="L92" s="14"/>
      <c r="M92" s="14" t="s">
        <v>70</v>
      </c>
      <c r="N92" s="14"/>
      <c r="O92" s="14" t="s">
        <v>71</v>
      </c>
      <c r="P92" s="14"/>
      <c r="Q92" s="14" t="s">
        <v>72</v>
      </c>
      <c r="R92" s="14"/>
      <c r="S92" s="37"/>
      <c r="T92" s="10"/>
      <c r="U92" s="10"/>
      <c r="V92" s="10"/>
      <c r="W92" s="10"/>
      <c r="X92" s="10"/>
      <c r="Y92" s="10"/>
      <c r="Z92" s="5"/>
      <c r="AA92" s="5"/>
      <c r="AB92" s="5"/>
      <c r="AC92" s="5"/>
      <c r="AD92" s="5"/>
      <c r="AE92" s="5"/>
      <c r="AF92" s="5"/>
      <c r="AG92" s="5"/>
      <c r="AH92" s="5"/>
    </row>
    <row r="93">
      <c r="A93" s="71"/>
      <c r="B93" s="10"/>
      <c r="C93" s="72"/>
      <c r="D93" s="73"/>
      <c r="E93" s="14" t="s">
        <v>66</v>
      </c>
      <c r="F93" s="14"/>
      <c r="G93" s="14" t="s">
        <v>67</v>
      </c>
      <c r="H93" s="14"/>
      <c r="I93" s="14" t="s">
        <v>68</v>
      </c>
      <c r="J93" s="14"/>
      <c r="K93" s="14" t="s">
        <v>69</v>
      </c>
      <c r="L93" s="14"/>
      <c r="M93" s="14" t="s">
        <v>70</v>
      </c>
      <c r="N93" s="14"/>
      <c r="O93" s="14" t="s">
        <v>71</v>
      </c>
      <c r="P93" s="14"/>
      <c r="Q93" s="14" t="s">
        <v>72</v>
      </c>
      <c r="R93" s="14"/>
      <c r="S93" s="37"/>
      <c r="T93" s="10"/>
      <c r="U93" s="10"/>
      <c r="V93" s="10"/>
      <c r="W93" s="10"/>
      <c r="X93" s="10"/>
      <c r="Y93" s="10"/>
      <c r="Z93" s="5"/>
      <c r="AA93" s="5"/>
      <c r="AB93" s="5"/>
      <c r="AC93" s="5"/>
      <c r="AD93" s="5"/>
      <c r="AE93" s="5"/>
      <c r="AF93" s="5"/>
      <c r="AG93" s="5"/>
      <c r="AH93" s="5"/>
    </row>
    <row r="94">
      <c r="A94" s="71"/>
      <c r="B94" s="10"/>
      <c r="C94" s="72"/>
      <c r="D94" s="73"/>
      <c r="E94" s="14" t="s">
        <v>66</v>
      </c>
      <c r="F94" s="14"/>
      <c r="G94" s="14" t="s">
        <v>67</v>
      </c>
      <c r="H94" s="14"/>
      <c r="I94" s="14" t="s">
        <v>68</v>
      </c>
      <c r="J94" s="14"/>
      <c r="K94" s="14" t="s">
        <v>69</v>
      </c>
      <c r="L94" s="14"/>
      <c r="M94" s="14" t="s">
        <v>70</v>
      </c>
      <c r="N94" s="14"/>
      <c r="O94" s="14" t="s">
        <v>71</v>
      </c>
      <c r="P94" s="14"/>
      <c r="Q94" s="14" t="s">
        <v>72</v>
      </c>
      <c r="R94" s="14"/>
      <c r="S94" s="37"/>
      <c r="T94" s="10"/>
      <c r="U94" s="10"/>
      <c r="V94" s="10"/>
      <c r="W94" s="10"/>
      <c r="X94" s="10"/>
      <c r="Y94" s="10"/>
      <c r="Z94" s="5"/>
      <c r="AA94" s="5"/>
      <c r="AB94" s="5"/>
      <c r="AC94" s="5"/>
      <c r="AD94" s="5"/>
      <c r="AE94" s="5"/>
      <c r="AF94" s="5"/>
      <c r="AG94" s="5"/>
      <c r="AH94" s="5"/>
    </row>
    <row r="95">
      <c r="A95" s="71"/>
      <c r="B95" s="10"/>
      <c r="C95" s="72"/>
      <c r="D95" s="73"/>
      <c r="E95" s="14" t="s">
        <v>66</v>
      </c>
      <c r="F95" s="14"/>
      <c r="G95" s="14" t="s">
        <v>67</v>
      </c>
      <c r="H95" s="14"/>
      <c r="I95" s="14" t="s">
        <v>68</v>
      </c>
      <c r="J95" s="14"/>
      <c r="K95" s="14" t="s">
        <v>69</v>
      </c>
      <c r="L95" s="14"/>
      <c r="M95" s="14" t="s">
        <v>70</v>
      </c>
      <c r="N95" s="14"/>
      <c r="O95" s="14" t="s">
        <v>71</v>
      </c>
      <c r="P95" s="14"/>
      <c r="Q95" s="14" t="s">
        <v>72</v>
      </c>
      <c r="R95" s="14"/>
      <c r="S95" s="37"/>
      <c r="T95" s="10"/>
      <c r="U95" s="10"/>
      <c r="V95" s="10"/>
      <c r="W95" s="10"/>
      <c r="X95" s="10"/>
      <c r="Y95" s="10"/>
      <c r="Z95" s="5"/>
      <c r="AA95" s="5"/>
      <c r="AB95" s="5"/>
      <c r="AC95" s="5"/>
      <c r="AD95" s="5"/>
      <c r="AE95" s="5"/>
      <c r="AF95" s="5"/>
      <c r="AG95" s="5"/>
      <c r="AH95" s="5"/>
    </row>
    <row r="96">
      <c r="A96" s="71"/>
      <c r="B96" s="10"/>
      <c r="C96" s="72"/>
      <c r="D96" s="73"/>
      <c r="E96" s="14" t="s">
        <v>66</v>
      </c>
      <c r="F96" s="14"/>
      <c r="G96" s="14" t="s">
        <v>67</v>
      </c>
      <c r="H96" s="14"/>
      <c r="I96" s="14" t="s">
        <v>68</v>
      </c>
      <c r="J96" s="14"/>
      <c r="K96" s="14" t="s">
        <v>69</v>
      </c>
      <c r="L96" s="14"/>
      <c r="M96" s="14" t="s">
        <v>70</v>
      </c>
      <c r="N96" s="14"/>
      <c r="O96" s="14" t="s">
        <v>71</v>
      </c>
      <c r="P96" s="14"/>
      <c r="Q96" s="14" t="s">
        <v>72</v>
      </c>
      <c r="R96" s="14"/>
      <c r="S96" s="37"/>
      <c r="T96" s="10"/>
      <c r="U96" s="10"/>
      <c r="V96" s="10"/>
      <c r="W96" s="10"/>
      <c r="X96" s="10"/>
      <c r="Y96" s="10"/>
      <c r="Z96" s="5"/>
      <c r="AA96" s="5"/>
      <c r="AB96" s="5"/>
      <c r="AC96" s="5"/>
      <c r="AD96" s="5"/>
      <c r="AE96" s="5"/>
      <c r="AF96" s="5"/>
      <c r="AG96" s="5"/>
      <c r="AH96" s="5"/>
    </row>
    <row r="97">
      <c r="A97" s="71"/>
      <c r="B97" s="10"/>
      <c r="C97" s="72"/>
      <c r="D97" s="73"/>
      <c r="E97" s="14" t="s">
        <v>66</v>
      </c>
      <c r="F97" s="14"/>
      <c r="G97" s="14" t="s">
        <v>67</v>
      </c>
      <c r="H97" s="14"/>
      <c r="I97" s="14" t="s">
        <v>68</v>
      </c>
      <c r="J97" s="14"/>
      <c r="K97" s="14" t="s">
        <v>69</v>
      </c>
      <c r="L97" s="14"/>
      <c r="M97" s="14" t="s">
        <v>70</v>
      </c>
      <c r="N97" s="14"/>
      <c r="O97" s="14" t="s">
        <v>71</v>
      </c>
      <c r="P97" s="14"/>
      <c r="Q97" s="14" t="s">
        <v>72</v>
      </c>
      <c r="R97" s="14"/>
      <c r="S97" s="37"/>
      <c r="T97" s="10"/>
      <c r="U97" s="10"/>
      <c r="V97" s="10"/>
      <c r="W97" s="10"/>
      <c r="X97" s="10"/>
      <c r="Y97" s="10"/>
      <c r="Z97" s="5"/>
      <c r="AA97" s="5"/>
      <c r="AB97" s="5"/>
      <c r="AC97" s="5"/>
      <c r="AD97" s="5"/>
      <c r="AE97" s="5"/>
      <c r="AF97" s="5"/>
      <c r="AG97" s="5"/>
      <c r="AH97" s="5"/>
    </row>
    <row r="98">
      <c r="A98" s="71"/>
      <c r="B98" s="10"/>
      <c r="C98" s="72"/>
      <c r="D98" s="73"/>
      <c r="E98" s="14" t="s">
        <v>66</v>
      </c>
      <c r="F98" s="14"/>
      <c r="G98" s="14" t="s">
        <v>67</v>
      </c>
      <c r="H98" s="14"/>
      <c r="I98" s="14" t="s">
        <v>68</v>
      </c>
      <c r="J98" s="14"/>
      <c r="K98" s="14" t="s">
        <v>69</v>
      </c>
      <c r="L98" s="14"/>
      <c r="M98" s="14" t="s">
        <v>70</v>
      </c>
      <c r="N98" s="14"/>
      <c r="O98" s="14" t="s">
        <v>71</v>
      </c>
      <c r="P98" s="14"/>
      <c r="Q98" s="14" t="s">
        <v>72</v>
      </c>
      <c r="R98" s="14"/>
      <c r="S98" s="37"/>
      <c r="T98" s="10"/>
      <c r="U98" s="10"/>
      <c r="V98" s="10"/>
      <c r="W98" s="10"/>
      <c r="X98" s="10"/>
      <c r="Y98" s="10"/>
      <c r="Z98" s="5"/>
      <c r="AA98" s="5"/>
      <c r="AB98" s="5"/>
      <c r="AC98" s="5"/>
      <c r="AD98" s="5"/>
      <c r="AE98" s="5"/>
      <c r="AF98" s="5"/>
      <c r="AG98" s="5"/>
      <c r="AH98" s="5"/>
    </row>
    <row r="99">
      <c r="A99" s="71"/>
      <c r="B99" s="10"/>
      <c r="C99" s="72"/>
      <c r="D99" s="73"/>
      <c r="E99" s="14" t="s">
        <v>66</v>
      </c>
      <c r="F99" s="14"/>
      <c r="G99" s="14" t="s">
        <v>67</v>
      </c>
      <c r="H99" s="14"/>
      <c r="I99" s="14" t="s">
        <v>68</v>
      </c>
      <c r="J99" s="14"/>
      <c r="K99" s="14" t="s">
        <v>69</v>
      </c>
      <c r="L99" s="14"/>
      <c r="M99" s="14" t="s">
        <v>70</v>
      </c>
      <c r="N99" s="14"/>
      <c r="O99" s="14" t="s">
        <v>71</v>
      </c>
      <c r="P99" s="14"/>
      <c r="Q99" s="14" t="s">
        <v>72</v>
      </c>
      <c r="R99" s="14"/>
      <c r="S99" s="37"/>
      <c r="T99" s="10"/>
      <c r="U99" s="10"/>
      <c r="V99" s="10"/>
      <c r="W99" s="10"/>
      <c r="X99" s="10"/>
      <c r="Y99" s="10"/>
      <c r="Z99" s="5"/>
      <c r="AA99" s="5"/>
      <c r="AB99" s="5"/>
      <c r="AC99" s="5"/>
      <c r="AD99" s="5"/>
      <c r="AE99" s="5"/>
      <c r="AF99" s="5"/>
      <c r="AG99" s="5"/>
      <c r="AH99" s="5"/>
    </row>
    <row r="100">
      <c r="A100" s="71"/>
      <c r="B100" s="10"/>
      <c r="C100" s="72"/>
      <c r="D100" s="74"/>
      <c r="E100" s="14" t="s">
        <v>66</v>
      </c>
      <c r="F100" s="14"/>
      <c r="G100" s="14" t="s">
        <v>67</v>
      </c>
      <c r="H100" s="14"/>
      <c r="I100" s="14" t="s">
        <v>68</v>
      </c>
      <c r="J100" s="14"/>
      <c r="K100" s="14" t="s">
        <v>69</v>
      </c>
      <c r="L100" s="14"/>
      <c r="M100" s="14" t="s">
        <v>70</v>
      </c>
      <c r="N100" s="14"/>
      <c r="O100" s="14" t="s">
        <v>71</v>
      </c>
      <c r="P100" s="14"/>
      <c r="Q100" s="14" t="s">
        <v>72</v>
      </c>
      <c r="R100" s="14"/>
      <c r="S100" s="37"/>
      <c r="T100" s="10"/>
      <c r="U100" s="10"/>
      <c r="V100" s="10"/>
      <c r="W100" s="10"/>
      <c r="X100" s="10"/>
      <c r="Y100" s="10"/>
      <c r="Z100" s="5"/>
      <c r="AA100" s="5"/>
      <c r="AB100" s="5"/>
      <c r="AC100" s="5"/>
      <c r="AD100" s="5"/>
      <c r="AE100" s="5"/>
      <c r="AF100" s="5"/>
      <c r="AG100" s="5"/>
      <c r="AH100" s="5"/>
    </row>
    <row r="101">
      <c r="A101" s="75"/>
      <c r="B101" s="5"/>
      <c r="C101" s="5"/>
      <c r="D101" s="7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>
      <c r="A102" s="67"/>
      <c r="B102" s="2"/>
      <c r="C102" s="68"/>
      <c r="D102" s="67" t="s">
        <v>29</v>
      </c>
      <c r="E102" s="28" t="s">
        <v>1</v>
      </c>
      <c r="F102" s="28"/>
      <c r="G102" s="27"/>
      <c r="H102" s="32">
        <v>2.0</v>
      </c>
      <c r="I102" s="27"/>
      <c r="J102" s="31">
        <v>45750.0</v>
      </c>
      <c r="K102" s="27"/>
      <c r="L102" s="31">
        <v>45750.0</v>
      </c>
      <c r="M102" s="27"/>
      <c r="N102" s="31">
        <v>45750.0</v>
      </c>
      <c r="O102" s="27"/>
      <c r="P102" s="79" t="s">
        <v>30</v>
      </c>
      <c r="Q102" s="4"/>
      <c r="R102" s="4"/>
      <c r="S102" s="4"/>
      <c r="T102" s="4"/>
      <c r="U102" s="4"/>
      <c r="V102" s="4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>
      <c r="A103" s="71"/>
      <c r="B103" s="80"/>
      <c r="C103" s="72"/>
      <c r="D103" s="73"/>
      <c r="E103" s="13"/>
      <c r="F103" s="14"/>
      <c r="G103" s="81" t="s">
        <v>69</v>
      </c>
      <c r="H103" s="14"/>
      <c r="I103" s="81" t="s">
        <v>70</v>
      </c>
      <c r="J103" s="14"/>
      <c r="K103" s="82" t="s">
        <v>71</v>
      </c>
      <c r="L103" s="14"/>
      <c r="M103" s="35" t="s">
        <v>31</v>
      </c>
      <c r="N103" s="14"/>
      <c r="O103" s="36" t="s">
        <v>3</v>
      </c>
      <c r="P103" s="14"/>
      <c r="Q103" s="83"/>
      <c r="R103" s="38" t="s">
        <v>91</v>
      </c>
      <c r="S103" s="39"/>
      <c r="T103" s="39"/>
      <c r="U103" s="39"/>
      <c r="V103" s="40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>
      <c r="A104" s="71"/>
      <c r="B104" s="80"/>
      <c r="C104" s="72"/>
      <c r="D104" s="73"/>
      <c r="E104" s="13"/>
      <c r="F104" s="14"/>
      <c r="G104" s="81" t="s">
        <v>69</v>
      </c>
      <c r="H104" s="14"/>
      <c r="I104" s="81" t="s">
        <v>70</v>
      </c>
      <c r="J104" s="14"/>
      <c r="K104" s="82" t="s">
        <v>71</v>
      </c>
      <c r="L104" s="14"/>
      <c r="M104" s="35" t="s">
        <v>31</v>
      </c>
      <c r="N104" s="14"/>
      <c r="O104" s="36" t="s">
        <v>3</v>
      </c>
      <c r="P104" s="14"/>
      <c r="Q104" s="83"/>
      <c r="R104" s="41"/>
      <c r="V104" s="42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>
      <c r="A105" s="71"/>
      <c r="B105" s="80"/>
      <c r="C105" s="72"/>
      <c r="D105" s="73"/>
      <c r="E105" s="13"/>
      <c r="F105" s="14"/>
      <c r="G105" s="81" t="s">
        <v>69</v>
      </c>
      <c r="H105" s="14"/>
      <c r="I105" s="81" t="s">
        <v>70</v>
      </c>
      <c r="J105" s="14"/>
      <c r="K105" s="82" t="s">
        <v>71</v>
      </c>
      <c r="L105" s="14"/>
      <c r="M105" s="35" t="s">
        <v>31</v>
      </c>
      <c r="N105" s="14"/>
      <c r="O105" s="36" t="s">
        <v>3</v>
      </c>
      <c r="P105" s="14"/>
      <c r="Q105" s="83"/>
      <c r="R105" s="41"/>
      <c r="V105" s="42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>
      <c r="A106" s="71"/>
      <c r="B106" s="80"/>
      <c r="C106" s="72"/>
      <c r="D106" s="73"/>
      <c r="E106" s="13"/>
      <c r="F106" s="14"/>
      <c r="G106" s="81" t="s">
        <v>69</v>
      </c>
      <c r="H106" s="14"/>
      <c r="I106" s="81" t="s">
        <v>70</v>
      </c>
      <c r="J106" s="14"/>
      <c r="K106" s="82" t="s">
        <v>71</v>
      </c>
      <c r="L106" s="14"/>
      <c r="M106" s="35" t="s">
        <v>31</v>
      </c>
      <c r="N106" s="14"/>
      <c r="O106" s="36" t="s">
        <v>3</v>
      </c>
      <c r="P106" s="14"/>
      <c r="Q106" s="83"/>
      <c r="R106" s="41"/>
      <c r="V106" s="42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>
      <c r="A107" s="71"/>
      <c r="B107" s="80"/>
      <c r="C107" s="72"/>
      <c r="D107" s="73"/>
      <c r="E107" s="13"/>
      <c r="F107" s="14"/>
      <c r="G107" s="81" t="s">
        <v>69</v>
      </c>
      <c r="H107" s="14"/>
      <c r="I107" s="81" t="s">
        <v>70</v>
      </c>
      <c r="J107" s="14"/>
      <c r="K107" s="82" t="s">
        <v>71</v>
      </c>
      <c r="L107" s="14"/>
      <c r="M107" s="35" t="s">
        <v>31</v>
      </c>
      <c r="N107" s="14"/>
      <c r="O107" s="36" t="s">
        <v>3</v>
      </c>
      <c r="P107" s="14"/>
      <c r="Q107" s="83"/>
      <c r="R107" s="41"/>
      <c r="V107" s="42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>
      <c r="A108" s="71"/>
      <c r="B108" s="80"/>
      <c r="C108" s="72"/>
      <c r="D108" s="73"/>
      <c r="E108" s="13"/>
      <c r="F108" s="14"/>
      <c r="G108" s="81" t="s">
        <v>69</v>
      </c>
      <c r="H108" s="14"/>
      <c r="I108" s="81" t="s">
        <v>70</v>
      </c>
      <c r="J108" s="14"/>
      <c r="K108" s="82" t="s">
        <v>71</v>
      </c>
      <c r="L108" s="14"/>
      <c r="M108" s="35" t="s">
        <v>31</v>
      </c>
      <c r="N108" s="14"/>
      <c r="O108" s="36" t="s">
        <v>3</v>
      </c>
      <c r="P108" s="14"/>
      <c r="Q108" s="83"/>
      <c r="R108" s="41"/>
      <c r="V108" s="42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>
      <c r="A109" s="71"/>
      <c r="B109" s="80"/>
      <c r="C109" s="72"/>
      <c r="D109" s="73"/>
      <c r="E109" s="13"/>
      <c r="F109" s="14"/>
      <c r="G109" s="81" t="s">
        <v>69</v>
      </c>
      <c r="H109" s="14"/>
      <c r="I109" s="81" t="s">
        <v>70</v>
      </c>
      <c r="J109" s="14"/>
      <c r="K109" s="82" t="s">
        <v>71</v>
      </c>
      <c r="L109" s="14"/>
      <c r="M109" s="35" t="s">
        <v>31</v>
      </c>
      <c r="N109" s="14"/>
      <c r="O109" s="36" t="s">
        <v>3</v>
      </c>
      <c r="P109" s="14"/>
      <c r="Q109" s="83"/>
      <c r="R109" s="41"/>
      <c r="V109" s="42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>
      <c r="A110" s="71"/>
      <c r="B110" s="80"/>
      <c r="C110" s="72"/>
      <c r="D110" s="73"/>
      <c r="E110" s="13"/>
      <c r="F110" s="14"/>
      <c r="G110" s="81" t="s">
        <v>69</v>
      </c>
      <c r="H110" s="14"/>
      <c r="I110" s="81" t="s">
        <v>70</v>
      </c>
      <c r="J110" s="14"/>
      <c r="K110" s="82" t="s">
        <v>71</v>
      </c>
      <c r="L110" s="14"/>
      <c r="M110" s="35" t="s">
        <v>31</v>
      </c>
      <c r="N110" s="14"/>
      <c r="O110" s="36" t="s">
        <v>3</v>
      </c>
      <c r="P110" s="14"/>
      <c r="Q110" s="83"/>
      <c r="R110" s="41"/>
      <c r="V110" s="42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>
      <c r="A111" s="71"/>
      <c r="B111" s="80"/>
      <c r="C111" s="72"/>
      <c r="D111" s="73"/>
      <c r="E111" s="13"/>
      <c r="F111" s="14"/>
      <c r="G111" s="81" t="s">
        <v>69</v>
      </c>
      <c r="H111" s="14"/>
      <c r="I111" s="81" t="s">
        <v>70</v>
      </c>
      <c r="J111" s="14"/>
      <c r="K111" s="82" t="s">
        <v>71</v>
      </c>
      <c r="L111" s="14"/>
      <c r="M111" s="35" t="s">
        <v>31</v>
      </c>
      <c r="N111" s="14"/>
      <c r="O111" s="36" t="s">
        <v>3</v>
      </c>
      <c r="P111" s="14"/>
      <c r="Q111" s="83"/>
      <c r="R111" s="41"/>
      <c r="V111" s="42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>
      <c r="A112" s="71"/>
      <c r="B112" s="80"/>
      <c r="C112" s="72"/>
      <c r="D112" s="73"/>
      <c r="E112" s="13"/>
      <c r="F112" s="14"/>
      <c r="G112" s="81" t="s">
        <v>69</v>
      </c>
      <c r="H112" s="14"/>
      <c r="I112" s="81" t="s">
        <v>70</v>
      </c>
      <c r="J112" s="14"/>
      <c r="K112" s="82" t="s">
        <v>71</v>
      </c>
      <c r="L112" s="14"/>
      <c r="M112" s="35" t="s">
        <v>31</v>
      </c>
      <c r="N112" s="14"/>
      <c r="O112" s="36" t="s">
        <v>3</v>
      </c>
      <c r="P112" s="14"/>
      <c r="Q112" s="83"/>
      <c r="R112" s="41"/>
      <c r="V112" s="42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>
      <c r="A113" s="71"/>
      <c r="B113" s="80"/>
      <c r="C113" s="72"/>
      <c r="D113" s="73"/>
      <c r="E113" s="13"/>
      <c r="F113" s="14"/>
      <c r="G113" s="81" t="s">
        <v>69</v>
      </c>
      <c r="H113" s="14"/>
      <c r="I113" s="81" t="s">
        <v>70</v>
      </c>
      <c r="J113" s="14"/>
      <c r="K113" s="82" t="s">
        <v>71</v>
      </c>
      <c r="L113" s="14"/>
      <c r="M113" s="35" t="s">
        <v>31</v>
      </c>
      <c r="N113" s="14"/>
      <c r="O113" s="36" t="s">
        <v>3</v>
      </c>
      <c r="P113" s="14"/>
      <c r="Q113" s="83"/>
      <c r="R113" s="41"/>
      <c r="V113" s="42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>
      <c r="A114" s="71"/>
      <c r="B114" s="80"/>
      <c r="C114" s="72"/>
      <c r="D114" s="73"/>
      <c r="E114" s="13"/>
      <c r="F114" s="14"/>
      <c r="G114" s="81" t="s">
        <v>69</v>
      </c>
      <c r="H114" s="14"/>
      <c r="I114" s="81" t="s">
        <v>70</v>
      </c>
      <c r="J114" s="14"/>
      <c r="K114" s="82" t="s">
        <v>71</v>
      </c>
      <c r="L114" s="14"/>
      <c r="M114" s="35" t="s">
        <v>31</v>
      </c>
      <c r="N114" s="14"/>
      <c r="O114" s="36" t="s">
        <v>3</v>
      </c>
      <c r="P114" s="14"/>
      <c r="Q114" s="83"/>
      <c r="R114" s="41"/>
      <c r="V114" s="42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>
      <c r="A115" s="71"/>
      <c r="B115" s="80"/>
      <c r="C115" s="72"/>
      <c r="D115" s="73"/>
      <c r="E115" s="13"/>
      <c r="F115" s="14"/>
      <c r="G115" s="81" t="s">
        <v>69</v>
      </c>
      <c r="H115" s="14"/>
      <c r="I115" s="81" t="s">
        <v>70</v>
      </c>
      <c r="J115" s="14"/>
      <c r="K115" s="82" t="s">
        <v>71</v>
      </c>
      <c r="L115" s="14"/>
      <c r="M115" s="35" t="s">
        <v>31</v>
      </c>
      <c r="N115" s="14"/>
      <c r="O115" s="36" t="s">
        <v>3</v>
      </c>
      <c r="P115" s="14"/>
      <c r="Q115" s="83"/>
      <c r="R115" s="41"/>
      <c r="V115" s="42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>
      <c r="A116" s="71"/>
      <c r="B116" s="80"/>
      <c r="C116" s="72"/>
      <c r="D116" s="73"/>
      <c r="E116" s="13"/>
      <c r="F116" s="14"/>
      <c r="G116" s="81" t="s">
        <v>69</v>
      </c>
      <c r="H116" s="14"/>
      <c r="I116" s="81" t="s">
        <v>70</v>
      </c>
      <c r="J116" s="14"/>
      <c r="K116" s="82" t="s">
        <v>71</v>
      </c>
      <c r="L116" s="14"/>
      <c r="M116" s="35" t="s">
        <v>31</v>
      </c>
      <c r="N116" s="14"/>
      <c r="O116" s="36" t="s">
        <v>3</v>
      </c>
      <c r="P116" s="14"/>
      <c r="Q116" s="83"/>
      <c r="R116" s="41"/>
      <c r="V116" s="42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>
      <c r="A117" s="71"/>
      <c r="B117" s="80"/>
      <c r="C117" s="72"/>
      <c r="D117" s="73"/>
      <c r="E117" s="13"/>
      <c r="F117" s="14"/>
      <c r="G117" s="81" t="s">
        <v>69</v>
      </c>
      <c r="H117" s="14"/>
      <c r="I117" s="81" t="s">
        <v>70</v>
      </c>
      <c r="J117" s="14"/>
      <c r="K117" s="82" t="s">
        <v>71</v>
      </c>
      <c r="L117" s="14"/>
      <c r="M117" s="35" t="s">
        <v>31</v>
      </c>
      <c r="N117" s="14"/>
      <c r="O117" s="36" t="s">
        <v>3</v>
      </c>
      <c r="P117" s="14"/>
      <c r="Q117" s="83"/>
      <c r="R117" s="41"/>
      <c r="V117" s="42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>
      <c r="A118" s="71"/>
      <c r="B118" s="80"/>
      <c r="C118" s="72"/>
      <c r="D118" s="73"/>
      <c r="E118" s="13"/>
      <c r="F118" s="14"/>
      <c r="G118" s="81" t="s">
        <v>69</v>
      </c>
      <c r="H118" s="14"/>
      <c r="I118" s="81" t="s">
        <v>70</v>
      </c>
      <c r="J118" s="14"/>
      <c r="K118" s="82" t="s">
        <v>71</v>
      </c>
      <c r="L118" s="14"/>
      <c r="M118" s="35" t="s">
        <v>31</v>
      </c>
      <c r="N118" s="14"/>
      <c r="O118" s="36" t="s">
        <v>3</v>
      </c>
      <c r="P118" s="14"/>
      <c r="Q118" s="83"/>
      <c r="R118" s="41"/>
      <c r="V118" s="42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>
      <c r="A119" s="71"/>
      <c r="B119" s="80"/>
      <c r="C119" s="72"/>
      <c r="D119" s="73"/>
      <c r="E119" s="13"/>
      <c r="F119" s="14"/>
      <c r="G119" s="81" t="s">
        <v>69</v>
      </c>
      <c r="H119" s="14"/>
      <c r="I119" s="81" t="s">
        <v>70</v>
      </c>
      <c r="J119" s="14"/>
      <c r="K119" s="82" t="s">
        <v>71</v>
      </c>
      <c r="L119" s="14"/>
      <c r="M119" s="35" t="s">
        <v>31</v>
      </c>
      <c r="N119" s="14"/>
      <c r="O119" s="36" t="s">
        <v>3</v>
      </c>
      <c r="P119" s="14"/>
      <c r="Q119" s="83"/>
      <c r="R119" s="41"/>
      <c r="V119" s="42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>
      <c r="A120" s="71"/>
      <c r="B120" s="80"/>
      <c r="C120" s="72"/>
      <c r="D120" s="73"/>
      <c r="E120" s="13"/>
      <c r="F120" s="14"/>
      <c r="G120" s="81" t="s">
        <v>69</v>
      </c>
      <c r="H120" s="22"/>
      <c r="I120" s="81" t="s">
        <v>70</v>
      </c>
      <c r="J120" s="22"/>
      <c r="K120" s="82" t="s">
        <v>71</v>
      </c>
      <c r="L120" s="22"/>
      <c r="M120" s="35" t="s">
        <v>31</v>
      </c>
      <c r="N120" s="22"/>
      <c r="O120" s="36" t="s">
        <v>3</v>
      </c>
      <c r="P120" s="22"/>
      <c r="Q120" s="83"/>
      <c r="R120" s="44"/>
      <c r="S120" s="45"/>
      <c r="T120" s="45"/>
      <c r="U120" s="45"/>
      <c r="V120" s="46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</row>
  </sheetData>
  <mergeCells count="1">
    <mergeCell ref="R103:V120"/>
  </mergeCells>
  <conditionalFormatting sqref="D2:K19 D22:K39 D42:K59">
    <cfRule type="endsWith" dxfId="0" priority="1" operator="endsWith" text="1">
      <formula>RIGHT((D2),LEN("1"))=("1")</formula>
    </cfRule>
  </conditionalFormatting>
  <conditionalFormatting sqref="C1:C19 D1:AH956 C21:C39 C41:C59 B63:C80 B83:C100 C102:C120">
    <cfRule type="containsText" dxfId="1" priority="2" operator="containsText" text="X">
      <formula>NOT(ISERROR(SEARCH(("X"),(C1))))</formula>
    </cfRule>
  </conditionalFormatting>
  <dataValidations>
    <dataValidation type="list" allowBlank="1" showErrorMessage="1" sqref="D2:H19 D22:H39 D42:H59">
      <formula1>"V,N,D"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2" width="7.0"/>
    <col customWidth="1" min="33" max="33" width="9.75"/>
    <col customWidth="1" min="34" max="35" width="10.38"/>
  </cols>
  <sheetData>
    <row r="1" ht="24.0" customHeight="1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"/>
      <c r="AD1" s="4"/>
      <c r="AE1" s="4"/>
      <c r="AF1" s="4"/>
      <c r="AG1" s="1"/>
      <c r="AH1" s="1" t="s">
        <v>94</v>
      </c>
      <c r="AI1" s="1" t="s">
        <v>95</v>
      </c>
    </row>
    <row r="2">
      <c r="A2" s="12" t="s">
        <v>96</v>
      </c>
      <c r="B2" s="84">
        <f t="shared" ref="B2:B19" si="1">IFERROR(COUNTIF(D2:AF2,"O") / (COUNTIF(D2:AF2,"X") + COUNTIF(D2:AF2,"O")),0)
</f>
        <v>0.3103448276</v>
      </c>
      <c r="C2" s="84">
        <f t="shared" ref="C2:C19" si="2">1-B2
</f>
        <v>0.6896551724</v>
      </c>
      <c r="D2" s="59" t="s">
        <v>97</v>
      </c>
      <c r="E2" s="59" t="s">
        <v>98</v>
      </c>
      <c r="F2" s="59" t="s">
        <v>97</v>
      </c>
      <c r="G2" s="59" t="s">
        <v>98</v>
      </c>
      <c r="H2" s="25" t="s">
        <v>97</v>
      </c>
      <c r="I2" s="59" t="s">
        <v>97</v>
      </c>
      <c r="J2" s="7" t="s">
        <v>97</v>
      </c>
      <c r="K2" s="7" t="s">
        <v>98</v>
      </c>
      <c r="L2" s="7" t="s">
        <v>98</v>
      </c>
      <c r="M2" s="7" t="s">
        <v>97</v>
      </c>
      <c r="N2" s="7" t="s">
        <v>97</v>
      </c>
      <c r="O2" s="7" t="s">
        <v>97</v>
      </c>
      <c r="P2" s="7" t="s">
        <v>98</v>
      </c>
      <c r="Q2" s="7" t="s">
        <v>97</v>
      </c>
      <c r="R2" s="7" t="s">
        <v>97</v>
      </c>
      <c r="S2" s="7" t="s">
        <v>98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98</v>
      </c>
      <c r="AA2" s="7" t="s">
        <v>97</v>
      </c>
      <c r="AB2" s="7" t="s">
        <v>97</v>
      </c>
      <c r="AC2" s="7" t="s">
        <v>98</v>
      </c>
      <c r="AD2" s="7" t="s">
        <v>97</v>
      </c>
      <c r="AE2" s="7" t="s">
        <v>97</v>
      </c>
      <c r="AF2" s="85" t="s">
        <v>98</v>
      </c>
      <c r="AG2" s="12" t="s">
        <v>96</v>
      </c>
      <c r="AH2" s="86"/>
      <c r="AI2" s="80" t="str">
        <f t="shared" ref="AI2:AI19" si="3">IF(ISBLANK(AH2),"",IF(--LEFT(AH2,FIND("-",AH2)-1)&gt;0,IF(--RIGHT(AH2,LEN(AH2)-FIND("-",AH2))&gt;0,"O","X"),"X"))
</f>
        <v/>
      </c>
    </row>
    <row r="3">
      <c r="A3" s="12" t="s">
        <v>99</v>
      </c>
      <c r="B3" s="84">
        <f t="shared" si="1"/>
        <v>0.4827586207</v>
      </c>
      <c r="C3" s="84">
        <f t="shared" si="2"/>
        <v>0.5172413793</v>
      </c>
      <c r="D3" s="87" t="s">
        <v>97</v>
      </c>
      <c r="E3" s="87" t="s">
        <v>97</v>
      </c>
      <c r="F3" s="87" t="s">
        <v>97</v>
      </c>
      <c r="G3" s="87" t="s">
        <v>98</v>
      </c>
      <c r="H3" s="7" t="s">
        <v>98</v>
      </c>
      <c r="I3" s="87" t="s">
        <v>97</v>
      </c>
      <c r="J3" s="13" t="s">
        <v>97</v>
      </c>
      <c r="K3" s="13" t="s">
        <v>98</v>
      </c>
      <c r="L3" s="13" t="s">
        <v>97</v>
      </c>
      <c r="M3" s="13" t="s">
        <v>98</v>
      </c>
      <c r="N3" s="13" t="s">
        <v>97</v>
      </c>
      <c r="O3" s="13" t="s">
        <v>98</v>
      </c>
      <c r="P3" s="13" t="s">
        <v>98</v>
      </c>
      <c r="Q3" s="13" t="s">
        <v>98</v>
      </c>
      <c r="R3" s="13" t="s">
        <v>97</v>
      </c>
      <c r="S3" s="13" t="s">
        <v>98</v>
      </c>
      <c r="T3" s="13" t="s">
        <v>98</v>
      </c>
      <c r="U3" s="13" t="s">
        <v>97</v>
      </c>
      <c r="V3" s="13" t="s">
        <v>97</v>
      </c>
      <c r="W3" s="13" t="s">
        <v>98</v>
      </c>
      <c r="X3" s="13" t="s">
        <v>97</v>
      </c>
      <c r="Y3" s="13" t="s">
        <v>97</v>
      </c>
      <c r="Z3" s="13" t="s">
        <v>97</v>
      </c>
      <c r="AA3" s="13" t="s">
        <v>98</v>
      </c>
      <c r="AB3" s="13" t="s">
        <v>98</v>
      </c>
      <c r="AC3" s="13" t="s">
        <v>98</v>
      </c>
      <c r="AD3" s="13" t="s">
        <v>98</v>
      </c>
      <c r="AE3" s="13" t="s">
        <v>97</v>
      </c>
      <c r="AF3" s="88" t="s">
        <v>97</v>
      </c>
      <c r="AG3" s="12" t="s">
        <v>99</v>
      </c>
      <c r="AH3" s="89"/>
      <c r="AI3" s="80" t="str">
        <f t="shared" si="3"/>
        <v/>
      </c>
    </row>
    <row r="4">
      <c r="A4" s="12" t="s">
        <v>100</v>
      </c>
      <c r="B4" s="84">
        <f t="shared" si="1"/>
        <v>0.5172413793</v>
      </c>
      <c r="C4" s="84">
        <f t="shared" si="2"/>
        <v>0.4827586207</v>
      </c>
      <c r="D4" s="13" t="s">
        <v>97</v>
      </c>
      <c r="E4" s="13" t="s">
        <v>97</v>
      </c>
      <c r="F4" s="13" t="s">
        <v>97</v>
      </c>
      <c r="G4" s="13" t="s">
        <v>98</v>
      </c>
      <c r="H4" s="13" t="s">
        <v>97</v>
      </c>
      <c r="I4" s="13" t="s">
        <v>97</v>
      </c>
      <c r="J4" s="13" t="s">
        <v>98</v>
      </c>
      <c r="K4" s="13" t="s">
        <v>98</v>
      </c>
      <c r="L4" s="13" t="s">
        <v>98</v>
      </c>
      <c r="M4" s="13" t="s">
        <v>97</v>
      </c>
      <c r="N4" s="13" t="s">
        <v>98</v>
      </c>
      <c r="O4" s="13" t="s">
        <v>97</v>
      </c>
      <c r="P4" s="13" t="s">
        <v>97</v>
      </c>
      <c r="Q4" s="13" t="s">
        <v>97</v>
      </c>
      <c r="R4" s="13" t="s">
        <v>98</v>
      </c>
      <c r="S4" s="13" t="s">
        <v>98</v>
      </c>
      <c r="T4" s="13" t="s">
        <v>98</v>
      </c>
      <c r="U4" s="13" t="s">
        <v>98</v>
      </c>
      <c r="V4" s="13" t="s">
        <v>98</v>
      </c>
      <c r="W4" s="13" t="s">
        <v>97</v>
      </c>
      <c r="X4" s="13" t="s">
        <v>97</v>
      </c>
      <c r="Y4" s="13" t="s">
        <v>98</v>
      </c>
      <c r="Z4" s="13" t="s">
        <v>97</v>
      </c>
      <c r="AA4" s="13" t="s">
        <v>98</v>
      </c>
      <c r="AB4" s="13" t="s">
        <v>97</v>
      </c>
      <c r="AC4" s="13" t="s">
        <v>98</v>
      </c>
      <c r="AD4" s="13" t="s">
        <v>97</v>
      </c>
      <c r="AE4" s="13" t="s">
        <v>98</v>
      </c>
      <c r="AF4" s="88" t="s">
        <v>98</v>
      </c>
      <c r="AG4" s="12" t="s">
        <v>100</v>
      </c>
      <c r="AH4" s="86"/>
      <c r="AI4" s="80" t="str">
        <f t="shared" si="3"/>
        <v/>
      </c>
    </row>
    <row r="5">
      <c r="A5" s="12" t="s">
        <v>101</v>
      </c>
      <c r="B5" s="84">
        <f t="shared" si="1"/>
        <v>0.7586206897</v>
      </c>
      <c r="C5" s="84">
        <f t="shared" si="2"/>
        <v>0.2413793103</v>
      </c>
      <c r="D5" s="13" t="s">
        <v>97</v>
      </c>
      <c r="E5" s="13" t="s">
        <v>97</v>
      </c>
      <c r="F5" s="13" t="s">
        <v>97</v>
      </c>
      <c r="G5" s="13" t="s">
        <v>98</v>
      </c>
      <c r="H5" s="13" t="s">
        <v>98</v>
      </c>
      <c r="I5" s="13" t="s">
        <v>97</v>
      </c>
      <c r="J5" s="13" t="s">
        <v>98</v>
      </c>
      <c r="K5" s="13" t="s">
        <v>97</v>
      </c>
      <c r="L5" s="13" t="s">
        <v>98</v>
      </c>
      <c r="M5" s="13" t="s">
        <v>98</v>
      </c>
      <c r="N5" s="13" t="s">
        <v>98</v>
      </c>
      <c r="O5" s="13" t="s">
        <v>98</v>
      </c>
      <c r="P5" s="13" t="s">
        <v>98</v>
      </c>
      <c r="Q5" s="13" t="s">
        <v>98</v>
      </c>
      <c r="R5" s="13" t="s">
        <v>98</v>
      </c>
      <c r="S5" s="13" t="s">
        <v>98</v>
      </c>
      <c r="T5" s="13" t="s">
        <v>98</v>
      </c>
      <c r="U5" s="13" t="s">
        <v>97</v>
      </c>
      <c r="V5" s="13" t="s">
        <v>98</v>
      </c>
      <c r="W5" s="13" t="s">
        <v>98</v>
      </c>
      <c r="X5" s="13" t="s">
        <v>98</v>
      </c>
      <c r="Y5" s="13" t="s">
        <v>98</v>
      </c>
      <c r="Z5" s="13" t="s">
        <v>98</v>
      </c>
      <c r="AA5" s="13" t="s">
        <v>98</v>
      </c>
      <c r="AB5" s="13" t="s">
        <v>98</v>
      </c>
      <c r="AC5" s="13" t="s">
        <v>98</v>
      </c>
      <c r="AD5" s="13" t="s">
        <v>97</v>
      </c>
      <c r="AE5" s="13" t="s">
        <v>98</v>
      </c>
      <c r="AF5" s="88" t="s">
        <v>98</v>
      </c>
      <c r="AG5" s="12" t="s">
        <v>101</v>
      </c>
      <c r="AH5" s="86"/>
      <c r="AI5" s="80" t="str">
        <f t="shared" si="3"/>
        <v/>
      </c>
    </row>
    <row r="6">
      <c r="A6" s="12" t="s">
        <v>102</v>
      </c>
      <c r="B6" s="84">
        <f t="shared" si="1"/>
        <v>0.4137931034</v>
      </c>
      <c r="C6" s="84">
        <f t="shared" si="2"/>
        <v>0.5862068966</v>
      </c>
      <c r="D6" s="13" t="s">
        <v>97</v>
      </c>
      <c r="E6" s="13" t="s">
        <v>97</v>
      </c>
      <c r="F6" s="13" t="s">
        <v>98</v>
      </c>
      <c r="G6" s="13" t="s">
        <v>98</v>
      </c>
      <c r="H6" s="13" t="s">
        <v>98</v>
      </c>
      <c r="I6" s="13" t="s">
        <v>97</v>
      </c>
      <c r="J6" s="13" t="s">
        <v>97</v>
      </c>
      <c r="K6" s="13" t="s">
        <v>97</v>
      </c>
      <c r="L6" s="13" t="s">
        <v>98</v>
      </c>
      <c r="M6" s="13" t="s">
        <v>98</v>
      </c>
      <c r="N6" s="13" t="s">
        <v>97</v>
      </c>
      <c r="O6" s="13" t="s">
        <v>97</v>
      </c>
      <c r="P6" s="13" t="s">
        <v>98</v>
      </c>
      <c r="Q6" s="13" t="s">
        <v>98</v>
      </c>
      <c r="R6" s="13" t="s">
        <v>97</v>
      </c>
      <c r="S6" s="13" t="s">
        <v>98</v>
      </c>
      <c r="T6" s="13" t="s">
        <v>97</v>
      </c>
      <c r="U6" s="13" t="s">
        <v>97</v>
      </c>
      <c r="V6" s="13" t="s">
        <v>97</v>
      </c>
      <c r="W6" s="13" t="s">
        <v>97</v>
      </c>
      <c r="X6" s="13" t="s">
        <v>97</v>
      </c>
      <c r="Y6" s="13" t="s">
        <v>98</v>
      </c>
      <c r="Z6" s="13" t="s">
        <v>98</v>
      </c>
      <c r="AA6" s="13" t="s">
        <v>97</v>
      </c>
      <c r="AB6" s="13" t="s">
        <v>97</v>
      </c>
      <c r="AC6" s="13" t="s">
        <v>97</v>
      </c>
      <c r="AD6" s="13" t="s">
        <v>97</v>
      </c>
      <c r="AE6" s="13" t="s">
        <v>98</v>
      </c>
      <c r="AF6" s="88" t="s">
        <v>98</v>
      </c>
      <c r="AG6" s="12" t="s">
        <v>102</v>
      </c>
      <c r="AH6" s="86"/>
      <c r="AI6" s="80" t="str">
        <f t="shared" si="3"/>
        <v/>
      </c>
    </row>
    <row r="7">
      <c r="A7" s="12" t="s">
        <v>103</v>
      </c>
      <c r="B7" s="84">
        <f t="shared" si="1"/>
        <v>0.5517241379</v>
      </c>
      <c r="C7" s="84">
        <f t="shared" si="2"/>
        <v>0.4482758621</v>
      </c>
      <c r="D7" s="13" t="s">
        <v>97</v>
      </c>
      <c r="E7" s="13" t="s">
        <v>97</v>
      </c>
      <c r="F7" s="13" t="s">
        <v>98</v>
      </c>
      <c r="G7" s="13" t="s">
        <v>97</v>
      </c>
      <c r="H7" s="13" t="s">
        <v>98</v>
      </c>
      <c r="I7" s="13" t="s">
        <v>97</v>
      </c>
      <c r="J7" s="13" t="s">
        <v>97</v>
      </c>
      <c r="K7" s="13" t="s">
        <v>98</v>
      </c>
      <c r="L7" s="13" t="s">
        <v>98</v>
      </c>
      <c r="M7" s="13" t="s">
        <v>97</v>
      </c>
      <c r="N7" s="13" t="s">
        <v>98</v>
      </c>
      <c r="O7" s="13" t="s">
        <v>98</v>
      </c>
      <c r="P7" s="13" t="s">
        <v>97</v>
      </c>
      <c r="Q7" s="13" t="s">
        <v>98</v>
      </c>
      <c r="R7" s="13" t="s">
        <v>97</v>
      </c>
      <c r="S7" s="13" t="s">
        <v>98</v>
      </c>
      <c r="T7" s="13" t="s">
        <v>98</v>
      </c>
      <c r="U7" s="13" t="s">
        <v>98</v>
      </c>
      <c r="V7" s="13" t="s">
        <v>97</v>
      </c>
      <c r="W7" s="13" t="s">
        <v>97</v>
      </c>
      <c r="X7" s="13" t="s">
        <v>97</v>
      </c>
      <c r="Y7" s="13" t="s">
        <v>98</v>
      </c>
      <c r="Z7" s="13" t="s">
        <v>98</v>
      </c>
      <c r="AA7" s="13" t="s">
        <v>97</v>
      </c>
      <c r="AB7" s="13" t="s">
        <v>98</v>
      </c>
      <c r="AC7" s="13" t="s">
        <v>98</v>
      </c>
      <c r="AD7" s="13" t="s">
        <v>98</v>
      </c>
      <c r="AE7" s="13" t="s">
        <v>98</v>
      </c>
      <c r="AF7" s="88" t="s">
        <v>97</v>
      </c>
      <c r="AG7" s="12" t="s">
        <v>103</v>
      </c>
      <c r="AH7" s="86"/>
      <c r="AI7" s="80" t="str">
        <f t="shared" si="3"/>
        <v/>
      </c>
    </row>
    <row r="8">
      <c r="A8" s="12" t="s">
        <v>104</v>
      </c>
      <c r="B8" s="84">
        <f t="shared" si="1"/>
        <v>0.4827586207</v>
      </c>
      <c r="C8" s="84">
        <f t="shared" si="2"/>
        <v>0.5172413793</v>
      </c>
      <c r="D8" s="13" t="s">
        <v>97</v>
      </c>
      <c r="E8" s="13" t="s">
        <v>98</v>
      </c>
      <c r="F8" s="13" t="s">
        <v>97</v>
      </c>
      <c r="G8" s="13" t="s">
        <v>98</v>
      </c>
      <c r="H8" s="13" t="s">
        <v>97</v>
      </c>
      <c r="I8" s="13" t="s">
        <v>98</v>
      </c>
      <c r="J8" s="13" t="s">
        <v>98</v>
      </c>
      <c r="K8" s="13" t="s">
        <v>97</v>
      </c>
      <c r="L8" s="13" t="s">
        <v>98</v>
      </c>
      <c r="M8" s="13" t="s">
        <v>97</v>
      </c>
      <c r="N8" s="13" t="s">
        <v>97</v>
      </c>
      <c r="O8" s="13" t="s">
        <v>98</v>
      </c>
      <c r="P8" s="13" t="s">
        <v>98</v>
      </c>
      <c r="Q8" s="13" t="s">
        <v>97</v>
      </c>
      <c r="R8" s="13" t="s">
        <v>97</v>
      </c>
      <c r="S8" s="13" t="s">
        <v>98</v>
      </c>
      <c r="T8" s="13" t="s">
        <v>97</v>
      </c>
      <c r="U8" s="13" t="s">
        <v>98</v>
      </c>
      <c r="V8" s="13" t="s">
        <v>97</v>
      </c>
      <c r="W8" s="13" t="s">
        <v>98</v>
      </c>
      <c r="X8" s="13" t="s">
        <v>98</v>
      </c>
      <c r="Y8" s="13" t="s">
        <v>97</v>
      </c>
      <c r="Z8" s="13" t="s">
        <v>97</v>
      </c>
      <c r="AA8" s="13" t="s">
        <v>98</v>
      </c>
      <c r="AB8" s="13" t="s">
        <v>98</v>
      </c>
      <c r="AC8" s="13" t="s">
        <v>98</v>
      </c>
      <c r="AD8" s="13" t="s">
        <v>97</v>
      </c>
      <c r="AE8" s="13" t="s">
        <v>97</v>
      </c>
      <c r="AF8" s="88" t="s">
        <v>97</v>
      </c>
      <c r="AG8" s="12" t="s">
        <v>104</v>
      </c>
      <c r="AH8" s="89"/>
      <c r="AI8" s="80" t="str">
        <f t="shared" si="3"/>
        <v/>
      </c>
    </row>
    <row r="9">
      <c r="A9" s="12" t="s">
        <v>105</v>
      </c>
      <c r="B9" s="84">
        <f t="shared" si="1"/>
        <v>0.6206896552</v>
      </c>
      <c r="C9" s="84">
        <f t="shared" si="2"/>
        <v>0.3793103448</v>
      </c>
      <c r="D9" s="13" t="s">
        <v>97</v>
      </c>
      <c r="E9" s="13" t="s">
        <v>98</v>
      </c>
      <c r="F9" s="13" t="s">
        <v>98</v>
      </c>
      <c r="G9" s="13" t="s">
        <v>98</v>
      </c>
      <c r="H9" s="13" t="s">
        <v>98</v>
      </c>
      <c r="I9" s="13" t="s">
        <v>97</v>
      </c>
      <c r="J9" s="13" t="s">
        <v>97</v>
      </c>
      <c r="K9" s="13" t="s">
        <v>98</v>
      </c>
      <c r="L9" s="13" t="s">
        <v>97</v>
      </c>
      <c r="M9" s="13" t="s">
        <v>97</v>
      </c>
      <c r="N9" s="13" t="s">
        <v>97</v>
      </c>
      <c r="O9" s="13" t="s">
        <v>97</v>
      </c>
      <c r="P9" s="13" t="s">
        <v>97</v>
      </c>
      <c r="Q9" s="13" t="s">
        <v>98</v>
      </c>
      <c r="R9" s="13" t="s">
        <v>98</v>
      </c>
      <c r="S9" s="13" t="s">
        <v>98</v>
      </c>
      <c r="T9" s="13" t="s">
        <v>98</v>
      </c>
      <c r="U9" s="13" t="s">
        <v>98</v>
      </c>
      <c r="V9" s="13" t="s">
        <v>98</v>
      </c>
      <c r="W9" s="13" t="s">
        <v>98</v>
      </c>
      <c r="X9" s="13" t="s">
        <v>97</v>
      </c>
      <c r="Y9" s="13" t="s">
        <v>98</v>
      </c>
      <c r="Z9" s="13" t="s">
        <v>98</v>
      </c>
      <c r="AA9" s="13" t="s">
        <v>98</v>
      </c>
      <c r="AB9" s="13" t="s">
        <v>97</v>
      </c>
      <c r="AC9" s="13" t="s">
        <v>98</v>
      </c>
      <c r="AD9" s="13" t="s">
        <v>98</v>
      </c>
      <c r="AE9" s="13" t="s">
        <v>97</v>
      </c>
      <c r="AF9" s="88" t="s">
        <v>98</v>
      </c>
      <c r="AG9" s="12" t="s">
        <v>105</v>
      </c>
      <c r="AH9" s="89"/>
      <c r="AI9" s="80" t="str">
        <f t="shared" si="3"/>
        <v/>
      </c>
    </row>
    <row r="10">
      <c r="A10" s="12" t="s">
        <v>106</v>
      </c>
      <c r="B10" s="84">
        <f t="shared" si="1"/>
        <v>0.5862068966</v>
      </c>
      <c r="C10" s="84">
        <f t="shared" si="2"/>
        <v>0.4137931034</v>
      </c>
      <c r="D10" s="13" t="s">
        <v>97</v>
      </c>
      <c r="E10" s="13" t="s">
        <v>98</v>
      </c>
      <c r="F10" s="13" t="s">
        <v>98</v>
      </c>
      <c r="G10" s="13" t="s">
        <v>98</v>
      </c>
      <c r="H10" s="13" t="s">
        <v>97</v>
      </c>
      <c r="I10" s="13" t="s">
        <v>98</v>
      </c>
      <c r="J10" s="13" t="s">
        <v>97</v>
      </c>
      <c r="K10" s="13" t="s">
        <v>97</v>
      </c>
      <c r="L10" s="13" t="s">
        <v>97</v>
      </c>
      <c r="M10" s="13" t="s">
        <v>98</v>
      </c>
      <c r="N10" s="13" t="s">
        <v>97</v>
      </c>
      <c r="O10" s="13" t="s">
        <v>98</v>
      </c>
      <c r="P10" s="13" t="s">
        <v>98</v>
      </c>
      <c r="Q10" s="13" t="s">
        <v>98</v>
      </c>
      <c r="R10" s="13" t="s">
        <v>98</v>
      </c>
      <c r="S10" s="13" t="s">
        <v>98</v>
      </c>
      <c r="T10" s="13" t="s">
        <v>97</v>
      </c>
      <c r="U10" s="13" t="s">
        <v>98</v>
      </c>
      <c r="V10" s="13" t="s">
        <v>98</v>
      </c>
      <c r="W10" s="13" t="s">
        <v>98</v>
      </c>
      <c r="X10" s="13" t="s">
        <v>97</v>
      </c>
      <c r="Y10" s="13" t="s">
        <v>97</v>
      </c>
      <c r="Z10" s="13" t="s">
        <v>97</v>
      </c>
      <c r="AA10" s="13" t="s">
        <v>98</v>
      </c>
      <c r="AB10" s="13" t="s">
        <v>97</v>
      </c>
      <c r="AC10" s="13" t="s">
        <v>98</v>
      </c>
      <c r="AD10" s="13" t="s">
        <v>97</v>
      </c>
      <c r="AE10" s="13" t="s">
        <v>98</v>
      </c>
      <c r="AF10" s="88" t="s">
        <v>98</v>
      </c>
      <c r="AG10" s="12" t="s">
        <v>106</v>
      </c>
      <c r="AH10" s="89"/>
      <c r="AI10" s="80" t="str">
        <f t="shared" si="3"/>
        <v/>
      </c>
    </row>
    <row r="11">
      <c r="A11" s="12" t="s">
        <v>107</v>
      </c>
      <c r="B11" s="84">
        <f t="shared" si="1"/>
        <v>0.6206896552</v>
      </c>
      <c r="C11" s="84">
        <f t="shared" si="2"/>
        <v>0.3793103448</v>
      </c>
      <c r="D11" s="13" t="s">
        <v>97</v>
      </c>
      <c r="E11" s="13" t="s">
        <v>97</v>
      </c>
      <c r="F11" s="13" t="s">
        <v>98</v>
      </c>
      <c r="G11" s="13" t="s">
        <v>97</v>
      </c>
      <c r="H11" s="13" t="s">
        <v>97</v>
      </c>
      <c r="I11" s="13" t="s">
        <v>97</v>
      </c>
      <c r="J11" s="13" t="s">
        <v>98</v>
      </c>
      <c r="K11" s="13" t="s">
        <v>98</v>
      </c>
      <c r="L11" s="13" t="s">
        <v>98</v>
      </c>
      <c r="M11" s="13" t="s">
        <v>97</v>
      </c>
      <c r="N11" s="13" t="s">
        <v>97</v>
      </c>
      <c r="O11" s="13" t="s">
        <v>98</v>
      </c>
      <c r="P11" s="13" t="s">
        <v>98</v>
      </c>
      <c r="Q11" s="13" t="s">
        <v>97</v>
      </c>
      <c r="R11" s="13" t="s">
        <v>98</v>
      </c>
      <c r="S11" s="13" t="s">
        <v>98</v>
      </c>
      <c r="T11" s="13" t="s">
        <v>98</v>
      </c>
      <c r="U11" s="13" t="s">
        <v>98</v>
      </c>
      <c r="V11" s="13" t="s">
        <v>98</v>
      </c>
      <c r="W11" s="13" t="s">
        <v>98</v>
      </c>
      <c r="X11" s="13" t="s">
        <v>98</v>
      </c>
      <c r="Y11" s="13" t="s">
        <v>98</v>
      </c>
      <c r="Z11" s="13" t="s">
        <v>98</v>
      </c>
      <c r="AA11" s="13" t="s">
        <v>98</v>
      </c>
      <c r="AB11" s="13" t="s">
        <v>97</v>
      </c>
      <c r="AC11" s="13" t="s">
        <v>97</v>
      </c>
      <c r="AD11" s="13" t="s">
        <v>98</v>
      </c>
      <c r="AE11" s="13" t="s">
        <v>98</v>
      </c>
      <c r="AF11" s="88" t="s">
        <v>97</v>
      </c>
      <c r="AG11" s="12" t="s">
        <v>107</v>
      </c>
      <c r="AH11" s="89"/>
      <c r="AI11" s="80" t="str">
        <f t="shared" si="3"/>
        <v/>
      </c>
    </row>
    <row r="12">
      <c r="A12" s="12" t="s">
        <v>108</v>
      </c>
      <c r="B12" s="84">
        <f t="shared" si="1"/>
        <v>0.6896551724</v>
      </c>
      <c r="C12" s="84">
        <f t="shared" si="2"/>
        <v>0.3103448276</v>
      </c>
      <c r="D12" s="13" t="s">
        <v>97</v>
      </c>
      <c r="E12" s="13" t="s">
        <v>98</v>
      </c>
      <c r="F12" s="13" t="s">
        <v>97</v>
      </c>
      <c r="G12" s="13" t="s">
        <v>98</v>
      </c>
      <c r="H12" s="13" t="s">
        <v>98</v>
      </c>
      <c r="I12" s="13" t="s">
        <v>98</v>
      </c>
      <c r="J12" s="13" t="s">
        <v>98</v>
      </c>
      <c r="K12" s="13" t="s">
        <v>98</v>
      </c>
      <c r="L12" s="13" t="s">
        <v>98</v>
      </c>
      <c r="M12" s="13" t="s">
        <v>97</v>
      </c>
      <c r="N12" s="13" t="s">
        <v>98</v>
      </c>
      <c r="O12" s="13" t="s">
        <v>97</v>
      </c>
      <c r="P12" s="13" t="s">
        <v>97</v>
      </c>
      <c r="Q12" s="13" t="s">
        <v>98</v>
      </c>
      <c r="R12" s="13" t="s">
        <v>98</v>
      </c>
      <c r="S12" s="13" t="s">
        <v>97</v>
      </c>
      <c r="T12" s="13" t="s">
        <v>97</v>
      </c>
      <c r="U12" s="13" t="s">
        <v>98</v>
      </c>
      <c r="V12" s="13" t="s">
        <v>98</v>
      </c>
      <c r="W12" s="13" t="s">
        <v>97</v>
      </c>
      <c r="X12" s="13" t="s">
        <v>98</v>
      </c>
      <c r="Y12" s="13" t="s">
        <v>97</v>
      </c>
      <c r="Z12" s="13" t="s">
        <v>98</v>
      </c>
      <c r="AA12" s="13" t="s">
        <v>98</v>
      </c>
      <c r="AB12" s="13" t="s">
        <v>98</v>
      </c>
      <c r="AC12" s="13" t="s">
        <v>98</v>
      </c>
      <c r="AD12" s="13" t="s">
        <v>98</v>
      </c>
      <c r="AE12" s="13" t="s">
        <v>98</v>
      </c>
      <c r="AF12" s="88" t="s">
        <v>98</v>
      </c>
      <c r="AG12" s="12" t="s">
        <v>108</v>
      </c>
      <c r="AH12" s="89"/>
      <c r="AI12" s="80" t="str">
        <f t="shared" si="3"/>
        <v/>
      </c>
    </row>
    <row r="13">
      <c r="A13" s="12" t="s">
        <v>109</v>
      </c>
      <c r="B13" s="84">
        <f t="shared" si="1"/>
        <v>0.5172413793</v>
      </c>
      <c r="C13" s="84">
        <f t="shared" si="2"/>
        <v>0.4827586207</v>
      </c>
      <c r="D13" s="13" t="s">
        <v>97</v>
      </c>
      <c r="E13" s="13" t="s">
        <v>98</v>
      </c>
      <c r="F13" s="13" t="s">
        <v>98</v>
      </c>
      <c r="G13" s="13" t="s">
        <v>97</v>
      </c>
      <c r="H13" s="13" t="s">
        <v>97</v>
      </c>
      <c r="I13" s="13" t="s">
        <v>98</v>
      </c>
      <c r="J13" s="13" t="s">
        <v>98</v>
      </c>
      <c r="K13" s="13" t="s">
        <v>97</v>
      </c>
      <c r="L13" s="13" t="s">
        <v>97</v>
      </c>
      <c r="M13" s="13" t="s">
        <v>97</v>
      </c>
      <c r="N13" s="13" t="s">
        <v>97</v>
      </c>
      <c r="O13" s="13" t="s">
        <v>97</v>
      </c>
      <c r="P13" s="13" t="s">
        <v>98</v>
      </c>
      <c r="Q13" s="13" t="s">
        <v>97</v>
      </c>
      <c r="R13" s="13" t="s">
        <v>97</v>
      </c>
      <c r="S13" s="13" t="s">
        <v>98</v>
      </c>
      <c r="T13" s="13" t="s">
        <v>98</v>
      </c>
      <c r="U13" s="13" t="s">
        <v>98</v>
      </c>
      <c r="V13" s="13" t="s">
        <v>98</v>
      </c>
      <c r="W13" s="13" t="s">
        <v>97</v>
      </c>
      <c r="X13" s="13" t="s">
        <v>97</v>
      </c>
      <c r="Y13" s="13" t="s">
        <v>97</v>
      </c>
      <c r="Z13" s="13" t="s">
        <v>98</v>
      </c>
      <c r="AA13" s="13" t="s">
        <v>98</v>
      </c>
      <c r="AB13" s="13" t="s">
        <v>97</v>
      </c>
      <c r="AC13" s="13" t="s">
        <v>98</v>
      </c>
      <c r="AD13" s="13" t="s">
        <v>98</v>
      </c>
      <c r="AE13" s="13" t="s">
        <v>98</v>
      </c>
      <c r="AF13" s="88" t="s">
        <v>98</v>
      </c>
      <c r="AG13" s="12" t="s">
        <v>109</v>
      </c>
      <c r="AH13" s="89"/>
      <c r="AI13" s="80" t="str">
        <f t="shared" si="3"/>
        <v/>
      </c>
    </row>
    <row r="14">
      <c r="A14" s="12" t="s">
        <v>110</v>
      </c>
      <c r="B14" s="84">
        <f t="shared" si="1"/>
        <v>0.6206896552</v>
      </c>
      <c r="C14" s="84">
        <f t="shared" si="2"/>
        <v>0.3793103448</v>
      </c>
      <c r="D14" s="13" t="s">
        <v>97</v>
      </c>
      <c r="E14" s="13" t="s">
        <v>97</v>
      </c>
      <c r="F14" s="13" t="s">
        <v>98</v>
      </c>
      <c r="G14" s="13" t="s">
        <v>98</v>
      </c>
      <c r="H14" s="13" t="s">
        <v>98</v>
      </c>
      <c r="I14" s="13" t="s">
        <v>98</v>
      </c>
      <c r="J14" s="13" t="s">
        <v>98</v>
      </c>
      <c r="K14" s="13" t="s">
        <v>97</v>
      </c>
      <c r="L14" s="13" t="s">
        <v>98</v>
      </c>
      <c r="M14" s="13" t="s">
        <v>98</v>
      </c>
      <c r="N14" s="13" t="s">
        <v>97</v>
      </c>
      <c r="O14" s="13" t="s">
        <v>97</v>
      </c>
      <c r="P14" s="13" t="s">
        <v>97</v>
      </c>
      <c r="Q14" s="13" t="s">
        <v>97</v>
      </c>
      <c r="R14" s="13" t="s">
        <v>98</v>
      </c>
      <c r="S14" s="13" t="s">
        <v>98</v>
      </c>
      <c r="T14" s="13" t="s">
        <v>98</v>
      </c>
      <c r="U14" s="13" t="s">
        <v>98</v>
      </c>
      <c r="V14" s="13" t="s">
        <v>98</v>
      </c>
      <c r="W14" s="13" t="s">
        <v>98</v>
      </c>
      <c r="X14" s="13" t="s">
        <v>97</v>
      </c>
      <c r="Y14" s="13" t="s">
        <v>98</v>
      </c>
      <c r="Z14" s="13" t="s">
        <v>97</v>
      </c>
      <c r="AA14" s="13" t="s">
        <v>98</v>
      </c>
      <c r="AB14" s="13" t="s">
        <v>97</v>
      </c>
      <c r="AC14" s="13" t="s">
        <v>98</v>
      </c>
      <c r="AD14" s="13" t="s">
        <v>97</v>
      </c>
      <c r="AE14" s="13" t="s">
        <v>98</v>
      </c>
      <c r="AF14" s="88" t="s">
        <v>98</v>
      </c>
      <c r="AG14" s="12" t="s">
        <v>110</v>
      </c>
      <c r="AH14" s="86"/>
      <c r="AI14" s="80" t="str">
        <f t="shared" si="3"/>
        <v/>
      </c>
    </row>
    <row r="15">
      <c r="A15" s="12" t="s">
        <v>111</v>
      </c>
      <c r="B15" s="84">
        <f t="shared" si="1"/>
        <v>0.6206896552</v>
      </c>
      <c r="C15" s="84">
        <f t="shared" si="2"/>
        <v>0.3793103448</v>
      </c>
      <c r="D15" s="13" t="s">
        <v>97</v>
      </c>
      <c r="E15" s="13" t="s">
        <v>98</v>
      </c>
      <c r="F15" s="13" t="s">
        <v>98</v>
      </c>
      <c r="G15" s="13" t="s">
        <v>98</v>
      </c>
      <c r="H15" s="13" t="s">
        <v>97</v>
      </c>
      <c r="I15" s="13" t="s">
        <v>98</v>
      </c>
      <c r="J15" s="13" t="s">
        <v>98</v>
      </c>
      <c r="K15" s="13" t="s">
        <v>98</v>
      </c>
      <c r="L15" s="13" t="s">
        <v>98</v>
      </c>
      <c r="M15" s="13" t="s">
        <v>98</v>
      </c>
      <c r="N15" s="13" t="s">
        <v>97</v>
      </c>
      <c r="O15" s="13" t="s">
        <v>97</v>
      </c>
      <c r="P15" s="13" t="s">
        <v>98</v>
      </c>
      <c r="Q15" s="13" t="s">
        <v>98</v>
      </c>
      <c r="R15" s="13" t="s">
        <v>97</v>
      </c>
      <c r="S15" s="13" t="s">
        <v>98</v>
      </c>
      <c r="T15" s="13" t="s">
        <v>97</v>
      </c>
      <c r="U15" s="13" t="s">
        <v>98</v>
      </c>
      <c r="V15" s="13" t="s">
        <v>97</v>
      </c>
      <c r="W15" s="13" t="s">
        <v>98</v>
      </c>
      <c r="X15" s="13" t="s">
        <v>98</v>
      </c>
      <c r="Y15" s="13" t="s">
        <v>97</v>
      </c>
      <c r="Z15" s="13" t="s">
        <v>97</v>
      </c>
      <c r="AA15" s="13" t="s">
        <v>98</v>
      </c>
      <c r="AB15" s="13" t="s">
        <v>97</v>
      </c>
      <c r="AC15" s="13" t="s">
        <v>98</v>
      </c>
      <c r="AD15" s="13" t="s">
        <v>98</v>
      </c>
      <c r="AE15" s="13" t="s">
        <v>97</v>
      </c>
      <c r="AF15" s="88" t="s">
        <v>98</v>
      </c>
      <c r="AG15" s="12" t="s">
        <v>111</v>
      </c>
      <c r="AH15" s="89"/>
      <c r="AI15" s="80" t="str">
        <f t="shared" si="3"/>
        <v/>
      </c>
    </row>
    <row r="16">
      <c r="A16" s="12" t="s">
        <v>112</v>
      </c>
      <c r="B16" s="84">
        <f t="shared" si="1"/>
        <v>0.6896551724</v>
      </c>
      <c r="C16" s="84">
        <f t="shared" si="2"/>
        <v>0.3103448276</v>
      </c>
      <c r="D16" s="13" t="s">
        <v>97</v>
      </c>
      <c r="E16" s="13" t="s">
        <v>98</v>
      </c>
      <c r="F16" s="13" t="s">
        <v>97</v>
      </c>
      <c r="G16" s="13" t="s">
        <v>98</v>
      </c>
      <c r="H16" s="13" t="s">
        <v>98</v>
      </c>
      <c r="I16" s="13" t="s">
        <v>97</v>
      </c>
      <c r="J16" s="13" t="s">
        <v>97</v>
      </c>
      <c r="K16" s="13" t="s">
        <v>97</v>
      </c>
      <c r="L16" s="13" t="s">
        <v>98</v>
      </c>
      <c r="M16" s="13" t="s">
        <v>97</v>
      </c>
      <c r="N16" s="13" t="s">
        <v>97</v>
      </c>
      <c r="O16" s="13" t="s">
        <v>98</v>
      </c>
      <c r="P16" s="13" t="s">
        <v>98</v>
      </c>
      <c r="Q16" s="13" t="s">
        <v>98</v>
      </c>
      <c r="R16" s="13" t="s">
        <v>98</v>
      </c>
      <c r="S16" s="13" t="s">
        <v>98</v>
      </c>
      <c r="T16" s="13" t="s">
        <v>98</v>
      </c>
      <c r="U16" s="13" t="s">
        <v>97</v>
      </c>
      <c r="V16" s="13" t="s">
        <v>98</v>
      </c>
      <c r="W16" s="13" t="s">
        <v>98</v>
      </c>
      <c r="X16" s="13" t="s">
        <v>98</v>
      </c>
      <c r="Y16" s="13" t="s">
        <v>98</v>
      </c>
      <c r="Z16" s="13" t="s">
        <v>98</v>
      </c>
      <c r="AA16" s="13" t="s">
        <v>97</v>
      </c>
      <c r="AB16" s="13" t="s">
        <v>98</v>
      </c>
      <c r="AC16" s="13" t="s">
        <v>98</v>
      </c>
      <c r="AD16" s="13" t="s">
        <v>98</v>
      </c>
      <c r="AE16" s="13" t="s">
        <v>98</v>
      </c>
      <c r="AF16" s="88" t="s">
        <v>98</v>
      </c>
      <c r="AG16" s="12" t="s">
        <v>112</v>
      </c>
      <c r="AH16" s="89"/>
      <c r="AI16" s="80" t="str">
        <f t="shared" si="3"/>
        <v/>
      </c>
    </row>
    <row r="17">
      <c r="A17" s="12" t="s">
        <v>113</v>
      </c>
      <c r="B17" s="84">
        <f t="shared" si="1"/>
        <v>0.5862068966</v>
      </c>
      <c r="C17" s="84">
        <f t="shared" si="2"/>
        <v>0.4137931034</v>
      </c>
      <c r="D17" s="13" t="s">
        <v>98</v>
      </c>
      <c r="E17" s="13" t="s">
        <v>98</v>
      </c>
      <c r="F17" s="13" t="s">
        <v>98</v>
      </c>
      <c r="G17" s="13" t="s">
        <v>98</v>
      </c>
      <c r="H17" s="13" t="s">
        <v>98</v>
      </c>
      <c r="I17" s="13" t="s">
        <v>97</v>
      </c>
      <c r="J17" s="13" t="s">
        <v>98</v>
      </c>
      <c r="K17" s="13" t="s">
        <v>98</v>
      </c>
      <c r="L17" s="13" t="s">
        <v>98</v>
      </c>
      <c r="M17" s="13" t="s">
        <v>97</v>
      </c>
      <c r="N17" s="13" t="s">
        <v>97</v>
      </c>
      <c r="O17" s="13" t="s">
        <v>98</v>
      </c>
      <c r="P17" s="13" t="s">
        <v>97</v>
      </c>
      <c r="Q17" s="13" t="s">
        <v>98</v>
      </c>
      <c r="R17" s="13" t="s">
        <v>98</v>
      </c>
      <c r="S17" s="13" t="s">
        <v>98</v>
      </c>
      <c r="T17" s="13" t="s">
        <v>98</v>
      </c>
      <c r="U17" s="13" t="s">
        <v>97</v>
      </c>
      <c r="V17" s="13" t="s">
        <v>97</v>
      </c>
      <c r="W17" s="13" t="s">
        <v>97</v>
      </c>
      <c r="X17" s="13" t="s">
        <v>98</v>
      </c>
      <c r="Y17" s="13" t="s">
        <v>97</v>
      </c>
      <c r="Z17" s="13" t="s">
        <v>97</v>
      </c>
      <c r="AA17" s="13" t="s">
        <v>97</v>
      </c>
      <c r="AB17" s="13" t="s">
        <v>97</v>
      </c>
      <c r="AC17" s="13" t="s">
        <v>97</v>
      </c>
      <c r="AD17" s="13" t="s">
        <v>98</v>
      </c>
      <c r="AE17" s="13" t="s">
        <v>98</v>
      </c>
      <c r="AF17" s="88" t="s">
        <v>98</v>
      </c>
      <c r="AG17" s="12" t="s">
        <v>113</v>
      </c>
      <c r="AH17" s="89"/>
      <c r="AI17" s="80" t="str">
        <f t="shared" si="3"/>
        <v/>
      </c>
    </row>
    <row r="18">
      <c r="A18" s="12" t="s">
        <v>114</v>
      </c>
      <c r="B18" s="84">
        <f t="shared" si="1"/>
        <v>0.5517241379</v>
      </c>
      <c r="C18" s="84">
        <f t="shared" si="2"/>
        <v>0.4482758621</v>
      </c>
      <c r="D18" s="57" t="s">
        <v>98</v>
      </c>
      <c r="E18" s="57" t="s">
        <v>97</v>
      </c>
      <c r="F18" s="57" t="s">
        <v>98</v>
      </c>
      <c r="G18" s="57" t="s">
        <v>98</v>
      </c>
      <c r="H18" s="57" t="s">
        <v>97</v>
      </c>
      <c r="I18" s="57" t="s">
        <v>98</v>
      </c>
      <c r="J18" s="13" t="s">
        <v>98</v>
      </c>
      <c r="K18" s="13" t="s">
        <v>97</v>
      </c>
      <c r="L18" s="13" t="s">
        <v>98</v>
      </c>
      <c r="M18" s="13" t="s">
        <v>97</v>
      </c>
      <c r="N18" s="13" t="s">
        <v>97</v>
      </c>
      <c r="O18" s="13" t="s">
        <v>98</v>
      </c>
      <c r="P18" s="13" t="s">
        <v>98</v>
      </c>
      <c r="Q18" s="13" t="s">
        <v>98</v>
      </c>
      <c r="R18" s="13" t="s">
        <v>98</v>
      </c>
      <c r="S18" s="13" t="s">
        <v>97</v>
      </c>
      <c r="T18" s="13" t="s">
        <v>98</v>
      </c>
      <c r="U18" s="13" t="s">
        <v>97</v>
      </c>
      <c r="V18" s="13" t="s">
        <v>98</v>
      </c>
      <c r="W18" s="13" t="s">
        <v>98</v>
      </c>
      <c r="X18" s="13" t="s">
        <v>97</v>
      </c>
      <c r="Y18" s="13" t="s">
        <v>97</v>
      </c>
      <c r="Z18" s="13" t="s">
        <v>97</v>
      </c>
      <c r="AA18" s="13" t="s">
        <v>97</v>
      </c>
      <c r="AB18" s="13" t="s">
        <v>97</v>
      </c>
      <c r="AC18" s="13" t="s">
        <v>97</v>
      </c>
      <c r="AD18" s="13" t="s">
        <v>98</v>
      </c>
      <c r="AE18" s="13" t="s">
        <v>98</v>
      </c>
      <c r="AF18" s="88" t="s">
        <v>98</v>
      </c>
      <c r="AG18" s="12" t="s">
        <v>114</v>
      </c>
      <c r="AH18" s="86"/>
      <c r="AI18" s="80" t="str">
        <f t="shared" si="3"/>
        <v/>
      </c>
    </row>
    <row r="19">
      <c r="A19" s="12" t="s">
        <v>115</v>
      </c>
      <c r="B19" s="84">
        <f t="shared" si="1"/>
        <v>0.6206896552</v>
      </c>
      <c r="C19" s="84">
        <f t="shared" si="2"/>
        <v>0.3793103448</v>
      </c>
      <c r="D19" s="59" t="s">
        <v>97</v>
      </c>
      <c r="E19" s="59" t="s">
        <v>98</v>
      </c>
      <c r="F19" s="59" t="s">
        <v>97</v>
      </c>
      <c r="G19" s="59" t="s">
        <v>97</v>
      </c>
      <c r="H19" s="59" t="s">
        <v>98</v>
      </c>
      <c r="I19" s="59" t="s">
        <v>98</v>
      </c>
      <c r="J19" s="21" t="s">
        <v>97</v>
      </c>
      <c r="K19" s="21" t="s">
        <v>98</v>
      </c>
      <c r="L19" s="21" t="s">
        <v>98</v>
      </c>
      <c r="M19" s="21" t="s">
        <v>97</v>
      </c>
      <c r="N19" s="21" t="s">
        <v>97</v>
      </c>
      <c r="O19" s="21" t="s">
        <v>98</v>
      </c>
      <c r="P19" s="21" t="s">
        <v>98</v>
      </c>
      <c r="Q19" s="21" t="s">
        <v>98</v>
      </c>
      <c r="R19" s="21" t="s">
        <v>97</v>
      </c>
      <c r="S19" s="21" t="s">
        <v>97</v>
      </c>
      <c r="T19" s="21" t="s">
        <v>98</v>
      </c>
      <c r="U19" s="21" t="s">
        <v>98</v>
      </c>
      <c r="V19" s="21" t="s">
        <v>98</v>
      </c>
      <c r="W19" s="21" t="s">
        <v>98</v>
      </c>
      <c r="X19" s="21" t="s">
        <v>98</v>
      </c>
      <c r="Y19" s="21" t="s">
        <v>97</v>
      </c>
      <c r="Z19" s="21" t="s">
        <v>98</v>
      </c>
      <c r="AA19" s="21" t="s">
        <v>97</v>
      </c>
      <c r="AB19" s="21" t="s">
        <v>98</v>
      </c>
      <c r="AC19" s="21" t="s">
        <v>98</v>
      </c>
      <c r="AD19" s="21" t="s">
        <v>98</v>
      </c>
      <c r="AE19" s="21" t="s">
        <v>97</v>
      </c>
      <c r="AF19" s="90" t="s">
        <v>98</v>
      </c>
      <c r="AG19" s="12" t="s">
        <v>115</v>
      </c>
      <c r="AH19" s="89"/>
      <c r="AI19" s="80" t="str">
        <f t="shared" si="3"/>
        <v/>
      </c>
    </row>
    <row r="20" ht="14.25" customHeight="1">
      <c r="A20" s="91"/>
      <c r="B20" s="92"/>
      <c r="C20" s="92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>
      <c r="A21" s="1" t="s">
        <v>67</v>
      </c>
      <c r="B21" s="2" t="s">
        <v>92</v>
      </c>
      <c r="C21" s="2" t="s">
        <v>93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1"/>
      <c r="AD21" s="4"/>
      <c r="AE21" s="4"/>
      <c r="AF21" s="4"/>
      <c r="AG21" s="4"/>
      <c r="AH21" s="4"/>
      <c r="AI21" s="4"/>
    </row>
    <row r="22">
      <c r="A22" s="12" t="s">
        <v>96</v>
      </c>
      <c r="B22" s="84">
        <f t="shared" ref="B22:B39" si="4">IFERROR(COUNTIF(D22:AF22,"O") / (COUNTIF(D22:AF22,"X") + COUNTIF(D22:AF22,"O")),0)
</f>
        <v>0.275862069</v>
      </c>
      <c r="C22" s="84">
        <f t="shared" ref="C22:C39" si="5">1-B22
</f>
        <v>0.724137931</v>
      </c>
      <c r="D22" s="59" t="s">
        <v>97</v>
      </c>
      <c r="E22" s="59" t="s">
        <v>98</v>
      </c>
      <c r="F22" s="59" t="s">
        <v>97</v>
      </c>
      <c r="G22" s="59" t="s">
        <v>97</v>
      </c>
      <c r="H22" s="13" t="s">
        <v>98</v>
      </c>
      <c r="I22" s="13" t="s">
        <v>97</v>
      </c>
      <c r="J22" s="13" t="s">
        <v>97</v>
      </c>
      <c r="K22" s="13" t="s">
        <v>97</v>
      </c>
      <c r="L22" s="13" t="s">
        <v>97</v>
      </c>
      <c r="M22" s="13" t="s">
        <v>97</v>
      </c>
      <c r="N22" s="13" t="s">
        <v>97</v>
      </c>
      <c r="O22" s="13" t="s">
        <v>97</v>
      </c>
      <c r="P22" s="13" t="s">
        <v>98</v>
      </c>
      <c r="Q22" s="13" t="s">
        <v>97</v>
      </c>
      <c r="R22" s="13" t="s">
        <v>97</v>
      </c>
      <c r="S22" s="13" t="s">
        <v>98</v>
      </c>
      <c r="T22" s="13" t="s">
        <v>97</v>
      </c>
      <c r="U22" s="13" t="s">
        <v>97</v>
      </c>
      <c r="V22" s="13" t="s">
        <v>98</v>
      </c>
      <c r="W22" s="13" t="s">
        <v>97</v>
      </c>
      <c r="X22" s="13" t="s">
        <v>97</v>
      </c>
      <c r="Y22" s="13" t="s">
        <v>98</v>
      </c>
      <c r="Z22" s="13" t="s">
        <v>98</v>
      </c>
      <c r="AA22" s="13" t="s">
        <v>97</v>
      </c>
      <c r="AB22" s="13" t="s">
        <v>97</v>
      </c>
      <c r="AC22" s="13" t="s">
        <v>97</v>
      </c>
      <c r="AD22" s="13" t="s">
        <v>97</v>
      </c>
      <c r="AE22" s="13" t="s">
        <v>97</v>
      </c>
      <c r="AF22" s="13" t="s">
        <v>98</v>
      </c>
      <c r="AG22" s="12" t="s">
        <v>96</v>
      </c>
      <c r="AH22" s="86" t="str">
        <f t="shared" ref="AH22:AH39" si="6">AH2</f>
        <v/>
      </c>
      <c r="AI22" s="80" t="str">
        <f t="shared" ref="AI22:AI39" si="7">IF(AH22="","",IF(--LEFT(AH22,FIND("-",AH22)-1)+--RIGHT(AH22,LEN(AH22)-FIND("-",AH22))&gt;2.5,"O","X"))
</f>
        <v/>
      </c>
    </row>
    <row r="23">
      <c r="A23" s="12" t="s">
        <v>99</v>
      </c>
      <c r="B23" s="84">
        <f t="shared" si="4"/>
        <v>0.4827586207</v>
      </c>
      <c r="C23" s="84">
        <f t="shared" si="5"/>
        <v>0.5172413793</v>
      </c>
      <c r="D23" s="87" t="s">
        <v>97</v>
      </c>
      <c r="E23" s="87" t="s">
        <v>98</v>
      </c>
      <c r="F23" s="87" t="s">
        <v>97</v>
      </c>
      <c r="G23" s="87" t="s">
        <v>98</v>
      </c>
      <c r="H23" s="13" t="s">
        <v>98</v>
      </c>
      <c r="I23" s="13" t="s">
        <v>97</v>
      </c>
      <c r="J23" s="13" t="s">
        <v>97</v>
      </c>
      <c r="K23" s="13" t="s">
        <v>98</v>
      </c>
      <c r="L23" s="13" t="s">
        <v>97</v>
      </c>
      <c r="M23" s="13" t="s">
        <v>98</v>
      </c>
      <c r="N23" s="13" t="s">
        <v>97</v>
      </c>
      <c r="O23" s="13" t="s">
        <v>98</v>
      </c>
      <c r="P23" s="13" t="s">
        <v>97</v>
      </c>
      <c r="Q23" s="13" t="s">
        <v>98</v>
      </c>
      <c r="R23" s="13" t="s">
        <v>98</v>
      </c>
      <c r="S23" s="13" t="s">
        <v>98</v>
      </c>
      <c r="T23" s="13" t="s">
        <v>98</v>
      </c>
      <c r="U23" s="13" t="s">
        <v>97</v>
      </c>
      <c r="V23" s="13" t="s">
        <v>97</v>
      </c>
      <c r="W23" s="13" t="s">
        <v>97</v>
      </c>
      <c r="X23" s="13" t="s">
        <v>97</v>
      </c>
      <c r="Y23" s="13" t="s">
        <v>97</v>
      </c>
      <c r="Z23" s="13" t="s">
        <v>98</v>
      </c>
      <c r="AA23" s="13" t="s">
        <v>98</v>
      </c>
      <c r="AB23" s="13" t="s">
        <v>98</v>
      </c>
      <c r="AC23" s="13" t="s">
        <v>98</v>
      </c>
      <c r="AD23" s="13" t="s">
        <v>97</v>
      </c>
      <c r="AE23" s="13" t="s">
        <v>97</v>
      </c>
      <c r="AF23" s="13" t="s">
        <v>97</v>
      </c>
      <c r="AG23" s="12" t="s">
        <v>116</v>
      </c>
      <c r="AH23" s="89" t="str">
        <f t="shared" si="6"/>
        <v/>
      </c>
      <c r="AI23" s="80" t="str">
        <f t="shared" si="7"/>
        <v/>
      </c>
    </row>
    <row r="24">
      <c r="A24" s="12" t="s">
        <v>100</v>
      </c>
      <c r="B24" s="84">
        <f t="shared" si="4"/>
        <v>0.5862068966</v>
      </c>
      <c r="C24" s="84">
        <f t="shared" si="5"/>
        <v>0.4137931034</v>
      </c>
      <c r="D24" s="13" t="s">
        <v>97</v>
      </c>
      <c r="E24" s="13" t="s">
        <v>97</v>
      </c>
      <c r="F24" s="13" t="s">
        <v>98</v>
      </c>
      <c r="G24" s="13" t="s">
        <v>98</v>
      </c>
      <c r="H24" s="13" t="s">
        <v>97</v>
      </c>
      <c r="I24" s="13" t="s">
        <v>97</v>
      </c>
      <c r="J24" s="13" t="s">
        <v>98</v>
      </c>
      <c r="K24" s="13" t="s">
        <v>98</v>
      </c>
      <c r="L24" s="13" t="s">
        <v>98</v>
      </c>
      <c r="M24" s="13" t="s">
        <v>97</v>
      </c>
      <c r="N24" s="13" t="s">
        <v>98</v>
      </c>
      <c r="O24" s="13" t="s">
        <v>98</v>
      </c>
      <c r="P24" s="13" t="s">
        <v>97</v>
      </c>
      <c r="Q24" s="13" t="s">
        <v>97</v>
      </c>
      <c r="R24" s="13" t="s">
        <v>98</v>
      </c>
      <c r="S24" s="13" t="s">
        <v>98</v>
      </c>
      <c r="T24" s="13" t="s">
        <v>98</v>
      </c>
      <c r="U24" s="13" t="s">
        <v>98</v>
      </c>
      <c r="V24" s="13" t="s">
        <v>98</v>
      </c>
      <c r="W24" s="13" t="s">
        <v>97</v>
      </c>
      <c r="X24" s="13" t="s">
        <v>97</v>
      </c>
      <c r="Y24" s="13" t="s">
        <v>98</v>
      </c>
      <c r="Z24" s="13" t="s">
        <v>97</v>
      </c>
      <c r="AA24" s="13" t="s">
        <v>98</v>
      </c>
      <c r="AB24" s="13" t="s">
        <v>97</v>
      </c>
      <c r="AC24" s="13" t="s">
        <v>98</v>
      </c>
      <c r="AD24" s="13" t="s">
        <v>97</v>
      </c>
      <c r="AE24" s="13" t="s">
        <v>98</v>
      </c>
      <c r="AF24" s="13" t="s">
        <v>98</v>
      </c>
      <c r="AG24" s="12" t="s">
        <v>100</v>
      </c>
      <c r="AH24" s="86" t="str">
        <f t="shared" si="6"/>
        <v/>
      </c>
      <c r="AI24" s="80" t="str">
        <f t="shared" si="7"/>
        <v/>
      </c>
    </row>
    <row r="25">
      <c r="A25" s="12" t="s">
        <v>101</v>
      </c>
      <c r="B25" s="84">
        <f t="shared" si="4"/>
        <v>0.5862068966</v>
      </c>
      <c r="C25" s="84">
        <f t="shared" si="5"/>
        <v>0.4137931034</v>
      </c>
      <c r="D25" s="13" t="s">
        <v>97</v>
      </c>
      <c r="E25" s="13" t="s">
        <v>97</v>
      </c>
      <c r="F25" s="13" t="s">
        <v>97</v>
      </c>
      <c r="G25" s="13" t="s">
        <v>98</v>
      </c>
      <c r="H25" s="13" t="s">
        <v>98</v>
      </c>
      <c r="I25" s="13" t="s">
        <v>97</v>
      </c>
      <c r="J25" s="13" t="s">
        <v>97</v>
      </c>
      <c r="K25" s="13" t="s">
        <v>97</v>
      </c>
      <c r="L25" s="13" t="s">
        <v>98</v>
      </c>
      <c r="M25" s="13" t="s">
        <v>98</v>
      </c>
      <c r="N25" s="13" t="s">
        <v>98</v>
      </c>
      <c r="O25" s="13" t="s">
        <v>98</v>
      </c>
      <c r="P25" s="13" t="s">
        <v>98</v>
      </c>
      <c r="Q25" s="13" t="s">
        <v>98</v>
      </c>
      <c r="R25" s="13" t="s">
        <v>97</v>
      </c>
      <c r="S25" s="13" t="s">
        <v>98</v>
      </c>
      <c r="T25" s="13" t="s">
        <v>98</v>
      </c>
      <c r="U25" s="13" t="s">
        <v>97</v>
      </c>
      <c r="V25" s="13" t="s">
        <v>98</v>
      </c>
      <c r="W25" s="13" t="s">
        <v>98</v>
      </c>
      <c r="X25" s="13" t="s">
        <v>97</v>
      </c>
      <c r="Y25" s="13" t="s">
        <v>98</v>
      </c>
      <c r="Z25" s="13" t="s">
        <v>98</v>
      </c>
      <c r="AA25" s="13" t="s">
        <v>98</v>
      </c>
      <c r="AB25" s="13" t="s">
        <v>98</v>
      </c>
      <c r="AC25" s="13" t="s">
        <v>97</v>
      </c>
      <c r="AD25" s="13" t="s">
        <v>97</v>
      </c>
      <c r="AE25" s="13" t="s">
        <v>97</v>
      </c>
      <c r="AF25" s="13" t="s">
        <v>98</v>
      </c>
      <c r="AG25" s="12" t="s">
        <v>101</v>
      </c>
      <c r="AH25" s="86" t="str">
        <f t="shared" si="6"/>
        <v/>
      </c>
      <c r="AI25" s="80" t="str">
        <f t="shared" si="7"/>
        <v/>
      </c>
    </row>
    <row r="26">
      <c r="A26" s="12" t="s">
        <v>102</v>
      </c>
      <c r="B26" s="84">
        <f t="shared" si="4"/>
        <v>0.5172413793</v>
      </c>
      <c r="C26" s="84">
        <f t="shared" si="5"/>
        <v>0.4827586207</v>
      </c>
      <c r="D26" s="13" t="s">
        <v>98</v>
      </c>
      <c r="E26" s="13" t="s">
        <v>97</v>
      </c>
      <c r="F26" s="13" t="s">
        <v>98</v>
      </c>
      <c r="G26" s="13" t="s">
        <v>98</v>
      </c>
      <c r="H26" s="13" t="s">
        <v>98</v>
      </c>
      <c r="I26" s="13" t="s">
        <v>97</v>
      </c>
      <c r="J26" s="13" t="s">
        <v>98</v>
      </c>
      <c r="K26" s="13" t="s">
        <v>97</v>
      </c>
      <c r="L26" s="13" t="s">
        <v>98</v>
      </c>
      <c r="M26" s="13" t="s">
        <v>98</v>
      </c>
      <c r="N26" s="13" t="s">
        <v>97</v>
      </c>
      <c r="O26" s="13" t="s">
        <v>98</v>
      </c>
      <c r="P26" s="13" t="s">
        <v>97</v>
      </c>
      <c r="Q26" s="13" t="s">
        <v>98</v>
      </c>
      <c r="R26" s="13" t="s">
        <v>98</v>
      </c>
      <c r="S26" s="13" t="s">
        <v>98</v>
      </c>
      <c r="T26" s="13" t="s">
        <v>97</v>
      </c>
      <c r="U26" s="13" t="s">
        <v>97</v>
      </c>
      <c r="V26" s="13" t="s">
        <v>97</v>
      </c>
      <c r="W26" s="13" t="s">
        <v>97</v>
      </c>
      <c r="X26" s="13" t="s">
        <v>97</v>
      </c>
      <c r="Y26" s="13" t="s">
        <v>98</v>
      </c>
      <c r="Z26" s="13" t="s">
        <v>98</v>
      </c>
      <c r="AA26" s="13" t="s">
        <v>97</v>
      </c>
      <c r="AB26" s="13" t="s">
        <v>97</v>
      </c>
      <c r="AC26" s="13" t="s">
        <v>97</v>
      </c>
      <c r="AD26" s="13" t="s">
        <v>97</v>
      </c>
      <c r="AE26" s="13" t="s">
        <v>98</v>
      </c>
      <c r="AF26" s="13" t="s">
        <v>98</v>
      </c>
      <c r="AG26" s="12" t="s">
        <v>102</v>
      </c>
      <c r="AH26" s="86" t="str">
        <f t="shared" si="6"/>
        <v/>
      </c>
      <c r="AI26" s="80" t="str">
        <f t="shared" si="7"/>
        <v/>
      </c>
    </row>
    <row r="27">
      <c r="A27" s="12" t="s">
        <v>103</v>
      </c>
      <c r="B27" s="84">
        <f t="shared" si="4"/>
        <v>0.5172413793</v>
      </c>
      <c r="C27" s="84">
        <f t="shared" si="5"/>
        <v>0.4827586207</v>
      </c>
      <c r="D27" s="13" t="s">
        <v>97</v>
      </c>
      <c r="E27" s="13" t="s">
        <v>97</v>
      </c>
      <c r="F27" s="13" t="s">
        <v>98</v>
      </c>
      <c r="G27" s="13" t="s">
        <v>97</v>
      </c>
      <c r="H27" s="13" t="s">
        <v>97</v>
      </c>
      <c r="I27" s="13" t="s">
        <v>97</v>
      </c>
      <c r="J27" s="13" t="s">
        <v>98</v>
      </c>
      <c r="K27" s="13" t="s">
        <v>98</v>
      </c>
      <c r="L27" s="13" t="s">
        <v>98</v>
      </c>
      <c r="M27" s="13" t="s">
        <v>97</v>
      </c>
      <c r="N27" s="13" t="s">
        <v>98</v>
      </c>
      <c r="O27" s="13" t="s">
        <v>98</v>
      </c>
      <c r="P27" s="13" t="s">
        <v>97</v>
      </c>
      <c r="Q27" s="13" t="s">
        <v>97</v>
      </c>
      <c r="R27" s="13" t="s">
        <v>97</v>
      </c>
      <c r="S27" s="13" t="s">
        <v>98</v>
      </c>
      <c r="T27" s="13" t="s">
        <v>98</v>
      </c>
      <c r="U27" s="13" t="s">
        <v>98</v>
      </c>
      <c r="V27" s="13" t="s">
        <v>97</v>
      </c>
      <c r="W27" s="13" t="s">
        <v>97</v>
      </c>
      <c r="X27" s="13" t="s">
        <v>97</v>
      </c>
      <c r="Y27" s="13" t="s">
        <v>98</v>
      </c>
      <c r="Z27" s="13" t="s">
        <v>98</v>
      </c>
      <c r="AA27" s="13" t="s">
        <v>97</v>
      </c>
      <c r="AB27" s="13" t="s">
        <v>98</v>
      </c>
      <c r="AC27" s="13" t="s">
        <v>98</v>
      </c>
      <c r="AD27" s="13" t="s">
        <v>98</v>
      </c>
      <c r="AE27" s="13" t="s">
        <v>98</v>
      </c>
      <c r="AF27" s="13" t="s">
        <v>97</v>
      </c>
      <c r="AG27" s="12" t="s">
        <v>103</v>
      </c>
      <c r="AH27" s="86" t="str">
        <f t="shared" si="6"/>
        <v/>
      </c>
      <c r="AI27" s="80" t="str">
        <f t="shared" si="7"/>
        <v/>
      </c>
    </row>
    <row r="28">
      <c r="A28" s="12" t="s">
        <v>104</v>
      </c>
      <c r="B28" s="84">
        <f t="shared" si="4"/>
        <v>0.6206896552</v>
      </c>
      <c r="C28" s="84">
        <f t="shared" si="5"/>
        <v>0.3793103448</v>
      </c>
      <c r="D28" s="13" t="s">
        <v>98</v>
      </c>
      <c r="E28" s="13" t="s">
        <v>97</v>
      </c>
      <c r="F28" s="13" t="s">
        <v>97</v>
      </c>
      <c r="G28" s="13" t="s">
        <v>98</v>
      </c>
      <c r="H28" s="13" t="s">
        <v>97</v>
      </c>
      <c r="I28" s="13" t="s">
        <v>98</v>
      </c>
      <c r="J28" s="13" t="s">
        <v>97</v>
      </c>
      <c r="K28" s="13" t="s">
        <v>98</v>
      </c>
      <c r="L28" s="13" t="s">
        <v>98</v>
      </c>
      <c r="M28" s="13" t="s">
        <v>98</v>
      </c>
      <c r="N28" s="13" t="s">
        <v>97</v>
      </c>
      <c r="O28" s="13" t="s">
        <v>98</v>
      </c>
      <c r="P28" s="13" t="s">
        <v>98</v>
      </c>
      <c r="Q28" s="13" t="s">
        <v>98</v>
      </c>
      <c r="R28" s="13" t="s">
        <v>97</v>
      </c>
      <c r="S28" s="13" t="s">
        <v>98</v>
      </c>
      <c r="T28" s="13" t="s">
        <v>98</v>
      </c>
      <c r="U28" s="13" t="s">
        <v>98</v>
      </c>
      <c r="V28" s="13" t="s">
        <v>98</v>
      </c>
      <c r="W28" s="13" t="s">
        <v>98</v>
      </c>
      <c r="X28" s="13" t="s">
        <v>98</v>
      </c>
      <c r="Y28" s="13" t="s">
        <v>97</v>
      </c>
      <c r="Z28" s="13" t="s">
        <v>97</v>
      </c>
      <c r="AA28" s="13" t="s">
        <v>98</v>
      </c>
      <c r="AB28" s="13" t="s">
        <v>98</v>
      </c>
      <c r="AC28" s="13" t="s">
        <v>98</v>
      </c>
      <c r="AD28" s="13" t="s">
        <v>97</v>
      </c>
      <c r="AE28" s="13" t="s">
        <v>97</v>
      </c>
      <c r="AF28" s="13" t="s">
        <v>97</v>
      </c>
      <c r="AG28" s="12" t="s">
        <v>104</v>
      </c>
      <c r="AH28" s="89" t="str">
        <f t="shared" si="6"/>
        <v/>
      </c>
      <c r="AI28" s="80" t="str">
        <f t="shared" si="7"/>
        <v/>
      </c>
    </row>
    <row r="29">
      <c r="A29" s="12" t="s">
        <v>105</v>
      </c>
      <c r="B29" s="84">
        <f t="shared" si="4"/>
        <v>0.6551724138</v>
      </c>
      <c r="C29" s="84">
        <f t="shared" si="5"/>
        <v>0.3448275862</v>
      </c>
      <c r="D29" s="13" t="s">
        <v>97</v>
      </c>
      <c r="E29" s="13" t="s">
        <v>98</v>
      </c>
      <c r="F29" s="13" t="s">
        <v>98</v>
      </c>
      <c r="G29" s="13" t="s">
        <v>98</v>
      </c>
      <c r="H29" s="13" t="s">
        <v>98</v>
      </c>
      <c r="I29" s="13" t="s">
        <v>97</v>
      </c>
      <c r="J29" s="13" t="s">
        <v>97</v>
      </c>
      <c r="K29" s="13" t="s">
        <v>98</v>
      </c>
      <c r="L29" s="13" t="s">
        <v>97</v>
      </c>
      <c r="M29" s="13" t="s">
        <v>98</v>
      </c>
      <c r="N29" s="13" t="s">
        <v>97</v>
      </c>
      <c r="O29" s="13" t="s">
        <v>97</v>
      </c>
      <c r="P29" s="13" t="s">
        <v>97</v>
      </c>
      <c r="Q29" s="13" t="s">
        <v>98</v>
      </c>
      <c r="R29" s="13" t="s">
        <v>98</v>
      </c>
      <c r="S29" s="13" t="s">
        <v>98</v>
      </c>
      <c r="T29" s="13" t="s">
        <v>98</v>
      </c>
      <c r="U29" s="13" t="s">
        <v>98</v>
      </c>
      <c r="V29" s="13" t="s">
        <v>98</v>
      </c>
      <c r="W29" s="13" t="s">
        <v>98</v>
      </c>
      <c r="X29" s="13" t="s">
        <v>97</v>
      </c>
      <c r="Y29" s="13" t="s">
        <v>98</v>
      </c>
      <c r="Z29" s="13" t="s">
        <v>98</v>
      </c>
      <c r="AA29" s="13" t="s">
        <v>98</v>
      </c>
      <c r="AB29" s="13" t="s">
        <v>98</v>
      </c>
      <c r="AC29" s="13" t="s">
        <v>98</v>
      </c>
      <c r="AD29" s="13" t="s">
        <v>97</v>
      </c>
      <c r="AE29" s="13" t="s">
        <v>97</v>
      </c>
      <c r="AF29" s="13" t="s">
        <v>98</v>
      </c>
      <c r="AG29" s="12" t="s">
        <v>105</v>
      </c>
      <c r="AH29" s="89" t="str">
        <f t="shared" si="6"/>
        <v/>
      </c>
      <c r="AI29" s="80" t="str">
        <f t="shared" si="7"/>
        <v/>
      </c>
    </row>
    <row r="30">
      <c r="A30" s="12" t="s">
        <v>106</v>
      </c>
      <c r="B30" s="84">
        <f t="shared" si="4"/>
        <v>0.6551724138</v>
      </c>
      <c r="C30" s="84">
        <f t="shared" si="5"/>
        <v>0.3448275862</v>
      </c>
      <c r="D30" s="13" t="s">
        <v>97</v>
      </c>
      <c r="E30" s="13" t="s">
        <v>98</v>
      </c>
      <c r="F30" s="13" t="s">
        <v>98</v>
      </c>
      <c r="G30" s="13" t="s">
        <v>98</v>
      </c>
      <c r="H30" s="13" t="s">
        <v>98</v>
      </c>
      <c r="I30" s="13" t="s">
        <v>98</v>
      </c>
      <c r="J30" s="13" t="s">
        <v>97</v>
      </c>
      <c r="K30" s="13" t="s">
        <v>98</v>
      </c>
      <c r="L30" s="13" t="s">
        <v>97</v>
      </c>
      <c r="M30" s="13" t="s">
        <v>98</v>
      </c>
      <c r="N30" s="13" t="s">
        <v>97</v>
      </c>
      <c r="O30" s="13" t="s">
        <v>98</v>
      </c>
      <c r="P30" s="13" t="s">
        <v>98</v>
      </c>
      <c r="Q30" s="13" t="s">
        <v>97</v>
      </c>
      <c r="R30" s="13" t="s">
        <v>98</v>
      </c>
      <c r="S30" s="13" t="s">
        <v>98</v>
      </c>
      <c r="T30" s="13" t="s">
        <v>98</v>
      </c>
      <c r="U30" s="13" t="s">
        <v>98</v>
      </c>
      <c r="V30" s="13" t="s">
        <v>98</v>
      </c>
      <c r="W30" s="13" t="s">
        <v>98</v>
      </c>
      <c r="X30" s="13" t="s">
        <v>97</v>
      </c>
      <c r="Y30" s="13" t="s">
        <v>97</v>
      </c>
      <c r="Z30" s="13" t="s">
        <v>98</v>
      </c>
      <c r="AA30" s="13" t="s">
        <v>98</v>
      </c>
      <c r="AB30" s="13" t="s">
        <v>97</v>
      </c>
      <c r="AC30" s="13" t="s">
        <v>98</v>
      </c>
      <c r="AD30" s="13" t="s">
        <v>97</v>
      </c>
      <c r="AE30" s="13" t="s">
        <v>97</v>
      </c>
      <c r="AF30" s="13" t="s">
        <v>98</v>
      </c>
      <c r="AG30" s="12" t="s">
        <v>106</v>
      </c>
      <c r="AH30" s="89" t="str">
        <f t="shared" si="6"/>
        <v/>
      </c>
      <c r="AI30" s="80" t="str">
        <f t="shared" si="7"/>
        <v/>
      </c>
    </row>
    <row r="31">
      <c r="A31" s="12" t="s">
        <v>107</v>
      </c>
      <c r="B31" s="84">
        <f t="shared" si="4"/>
        <v>0.6551724138</v>
      </c>
      <c r="C31" s="84">
        <f t="shared" si="5"/>
        <v>0.3448275862</v>
      </c>
      <c r="D31" s="13" t="s">
        <v>97</v>
      </c>
      <c r="E31" s="13" t="s">
        <v>97</v>
      </c>
      <c r="F31" s="13" t="s">
        <v>98</v>
      </c>
      <c r="G31" s="13" t="s">
        <v>98</v>
      </c>
      <c r="H31" s="13" t="s">
        <v>98</v>
      </c>
      <c r="I31" s="13" t="s">
        <v>97</v>
      </c>
      <c r="J31" s="13" t="s">
        <v>98</v>
      </c>
      <c r="K31" s="13" t="s">
        <v>97</v>
      </c>
      <c r="L31" s="13" t="s">
        <v>98</v>
      </c>
      <c r="M31" s="13" t="s">
        <v>98</v>
      </c>
      <c r="N31" s="13" t="s">
        <v>97</v>
      </c>
      <c r="O31" s="13" t="s">
        <v>97</v>
      </c>
      <c r="P31" s="13" t="s">
        <v>97</v>
      </c>
      <c r="Q31" s="13" t="s">
        <v>97</v>
      </c>
      <c r="R31" s="13" t="s">
        <v>98</v>
      </c>
      <c r="S31" s="13" t="s">
        <v>98</v>
      </c>
      <c r="T31" s="13" t="s">
        <v>98</v>
      </c>
      <c r="U31" s="13" t="s">
        <v>98</v>
      </c>
      <c r="V31" s="13" t="s">
        <v>98</v>
      </c>
      <c r="W31" s="13" t="s">
        <v>98</v>
      </c>
      <c r="X31" s="13" t="s">
        <v>98</v>
      </c>
      <c r="Y31" s="13" t="s">
        <v>98</v>
      </c>
      <c r="Z31" s="13" t="s">
        <v>98</v>
      </c>
      <c r="AA31" s="13" t="s">
        <v>98</v>
      </c>
      <c r="AB31" s="13" t="s">
        <v>97</v>
      </c>
      <c r="AC31" s="13" t="s">
        <v>98</v>
      </c>
      <c r="AD31" s="13" t="s">
        <v>98</v>
      </c>
      <c r="AE31" s="13" t="s">
        <v>97</v>
      </c>
      <c r="AF31" s="13" t="s">
        <v>98</v>
      </c>
      <c r="AG31" s="12" t="s">
        <v>107</v>
      </c>
      <c r="AH31" s="89" t="str">
        <f t="shared" si="6"/>
        <v/>
      </c>
      <c r="AI31" s="80" t="str">
        <f t="shared" si="7"/>
        <v/>
      </c>
    </row>
    <row r="32">
      <c r="A32" s="12" t="s">
        <v>108</v>
      </c>
      <c r="B32" s="84">
        <f t="shared" si="4"/>
        <v>0.6896551724</v>
      </c>
      <c r="C32" s="84">
        <f t="shared" si="5"/>
        <v>0.3103448276</v>
      </c>
      <c r="D32" s="13" t="s">
        <v>97</v>
      </c>
      <c r="E32" s="13" t="s">
        <v>98</v>
      </c>
      <c r="F32" s="13" t="s">
        <v>97</v>
      </c>
      <c r="G32" s="13" t="s">
        <v>97</v>
      </c>
      <c r="H32" s="13" t="s">
        <v>98</v>
      </c>
      <c r="I32" s="13" t="s">
        <v>98</v>
      </c>
      <c r="J32" s="13" t="s">
        <v>98</v>
      </c>
      <c r="K32" s="13" t="s">
        <v>98</v>
      </c>
      <c r="L32" s="13" t="s">
        <v>98</v>
      </c>
      <c r="M32" s="13" t="s">
        <v>97</v>
      </c>
      <c r="N32" s="13" t="s">
        <v>98</v>
      </c>
      <c r="O32" s="13" t="s">
        <v>98</v>
      </c>
      <c r="P32" s="13" t="s">
        <v>97</v>
      </c>
      <c r="Q32" s="13" t="s">
        <v>98</v>
      </c>
      <c r="R32" s="13" t="s">
        <v>97</v>
      </c>
      <c r="S32" s="13" t="s">
        <v>97</v>
      </c>
      <c r="T32" s="13" t="s">
        <v>98</v>
      </c>
      <c r="U32" s="13" t="s">
        <v>98</v>
      </c>
      <c r="V32" s="13" t="s">
        <v>98</v>
      </c>
      <c r="W32" s="13" t="s">
        <v>97</v>
      </c>
      <c r="X32" s="13" t="s">
        <v>97</v>
      </c>
      <c r="Y32" s="13" t="s">
        <v>98</v>
      </c>
      <c r="Z32" s="13" t="s">
        <v>98</v>
      </c>
      <c r="AA32" s="13" t="s">
        <v>98</v>
      </c>
      <c r="AB32" s="13" t="s">
        <v>98</v>
      </c>
      <c r="AC32" s="13" t="s">
        <v>98</v>
      </c>
      <c r="AD32" s="13" t="s">
        <v>98</v>
      </c>
      <c r="AE32" s="13" t="s">
        <v>98</v>
      </c>
      <c r="AF32" s="13" t="s">
        <v>98</v>
      </c>
      <c r="AG32" s="12" t="s">
        <v>108</v>
      </c>
      <c r="AH32" s="89" t="str">
        <f t="shared" si="6"/>
        <v/>
      </c>
      <c r="AI32" s="80" t="str">
        <f t="shared" si="7"/>
        <v/>
      </c>
    </row>
    <row r="33">
      <c r="A33" s="12" t="s">
        <v>109</v>
      </c>
      <c r="B33" s="84">
        <f t="shared" si="4"/>
        <v>0.4137931034</v>
      </c>
      <c r="C33" s="84">
        <f t="shared" si="5"/>
        <v>0.5862068966</v>
      </c>
      <c r="D33" s="13" t="s">
        <v>97</v>
      </c>
      <c r="E33" s="13" t="s">
        <v>98</v>
      </c>
      <c r="F33" s="13" t="s">
        <v>98</v>
      </c>
      <c r="G33" s="13" t="s">
        <v>97</v>
      </c>
      <c r="H33" s="13" t="s">
        <v>97</v>
      </c>
      <c r="I33" s="13" t="s">
        <v>98</v>
      </c>
      <c r="J33" s="13" t="s">
        <v>98</v>
      </c>
      <c r="K33" s="13" t="s">
        <v>97</v>
      </c>
      <c r="L33" s="13" t="s">
        <v>97</v>
      </c>
      <c r="M33" s="13" t="s">
        <v>97</v>
      </c>
      <c r="N33" s="13" t="s">
        <v>97</v>
      </c>
      <c r="O33" s="13" t="s">
        <v>98</v>
      </c>
      <c r="P33" s="13" t="s">
        <v>97</v>
      </c>
      <c r="Q33" s="13" t="s">
        <v>97</v>
      </c>
      <c r="R33" s="13" t="s">
        <v>97</v>
      </c>
      <c r="S33" s="13" t="s">
        <v>97</v>
      </c>
      <c r="T33" s="13" t="s">
        <v>98</v>
      </c>
      <c r="U33" s="13" t="s">
        <v>98</v>
      </c>
      <c r="V33" s="13" t="s">
        <v>98</v>
      </c>
      <c r="W33" s="13" t="s">
        <v>97</v>
      </c>
      <c r="X33" s="13" t="s">
        <v>97</v>
      </c>
      <c r="Y33" s="13" t="s">
        <v>97</v>
      </c>
      <c r="Z33" s="13" t="s">
        <v>98</v>
      </c>
      <c r="AA33" s="13" t="s">
        <v>98</v>
      </c>
      <c r="AB33" s="13" t="s">
        <v>97</v>
      </c>
      <c r="AC33" s="13" t="s">
        <v>98</v>
      </c>
      <c r="AD33" s="13" t="s">
        <v>97</v>
      </c>
      <c r="AE33" s="13" t="s">
        <v>97</v>
      </c>
      <c r="AF33" s="13" t="s">
        <v>98</v>
      </c>
      <c r="AG33" s="12" t="s">
        <v>109</v>
      </c>
      <c r="AH33" s="89" t="str">
        <f t="shared" si="6"/>
        <v/>
      </c>
      <c r="AI33" s="80" t="str">
        <f t="shared" si="7"/>
        <v/>
      </c>
    </row>
    <row r="34">
      <c r="A34" s="12" t="s">
        <v>110</v>
      </c>
      <c r="B34" s="84">
        <f t="shared" si="4"/>
        <v>0.5517241379</v>
      </c>
      <c r="C34" s="84">
        <f t="shared" si="5"/>
        <v>0.4482758621</v>
      </c>
      <c r="D34" s="13" t="s">
        <v>97</v>
      </c>
      <c r="E34" s="13" t="s">
        <v>97</v>
      </c>
      <c r="F34" s="13" t="s">
        <v>98</v>
      </c>
      <c r="G34" s="13" t="s">
        <v>98</v>
      </c>
      <c r="H34" s="13" t="s">
        <v>98</v>
      </c>
      <c r="I34" s="13" t="s">
        <v>97</v>
      </c>
      <c r="J34" s="13" t="s">
        <v>98</v>
      </c>
      <c r="K34" s="13" t="s">
        <v>97</v>
      </c>
      <c r="L34" s="13" t="s">
        <v>98</v>
      </c>
      <c r="M34" s="13" t="s">
        <v>98</v>
      </c>
      <c r="N34" s="13" t="s">
        <v>97</v>
      </c>
      <c r="O34" s="13" t="s">
        <v>98</v>
      </c>
      <c r="P34" s="13" t="s">
        <v>97</v>
      </c>
      <c r="Q34" s="13" t="s">
        <v>97</v>
      </c>
      <c r="R34" s="13" t="s">
        <v>98</v>
      </c>
      <c r="S34" s="13" t="s">
        <v>98</v>
      </c>
      <c r="T34" s="13" t="s">
        <v>98</v>
      </c>
      <c r="U34" s="13" t="s">
        <v>98</v>
      </c>
      <c r="V34" s="13" t="s">
        <v>98</v>
      </c>
      <c r="W34" s="13" t="s">
        <v>97</v>
      </c>
      <c r="X34" s="13" t="s">
        <v>97</v>
      </c>
      <c r="Y34" s="13" t="s">
        <v>98</v>
      </c>
      <c r="Z34" s="13" t="s">
        <v>97</v>
      </c>
      <c r="AA34" s="13" t="s">
        <v>98</v>
      </c>
      <c r="AB34" s="13" t="s">
        <v>97</v>
      </c>
      <c r="AC34" s="13" t="s">
        <v>97</v>
      </c>
      <c r="AD34" s="13" t="s">
        <v>97</v>
      </c>
      <c r="AE34" s="13" t="s">
        <v>98</v>
      </c>
      <c r="AF34" s="13" t="s">
        <v>98</v>
      </c>
      <c r="AG34" s="12" t="s">
        <v>110</v>
      </c>
      <c r="AH34" s="86" t="str">
        <f t="shared" si="6"/>
        <v/>
      </c>
      <c r="AI34" s="80" t="str">
        <f t="shared" si="7"/>
        <v/>
      </c>
    </row>
    <row r="35">
      <c r="A35" s="12" t="s">
        <v>111</v>
      </c>
      <c r="B35" s="84">
        <f t="shared" si="4"/>
        <v>0.5517241379</v>
      </c>
      <c r="C35" s="84">
        <f t="shared" si="5"/>
        <v>0.4482758621</v>
      </c>
      <c r="D35" s="13" t="s">
        <v>97</v>
      </c>
      <c r="E35" s="13" t="s">
        <v>98</v>
      </c>
      <c r="F35" s="13" t="s">
        <v>98</v>
      </c>
      <c r="G35" s="13" t="s">
        <v>98</v>
      </c>
      <c r="H35" s="13" t="s">
        <v>97</v>
      </c>
      <c r="I35" s="13" t="s">
        <v>97</v>
      </c>
      <c r="J35" s="13" t="s">
        <v>98</v>
      </c>
      <c r="K35" s="13" t="s">
        <v>98</v>
      </c>
      <c r="L35" s="13" t="s">
        <v>98</v>
      </c>
      <c r="M35" s="13" t="s">
        <v>98</v>
      </c>
      <c r="N35" s="13" t="s">
        <v>97</v>
      </c>
      <c r="O35" s="13" t="s">
        <v>97</v>
      </c>
      <c r="P35" s="13" t="s">
        <v>97</v>
      </c>
      <c r="Q35" s="13" t="s">
        <v>97</v>
      </c>
      <c r="R35" s="13" t="s">
        <v>97</v>
      </c>
      <c r="S35" s="13" t="s">
        <v>98</v>
      </c>
      <c r="T35" s="13" t="s">
        <v>97</v>
      </c>
      <c r="U35" s="13" t="s">
        <v>98</v>
      </c>
      <c r="V35" s="13" t="s">
        <v>98</v>
      </c>
      <c r="W35" s="13" t="s">
        <v>98</v>
      </c>
      <c r="X35" s="13" t="s">
        <v>98</v>
      </c>
      <c r="Y35" s="13" t="s">
        <v>97</v>
      </c>
      <c r="Z35" s="13" t="s">
        <v>97</v>
      </c>
      <c r="AA35" s="13" t="s">
        <v>98</v>
      </c>
      <c r="AB35" s="13" t="s">
        <v>97</v>
      </c>
      <c r="AC35" s="13" t="s">
        <v>98</v>
      </c>
      <c r="AD35" s="13" t="s">
        <v>98</v>
      </c>
      <c r="AE35" s="13" t="s">
        <v>97</v>
      </c>
      <c r="AF35" s="13" t="s">
        <v>98</v>
      </c>
      <c r="AG35" s="12" t="s">
        <v>111</v>
      </c>
      <c r="AH35" s="89" t="str">
        <f t="shared" si="6"/>
        <v/>
      </c>
      <c r="AI35" s="80" t="str">
        <f t="shared" si="7"/>
        <v/>
      </c>
    </row>
    <row r="36">
      <c r="A36" s="12" t="s">
        <v>112</v>
      </c>
      <c r="B36" s="84">
        <f t="shared" si="4"/>
        <v>0.5862068966</v>
      </c>
      <c r="C36" s="84">
        <f t="shared" si="5"/>
        <v>0.4137931034</v>
      </c>
      <c r="D36" s="13" t="s">
        <v>97</v>
      </c>
      <c r="E36" s="13" t="s">
        <v>97</v>
      </c>
      <c r="F36" s="13" t="s">
        <v>98</v>
      </c>
      <c r="G36" s="13" t="s">
        <v>98</v>
      </c>
      <c r="H36" s="13" t="s">
        <v>97</v>
      </c>
      <c r="I36" s="13" t="s">
        <v>97</v>
      </c>
      <c r="J36" s="13" t="s">
        <v>97</v>
      </c>
      <c r="K36" s="13" t="s">
        <v>97</v>
      </c>
      <c r="L36" s="13" t="s">
        <v>98</v>
      </c>
      <c r="M36" s="13" t="s">
        <v>97</v>
      </c>
      <c r="N36" s="13" t="s">
        <v>97</v>
      </c>
      <c r="O36" s="13" t="s">
        <v>98</v>
      </c>
      <c r="P36" s="13" t="s">
        <v>98</v>
      </c>
      <c r="Q36" s="13" t="s">
        <v>98</v>
      </c>
      <c r="R36" s="13" t="s">
        <v>98</v>
      </c>
      <c r="S36" s="13" t="s">
        <v>97</v>
      </c>
      <c r="T36" s="13" t="s">
        <v>98</v>
      </c>
      <c r="U36" s="13" t="s">
        <v>97</v>
      </c>
      <c r="V36" s="13" t="s">
        <v>98</v>
      </c>
      <c r="W36" s="13" t="s">
        <v>98</v>
      </c>
      <c r="X36" s="13" t="s">
        <v>98</v>
      </c>
      <c r="Y36" s="13" t="s">
        <v>98</v>
      </c>
      <c r="Z36" s="13" t="s">
        <v>98</v>
      </c>
      <c r="AA36" s="13" t="s">
        <v>97</v>
      </c>
      <c r="AB36" s="13" t="s">
        <v>98</v>
      </c>
      <c r="AC36" s="13" t="s">
        <v>98</v>
      </c>
      <c r="AD36" s="13" t="s">
        <v>97</v>
      </c>
      <c r="AE36" s="13" t="s">
        <v>98</v>
      </c>
      <c r="AF36" s="13" t="s">
        <v>98</v>
      </c>
      <c r="AG36" s="12" t="s">
        <v>112</v>
      </c>
      <c r="AH36" s="89" t="str">
        <f t="shared" si="6"/>
        <v/>
      </c>
      <c r="AI36" s="80" t="str">
        <f t="shared" si="7"/>
        <v/>
      </c>
    </row>
    <row r="37">
      <c r="A37" s="12" t="s">
        <v>113</v>
      </c>
      <c r="B37" s="84">
        <f t="shared" si="4"/>
        <v>0.6551724138</v>
      </c>
      <c r="C37" s="84">
        <f t="shared" si="5"/>
        <v>0.3448275862</v>
      </c>
      <c r="D37" s="13" t="s">
        <v>98</v>
      </c>
      <c r="E37" s="13" t="s">
        <v>98</v>
      </c>
      <c r="F37" s="13" t="s">
        <v>98</v>
      </c>
      <c r="G37" s="13" t="s">
        <v>98</v>
      </c>
      <c r="H37" s="13" t="s">
        <v>98</v>
      </c>
      <c r="I37" s="13" t="s">
        <v>97</v>
      </c>
      <c r="J37" s="13" t="s">
        <v>98</v>
      </c>
      <c r="K37" s="13" t="s">
        <v>98</v>
      </c>
      <c r="L37" s="13" t="s">
        <v>97</v>
      </c>
      <c r="M37" s="13" t="s">
        <v>98</v>
      </c>
      <c r="N37" s="13" t="s">
        <v>97</v>
      </c>
      <c r="O37" s="13" t="s">
        <v>98</v>
      </c>
      <c r="P37" s="13" t="s">
        <v>97</v>
      </c>
      <c r="Q37" s="13" t="s">
        <v>98</v>
      </c>
      <c r="R37" s="13" t="s">
        <v>98</v>
      </c>
      <c r="S37" s="13" t="s">
        <v>98</v>
      </c>
      <c r="T37" s="13" t="s">
        <v>98</v>
      </c>
      <c r="U37" s="13" t="s">
        <v>97</v>
      </c>
      <c r="V37" s="13" t="s">
        <v>98</v>
      </c>
      <c r="W37" s="13" t="s">
        <v>97</v>
      </c>
      <c r="X37" s="13" t="s">
        <v>98</v>
      </c>
      <c r="Y37" s="13" t="s">
        <v>98</v>
      </c>
      <c r="Z37" s="13" t="s">
        <v>97</v>
      </c>
      <c r="AA37" s="13" t="s">
        <v>97</v>
      </c>
      <c r="AB37" s="13" t="s">
        <v>97</v>
      </c>
      <c r="AC37" s="13" t="s">
        <v>97</v>
      </c>
      <c r="AD37" s="13" t="s">
        <v>98</v>
      </c>
      <c r="AE37" s="13" t="s">
        <v>98</v>
      </c>
      <c r="AF37" s="13" t="s">
        <v>98</v>
      </c>
      <c r="AG37" s="12" t="s">
        <v>113</v>
      </c>
      <c r="AH37" s="89" t="str">
        <f t="shared" si="6"/>
        <v/>
      </c>
      <c r="AI37" s="80" t="str">
        <f t="shared" si="7"/>
        <v/>
      </c>
    </row>
    <row r="38">
      <c r="A38" s="12" t="s">
        <v>114</v>
      </c>
      <c r="B38" s="84">
        <f t="shared" si="4"/>
        <v>0.5862068966</v>
      </c>
      <c r="C38" s="84">
        <f t="shared" si="5"/>
        <v>0.4137931034</v>
      </c>
      <c r="D38" s="57" t="s">
        <v>98</v>
      </c>
      <c r="E38" s="57" t="s">
        <v>98</v>
      </c>
      <c r="F38" s="57" t="s">
        <v>98</v>
      </c>
      <c r="G38" s="57" t="s">
        <v>98</v>
      </c>
      <c r="H38" s="13" t="s">
        <v>98</v>
      </c>
      <c r="I38" s="13" t="s">
        <v>98</v>
      </c>
      <c r="J38" s="13" t="s">
        <v>98</v>
      </c>
      <c r="K38" s="13" t="s">
        <v>97</v>
      </c>
      <c r="L38" s="13" t="s">
        <v>98</v>
      </c>
      <c r="M38" s="13" t="s">
        <v>97</v>
      </c>
      <c r="N38" s="13" t="s">
        <v>97</v>
      </c>
      <c r="O38" s="13" t="s">
        <v>98</v>
      </c>
      <c r="P38" s="13" t="s">
        <v>98</v>
      </c>
      <c r="Q38" s="13" t="s">
        <v>98</v>
      </c>
      <c r="R38" s="13" t="s">
        <v>98</v>
      </c>
      <c r="S38" s="13" t="s">
        <v>97</v>
      </c>
      <c r="T38" s="13" t="s">
        <v>98</v>
      </c>
      <c r="U38" s="13" t="s">
        <v>97</v>
      </c>
      <c r="V38" s="13" t="s">
        <v>98</v>
      </c>
      <c r="W38" s="13" t="s">
        <v>98</v>
      </c>
      <c r="X38" s="13" t="s">
        <v>97</v>
      </c>
      <c r="Y38" s="13" t="s">
        <v>97</v>
      </c>
      <c r="Z38" s="13" t="s">
        <v>97</v>
      </c>
      <c r="AA38" s="13" t="s">
        <v>97</v>
      </c>
      <c r="AB38" s="13" t="s">
        <v>97</v>
      </c>
      <c r="AC38" s="13" t="s">
        <v>97</v>
      </c>
      <c r="AD38" s="13" t="s">
        <v>98</v>
      </c>
      <c r="AE38" s="13" t="s">
        <v>97</v>
      </c>
      <c r="AF38" s="13" t="s">
        <v>98</v>
      </c>
      <c r="AG38" s="12" t="s">
        <v>114</v>
      </c>
      <c r="AH38" s="86" t="str">
        <f t="shared" si="6"/>
        <v/>
      </c>
      <c r="AI38" s="80" t="str">
        <f t="shared" si="7"/>
        <v/>
      </c>
    </row>
    <row r="39">
      <c r="A39" s="12" t="s">
        <v>115</v>
      </c>
      <c r="B39" s="84">
        <f t="shared" si="4"/>
        <v>0.5862068966</v>
      </c>
      <c r="C39" s="84">
        <f t="shared" si="5"/>
        <v>0.4137931034</v>
      </c>
      <c r="D39" s="59" t="s">
        <v>97</v>
      </c>
      <c r="E39" s="59" t="s">
        <v>98</v>
      </c>
      <c r="F39" s="59" t="s">
        <v>97</v>
      </c>
      <c r="G39" s="59" t="s">
        <v>98</v>
      </c>
      <c r="H39" s="13" t="s">
        <v>98</v>
      </c>
      <c r="I39" s="13" t="s">
        <v>98</v>
      </c>
      <c r="J39" s="13" t="s">
        <v>97</v>
      </c>
      <c r="K39" s="13" t="s">
        <v>98</v>
      </c>
      <c r="L39" s="13" t="s">
        <v>98</v>
      </c>
      <c r="M39" s="13" t="s">
        <v>97</v>
      </c>
      <c r="N39" s="13" t="s">
        <v>97</v>
      </c>
      <c r="O39" s="13" t="s">
        <v>98</v>
      </c>
      <c r="P39" s="13" t="s">
        <v>97</v>
      </c>
      <c r="Q39" s="13" t="s">
        <v>98</v>
      </c>
      <c r="R39" s="13" t="s">
        <v>97</v>
      </c>
      <c r="S39" s="13" t="s">
        <v>97</v>
      </c>
      <c r="T39" s="13" t="s">
        <v>98</v>
      </c>
      <c r="U39" s="13" t="s">
        <v>98</v>
      </c>
      <c r="V39" s="13" t="s">
        <v>98</v>
      </c>
      <c r="W39" s="13" t="s">
        <v>98</v>
      </c>
      <c r="X39" s="13" t="s">
        <v>97</v>
      </c>
      <c r="Y39" s="13" t="s">
        <v>98</v>
      </c>
      <c r="Z39" s="13" t="s">
        <v>98</v>
      </c>
      <c r="AA39" s="13" t="s">
        <v>97</v>
      </c>
      <c r="AB39" s="13" t="s">
        <v>98</v>
      </c>
      <c r="AC39" s="13" t="s">
        <v>97</v>
      </c>
      <c r="AD39" s="13" t="s">
        <v>98</v>
      </c>
      <c r="AE39" s="13" t="s">
        <v>97</v>
      </c>
      <c r="AF39" s="13" t="s">
        <v>98</v>
      </c>
      <c r="AG39" s="12" t="s">
        <v>115</v>
      </c>
      <c r="AH39" s="89" t="str">
        <f t="shared" si="6"/>
        <v/>
      </c>
      <c r="AI39" s="80" t="str">
        <f t="shared" si="7"/>
        <v/>
      </c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>
      <c r="A41" s="1" t="s">
        <v>33</v>
      </c>
      <c r="B41" s="2" t="s">
        <v>34</v>
      </c>
      <c r="C41" s="2" t="s">
        <v>117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  <c r="AD41" s="4"/>
      <c r="AE41" s="4"/>
      <c r="AF41" s="4"/>
      <c r="AG41" s="4"/>
      <c r="AH41" s="4"/>
      <c r="AI41" s="4"/>
    </row>
    <row r="42">
      <c r="A42" s="19" t="s">
        <v>96</v>
      </c>
      <c r="B42" s="13">
        <f t="shared" ref="B42:B59" si="8">IFERROR(
  MATCH("V",OFFSET(B42,0,2,1,COLUMNS(42:42)-COLUMN(OFFSET(B42,0,2))+1),0)-1,
  COUNTA(OFFSET(B42,0,2,1,COLUMNS(42:42)-COLUMN(OFFSET(B42,0,2))+1))
)
</f>
        <v>2</v>
      </c>
      <c r="C42" s="13" t="str">
        <f t="shared" ref="C42:C59" si="9">IF(ISBLANK(OFFSET(C42,0,1)),"",IF(OR(OFFSET(C42,0,1)&lt;&gt;OFFSET(C42,0,2),OFFSET(C42,0,1)=""),"",REPT(OFFSET(C42,0,1),IFERROR(MATCH(TRUE,INDEX(OFFSET(C42,0,1,1,COLUMNS(42:42)-COLUMN(OFFSET(C42,0,1))+1)&lt;&gt;OFFSET(C42,0,1),0),0)-1,COLUMNS(42:42)-COLUMN(OFFSET(C42,0,1))+1))))
</f>
        <v/>
      </c>
      <c r="D42" s="13" t="s">
        <v>37</v>
      </c>
      <c r="E42" s="13" t="s">
        <v>38</v>
      </c>
      <c r="F42" s="13" t="s">
        <v>39</v>
      </c>
      <c r="G42" s="13" t="s">
        <v>38</v>
      </c>
      <c r="H42" s="13" t="s">
        <v>37</v>
      </c>
      <c r="I42" s="13" t="s">
        <v>37</v>
      </c>
      <c r="J42" s="13" t="s">
        <v>37</v>
      </c>
      <c r="K42" s="13" t="s">
        <v>38</v>
      </c>
      <c r="L42" s="13" t="s">
        <v>38</v>
      </c>
      <c r="M42" s="13" t="s">
        <v>37</v>
      </c>
      <c r="N42" s="13" t="s">
        <v>39</v>
      </c>
      <c r="O42" s="13" t="s">
        <v>37</v>
      </c>
      <c r="P42" s="13" t="s">
        <v>39</v>
      </c>
      <c r="Q42" s="13" t="s">
        <v>39</v>
      </c>
      <c r="R42" s="13" t="s">
        <v>37</v>
      </c>
      <c r="S42" s="13" t="s">
        <v>37</v>
      </c>
      <c r="T42" s="13" t="s">
        <v>39</v>
      </c>
      <c r="U42" s="13" t="s">
        <v>37</v>
      </c>
      <c r="V42" s="13" t="s">
        <v>37</v>
      </c>
      <c r="W42" s="13" t="s">
        <v>37</v>
      </c>
      <c r="X42" s="13" t="s">
        <v>37</v>
      </c>
      <c r="Y42" s="13" t="s">
        <v>37</v>
      </c>
      <c r="Z42" s="13" t="s">
        <v>38</v>
      </c>
      <c r="AA42" s="13" t="s">
        <v>39</v>
      </c>
      <c r="AB42" s="13" t="s">
        <v>37</v>
      </c>
      <c r="AC42" s="13" t="s">
        <v>38</v>
      </c>
      <c r="AD42" s="13" t="s">
        <v>37</v>
      </c>
      <c r="AE42" s="13" t="s">
        <v>39</v>
      </c>
      <c r="AF42" s="13" t="s">
        <v>39</v>
      </c>
      <c r="AG42" s="93" t="s">
        <v>96</v>
      </c>
      <c r="AH42" s="93" t="str">
        <f t="shared" ref="AH42:AH59" si="10">AH2</f>
        <v/>
      </c>
      <c r="AI42" s="94" t="str">
        <f t="shared" ref="AI42:AI59" si="11">IF(ISNUMBER(FIND("-",AH42)),IF(--LEFT(AH42,FIND("-",AH42)-1) &gt; --RIGHT(AH42,LEN(AH42)-FIND("-",AH42)),"V",IF(--LEFT(AH42,FIND("-",AH42)-1) = --RIGHT(AH42,LEN(AH42)-FIND("-",AH42)),"N","D")),"")
</f>
        <v/>
      </c>
    </row>
    <row r="43">
      <c r="A43" s="19" t="s">
        <v>99</v>
      </c>
      <c r="B43" s="13">
        <f t="shared" si="8"/>
        <v>6</v>
      </c>
      <c r="C43" s="13" t="str">
        <f t="shared" si="9"/>
        <v>DDD</v>
      </c>
      <c r="D43" s="13" t="s">
        <v>37</v>
      </c>
      <c r="E43" s="13" t="s">
        <v>37</v>
      </c>
      <c r="F43" s="13" t="s">
        <v>37</v>
      </c>
      <c r="G43" s="13" t="s">
        <v>38</v>
      </c>
      <c r="H43" s="13" t="s">
        <v>37</v>
      </c>
      <c r="I43" s="13" t="s">
        <v>37</v>
      </c>
      <c r="J43" s="13" t="s">
        <v>39</v>
      </c>
      <c r="K43" s="13" t="s">
        <v>37</v>
      </c>
      <c r="L43" s="13" t="s">
        <v>37</v>
      </c>
      <c r="M43" s="13" t="s">
        <v>37</v>
      </c>
      <c r="N43" s="13" t="s">
        <v>39</v>
      </c>
      <c r="O43" s="13" t="s">
        <v>37</v>
      </c>
      <c r="P43" s="13" t="s">
        <v>38</v>
      </c>
      <c r="Q43" s="13" t="s">
        <v>37</v>
      </c>
      <c r="R43" s="13" t="s">
        <v>39</v>
      </c>
      <c r="S43" s="13" t="s">
        <v>37</v>
      </c>
      <c r="T43" s="13" t="s">
        <v>37</v>
      </c>
      <c r="U43" s="13" t="s">
        <v>39</v>
      </c>
      <c r="V43" s="13" t="s">
        <v>39</v>
      </c>
      <c r="W43" s="13" t="s">
        <v>38</v>
      </c>
      <c r="X43" s="13" t="s">
        <v>39</v>
      </c>
      <c r="Y43" s="13" t="s">
        <v>37</v>
      </c>
      <c r="Z43" s="13" t="s">
        <v>39</v>
      </c>
      <c r="AA43" s="13" t="s">
        <v>38</v>
      </c>
      <c r="AB43" s="13" t="s">
        <v>38</v>
      </c>
      <c r="AC43" s="13" t="s">
        <v>37</v>
      </c>
      <c r="AD43" s="13" t="s">
        <v>38</v>
      </c>
      <c r="AE43" s="13" t="s">
        <v>37</v>
      </c>
      <c r="AF43" s="13" t="s">
        <v>38</v>
      </c>
      <c r="AG43" s="95" t="s">
        <v>99</v>
      </c>
      <c r="AH43" s="96" t="str">
        <f t="shared" si="10"/>
        <v/>
      </c>
      <c r="AI43" s="94" t="str">
        <f t="shared" si="11"/>
        <v/>
      </c>
    </row>
    <row r="44">
      <c r="A44" s="19" t="s">
        <v>100</v>
      </c>
      <c r="B44" s="13">
        <f t="shared" si="8"/>
        <v>5</v>
      </c>
      <c r="C44" s="13" t="str">
        <f t="shared" si="9"/>
        <v/>
      </c>
      <c r="D44" s="13" t="s">
        <v>38</v>
      </c>
      <c r="E44" s="13" t="s">
        <v>37</v>
      </c>
      <c r="F44" s="13" t="s">
        <v>37</v>
      </c>
      <c r="G44" s="13" t="s">
        <v>38</v>
      </c>
      <c r="H44" s="13" t="s">
        <v>38</v>
      </c>
      <c r="I44" s="13" t="s">
        <v>39</v>
      </c>
      <c r="J44" s="13" t="s">
        <v>39</v>
      </c>
      <c r="K44" s="13" t="s">
        <v>37</v>
      </c>
      <c r="L44" s="13" t="s">
        <v>37</v>
      </c>
      <c r="M44" s="13" t="s">
        <v>37</v>
      </c>
      <c r="N44" s="13" t="s">
        <v>38</v>
      </c>
      <c r="O44" s="13" t="s">
        <v>37</v>
      </c>
      <c r="P44" s="13" t="s">
        <v>39</v>
      </c>
      <c r="Q44" s="13" t="s">
        <v>39</v>
      </c>
      <c r="R44" s="13" t="s">
        <v>37</v>
      </c>
      <c r="S44" s="13" t="s">
        <v>37</v>
      </c>
      <c r="T44" s="13" t="s">
        <v>38</v>
      </c>
      <c r="U44" s="13" t="s">
        <v>39</v>
      </c>
      <c r="V44" s="13" t="s">
        <v>39</v>
      </c>
      <c r="W44" s="13" t="s">
        <v>38</v>
      </c>
      <c r="X44" s="13" t="s">
        <v>39</v>
      </c>
      <c r="Y44" s="13" t="s">
        <v>37</v>
      </c>
      <c r="Z44" s="13" t="s">
        <v>38</v>
      </c>
      <c r="AA44" s="13" t="s">
        <v>38</v>
      </c>
      <c r="AB44" s="13" t="s">
        <v>39</v>
      </c>
      <c r="AC44" s="13" t="s">
        <v>37</v>
      </c>
      <c r="AD44" s="13" t="s">
        <v>39</v>
      </c>
      <c r="AE44" s="13" t="s">
        <v>39</v>
      </c>
      <c r="AF44" s="13" t="s">
        <v>39</v>
      </c>
      <c r="AG44" s="93" t="s">
        <v>100</v>
      </c>
      <c r="AH44" s="93" t="str">
        <f t="shared" si="10"/>
        <v/>
      </c>
      <c r="AI44" s="94" t="str">
        <f t="shared" si="11"/>
        <v/>
      </c>
    </row>
    <row r="45">
      <c r="A45" s="19" t="s">
        <v>101</v>
      </c>
      <c r="B45" s="13">
        <f t="shared" si="8"/>
        <v>1</v>
      </c>
      <c r="C45" s="13" t="str">
        <f t="shared" si="9"/>
        <v/>
      </c>
      <c r="D45" s="13" t="s">
        <v>38</v>
      </c>
      <c r="E45" s="13" t="s">
        <v>39</v>
      </c>
      <c r="F45" s="13" t="s">
        <v>39</v>
      </c>
      <c r="G45" s="13" t="s">
        <v>37</v>
      </c>
      <c r="H45" s="13" t="s">
        <v>38</v>
      </c>
      <c r="I45" s="13" t="s">
        <v>38</v>
      </c>
      <c r="J45" s="13" t="s">
        <v>38</v>
      </c>
      <c r="K45" s="13" t="s">
        <v>37</v>
      </c>
      <c r="L45" s="13" t="s">
        <v>39</v>
      </c>
      <c r="M45" s="13" t="s">
        <v>37</v>
      </c>
      <c r="N45" s="13" t="s">
        <v>37</v>
      </c>
      <c r="O45" s="13" t="s">
        <v>39</v>
      </c>
      <c r="P45" s="13" t="s">
        <v>37</v>
      </c>
      <c r="Q45" s="13" t="s">
        <v>39</v>
      </c>
      <c r="R45" s="13" t="s">
        <v>38</v>
      </c>
      <c r="S45" s="13" t="s">
        <v>37</v>
      </c>
      <c r="T45" s="13" t="s">
        <v>37</v>
      </c>
      <c r="U45" s="13" t="s">
        <v>39</v>
      </c>
      <c r="V45" s="13" t="s">
        <v>39</v>
      </c>
      <c r="W45" s="13" t="s">
        <v>37</v>
      </c>
      <c r="X45" s="13" t="s">
        <v>38</v>
      </c>
      <c r="Y45" s="13" t="s">
        <v>39</v>
      </c>
      <c r="Z45" s="13" t="s">
        <v>37</v>
      </c>
      <c r="AA45" s="13" t="s">
        <v>37</v>
      </c>
      <c r="AB45" s="13" t="s">
        <v>39</v>
      </c>
      <c r="AC45" s="13" t="s">
        <v>38</v>
      </c>
      <c r="AD45" s="13" t="s">
        <v>37</v>
      </c>
      <c r="AE45" s="13" t="s">
        <v>38</v>
      </c>
      <c r="AF45" s="13" t="s">
        <v>37</v>
      </c>
      <c r="AG45" s="93" t="s">
        <v>101</v>
      </c>
      <c r="AH45" s="93" t="str">
        <f t="shared" si="10"/>
        <v/>
      </c>
      <c r="AI45" s="94" t="str">
        <f t="shared" si="11"/>
        <v/>
      </c>
    </row>
    <row r="46">
      <c r="A46" s="19" t="s">
        <v>102</v>
      </c>
      <c r="B46" s="13">
        <f t="shared" si="8"/>
        <v>0</v>
      </c>
      <c r="C46" s="13" t="str">
        <f t="shared" si="9"/>
        <v/>
      </c>
      <c r="D46" s="13" t="s">
        <v>39</v>
      </c>
      <c r="E46" s="13" t="s">
        <v>37</v>
      </c>
      <c r="F46" s="13" t="s">
        <v>39</v>
      </c>
      <c r="G46" s="13" t="s">
        <v>39</v>
      </c>
      <c r="H46" s="13" t="s">
        <v>38</v>
      </c>
      <c r="I46" s="13" t="s">
        <v>38</v>
      </c>
      <c r="J46" s="13" t="s">
        <v>39</v>
      </c>
      <c r="K46" s="13" t="s">
        <v>37</v>
      </c>
      <c r="L46" s="13" t="s">
        <v>39</v>
      </c>
      <c r="M46" s="13" t="s">
        <v>39</v>
      </c>
      <c r="N46" s="13" t="s">
        <v>37</v>
      </c>
      <c r="O46" s="13" t="s">
        <v>39</v>
      </c>
      <c r="P46" s="13" t="s">
        <v>38</v>
      </c>
      <c r="Q46" s="13" t="s">
        <v>39</v>
      </c>
      <c r="R46" s="13" t="s">
        <v>37</v>
      </c>
      <c r="S46" s="13" t="s">
        <v>39</v>
      </c>
      <c r="T46" s="13" t="s">
        <v>37</v>
      </c>
      <c r="U46" s="13" t="s">
        <v>39</v>
      </c>
      <c r="V46" s="13" t="s">
        <v>37</v>
      </c>
      <c r="W46" s="13" t="s">
        <v>39</v>
      </c>
      <c r="X46" s="13" t="s">
        <v>39</v>
      </c>
      <c r="Y46" s="13" t="s">
        <v>37</v>
      </c>
      <c r="Z46" s="13" t="s">
        <v>37</v>
      </c>
      <c r="AA46" s="13" t="s">
        <v>37</v>
      </c>
      <c r="AB46" s="13" t="s">
        <v>37</v>
      </c>
      <c r="AC46" s="13" t="s">
        <v>39</v>
      </c>
      <c r="AD46" s="13" t="s">
        <v>39</v>
      </c>
      <c r="AE46" s="13" t="s">
        <v>37</v>
      </c>
      <c r="AF46" s="13" t="s">
        <v>39</v>
      </c>
      <c r="AG46" s="93" t="s">
        <v>102</v>
      </c>
      <c r="AH46" s="93" t="str">
        <f t="shared" si="10"/>
        <v/>
      </c>
      <c r="AI46" s="94" t="str">
        <f t="shared" si="11"/>
        <v/>
      </c>
    </row>
    <row r="47">
      <c r="A47" s="19" t="s">
        <v>103</v>
      </c>
      <c r="B47" s="13">
        <f t="shared" si="8"/>
        <v>0</v>
      </c>
      <c r="C47" s="13" t="str">
        <f t="shared" si="9"/>
        <v/>
      </c>
      <c r="D47" s="13" t="s">
        <v>39</v>
      </c>
      <c r="E47" s="13" t="s">
        <v>37</v>
      </c>
      <c r="F47" s="13" t="s">
        <v>39</v>
      </c>
      <c r="G47" s="13" t="s">
        <v>39</v>
      </c>
      <c r="H47" s="13" t="s">
        <v>38</v>
      </c>
      <c r="I47" s="13" t="s">
        <v>37</v>
      </c>
      <c r="J47" s="13" t="s">
        <v>37</v>
      </c>
      <c r="K47" s="13" t="s">
        <v>39</v>
      </c>
      <c r="L47" s="13" t="s">
        <v>39</v>
      </c>
      <c r="M47" s="13" t="s">
        <v>39</v>
      </c>
      <c r="N47" s="13" t="s">
        <v>38</v>
      </c>
      <c r="O47" s="13" t="s">
        <v>39</v>
      </c>
      <c r="P47" s="13" t="s">
        <v>37</v>
      </c>
      <c r="Q47" s="13" t="s">
        <v>38</v>
      </c>
      <c r="R47" s="13" t="s">
        <v>39</v>
      </c>
      <c r="S47" s="13" t="s">
        <v>39</v>
      </c>
      <c r="T47" s="13" t="s">
        <v>39</v>
      </c>
      <c r="U47" s="13" t="s">
        <v>37</v>
      </c>
      <c r="V47" s="13" t="s">
        <v>39</v>
      </c>
      <c r="W47" s="13" t="s">
        <v>37</v>
      </c>
      <c r="X47" s="13" t="s">
        <v>39</v>
      </c>
      <c r="Y47" s="13" t="s">
        <v>37</v>
      </c>
      <c r="Z47" s="13" t="s">
        <v>39</v>
      </c>
      <c r="AA47" s="13" t="s">
        <v>39</v>
      </c>
      <c r="AB47" s="13" t="s">
        <v>37</v>
      </c>
      <c r="AC47" s="13" t="s">
        <v>39</v>
      </c>
      <c r="AD47" s="13" t="s">
        <v>37</v>
      </c>
      <c r="AE47" s="13" t="s">
        <v>39</v>
      </c>
      <c r="AF47" s="13" t="s">
        <v>38</v>
      </c>
      <c r="AG47" s="93" t="s">
        <v>103</v>
      </c>
      <c r="AH47" s="93" t="str">
        <f t="shared" si="10"/>
        <v/>
      </c>
      <c r="AI47" s="94" t="str">
        <f t="shared" si="11"/>
        <v/>
      </c>
    </row>
    <row r="48">
      <c r="A48" s="19" t="s">
        <v>118</v>
      </c>
      <c r="B48" s="13">
        <f t="shared" si="8"/>
        <v>5</v>
      </c>
      <c r="C48" s="13" t="str">
        <f t="shared" si="9"/>
        <v/>
      </c>
      <c r="D48" s="13" t="s">
        <v>37</v>
      </c>
      <c r="E48" s="13" t="s">
        <v>38</v>
      </c>
      <c r="F48" s="13" t="s">
        <v>37</v>
      </c>
      <c r="G48" s="13" t="s">
        <v>38</v>
      </c>
      <c r="H48" s="13" t="s">
        <v>37</v>
      </c>
      <c r="I48" s="13" t="s">
        <v>39</v>
      </c>
      <c r="J48" s="13" t="s">
        <v>38</v>
      </c>
      <c r="K48" s="13" t="s">
        <v>37</v>
      </c>
      <c r="L48" s="13" t="s">
        <v>37</v>
      </c>
      <c r="M48" s="13" t="s">
        <v>39</v>
      </c>
      <c r="N48" s="13" t="s">
        <v>37</v>
      </c>
      <c r="O48" s="13" t="s">
        <v>39</v>
      </c>
      <c r="P48" s="13" t="s">
        <v>37</v>
      </c>
      <c r="Q48" s="13" t="s">
        <v>39</v>
      </c>
      <c r="R48" s="13" t="s">
        <v>38</v>
      </c>
      <c r="S48" s="13" t="s">
        <v>39</v>
      </c>
      <c r="T48" s="13" t="s">
        <v>39</v>
      </c>
      <c r="U48" s="13" t="s">
        <v>39</v>
      </c>
      <c r="V48" s="13" t="s">
        <v>39</v>
      </c>
      <c r="W48" s="13" t="s">
        <v>37</v>
      </c>
      <c r="X48" s="13" t="s">
        <v>39</v>
      </c>
      <c r="Y48" s="13" t="s">
        <v>37</v>
      </c>
      <c r="Z48" s="13" t="s">
        <v>39</v>
      </c>
      <c r="AA48" s="13" t="s">
        <v>39</v>
      </c>
      <c r="AB48" s="13" t="s">
        <v>39</v>
      </c>
      <c r="AC48" s="13" t="s">
        <v>39</v>
      </c>
      <c r="AD48" s="13" t="s">
        <v>39</v>
      </c>
      <c r="AE48" s="13" t="s">
        <v>38</v>
      </c>
      <c r="AF48" s="13" t="s">
        <v>37</v>
      </c>
      <c r="AG48" s="93" t="s">
        <v>104</v>
      </c>
      <c r="AH48" s="96" t="str">
        <f t="shared" si="10"/>
        <v/>
      </c>
      <c r="AI48" s="94" t="str">
        <f t="shared" si="11"/>
        <v/>
      </c>
    </row>
    <row r="49">
      <c r="A49" s="19" t="s">
        <v>105</v>
      </c>
      <c r="B49" s="13">
        <f t="shared" si="8"/>
        <v>2</v>
      </c>
      <c r="C49" s="13" t="str">
        <f t="shared" si="9"/>
        <v>NN</v>
      </c>
      <c r="D49" s="13" t="s">
        <v>38</v>
      </c>
      <c r="E49" s="13" t="s">
        <v>38</v>
      </c>
      <c r="F49" s="13" t="s">
        <v>39</v>
      </c>
      <c r="G49" s="13" t="s">
        <v>37</v>
      </c>
      <c r="H49" s="13" t="s">
        <v>37</v>
      </c>
      <c r="I49" s="13" t="s">
        <v>39</v>
      </c>
      <c r="J49" s="13" t="s">
        <v>39</v>
      </c>
      <c r="K49" s="13" t="s">
        <v>37</v>
      </c>
      <c r="L49" s="13" t="s">
        <v>39</v>
      </c>
      <c r="M49" s="13" t="s">
        <v>39</v>
      </c>
      <c r="N49" s="13" t="s">
        <v>39</v>
      </c>
      <c r="O49" s="13" t="s">
        <v>39</v>
      </c>
      <c r="P49" s="13" t="s">
        <v>37</v>
      </c>
      <c r="Q49" s="13" t="s">
        <v>37</v>
      </c>
      <c r="R49" s="13" t="s">
        <v>39</v>
      </c>
      <c r="S49" s="13" t="s">
        <v>37</v>
      </c>
      <c r="T49" s="13" t="s">
        <v>39</v>
      </c>
      <c r="U49" s="13" t="s">
        <v>39</v>
      </c>
      <c r="V49" s="13" t="s">
        <v>37</v>
      </c>
      <c r="W49" s="13" t="s">
        <v>39</v>
      </c>
      <c r="X49" s="13" t="s">
        <v>39</v>
      </c>
      <c r="Y49" s="13" t="s">
        <v>39</v>
      </c>
      <c r="Z49" s="13" t="s">
        <v>37</v>
      </c>
      <c r="AA49" s="13" t="s">
        <v>39</v>
      </c>
      <c r="AB49" s="13" t="s">
        <v>39</v>
      </c>
      <c r="AC49" s="13" t="s">
        <v>37</v>
      </c>
      <c r="AD49" s="13" t="s">
        <v>38</v>
      </c>
      <c r="AE49" s="13" t="s">
        <v>38</v>
      </c>
      <c r="AF49" s="13" t="s">
        <v>37</v>
      </c>
      <c r="AG49" s="93" t="s">
        <v>105</v>
      </c>
      <c r="AH49" s="96" t="str">
        <f t="shared" si="10"/>
        <v/>
      </c>
      <c r="AI49" s="94" t="str">
        <f t="shared" si="11"/>
        <v/>
      </c>
    </row>
    <row r="50">
      <c r="A50" s="19" t="s">
        <v>106</v>
      </c>
      <c r="B50" s="13">
        <f t="shared" si="8"/>
        <v>0</v>
      </c>
      <c r="C50" s="13" t="str">
        <f t="shared" si="9"/>
        <v/>
      </c>
      <c r="D50" s="13" t="s">
        <v>39</v>
      </c>
      <c r="E50" s="13" t="s">
        <v>38</v>
      </c>
      <c r="F50" s="13" t="s">
        <v>37</v>
      </c>
      <c r="G50" s="13" t="s">
        <v>39</v>
      </c>
      <c r="H50" s="13" t="s">
        <v>39</v>
      </c>
      <c r="I50" s="13" t="s">
        <v>39</v>
      </c>
      <c r="J50" s="13" t="s">
        <v>39</v>
      </c>
      <c r="K50" s="13" t="s">
        <v>39</v>
      </c>
      <c r="L50" s="13" t="s">
        <v>37</v>
      </c>
      <c r="M50" s="13" t="s">
        <v>39</v>
      </c>
      <c r="N50" s="13" t="s">
        <v>37</v>
      </c>
      <c r="O50" s="13" t="s">
        <v>39</v>
      </c>
      <c r="P50" s="13" t="s">
        <v>39</v>
      </c>
      <c r="Q50" s="13" t="s">
        <v>38</v>
      </c>
      <c r="R50" s="13" t="s">
        <v>39</v>
      </c>
      <c r="S50" s="13" t="s">
        <v>39</v>
      </c>
      <c r="T50" s="13" t="s">
        <v>37</v>
      </c>
      <c r="U50" s="13" t="s">
        <v>39</v>
      </c>
      <c r="V50" s="13" t="s">
        <v>37</v>
      </c>
      <c r="W50" s="13" t="s">
        <v>37</v>
      </c>
      <c r="X50" s="13" t="s">
        <v>37</v>
      </c>
      <c r="Y50" s="13" t="s">
        <v>39</v>
      </c>
      <c r="Z50" s="13" t="s">
        <v>37</v>
      </c>
      <c r="AA50" s="13" t="s">
        <v>39</v>
      </c>
      <c r="AB50" s="13" t="s">
        <v>39</v>
      </c>
      <c r="AC50" s="13" t="s">
        <v>39</v>
      </c>
      <c r="AD50" s="13" t="s">
        <v>37</v>
      </c>
      <c r="AE50" s="13" t="s">
        <v>38</v>
      </c>
      <c r="AF50" s="13" t="s">
        <v>39</v>
      </c>
      <c r="AG50" s="93" t="s">
        <v>106</v>
      </c>
      <c r="AH50" s="96" t="str">
        <f t="shared" si="10"/>
        <v/>
      </c>
      <c r="AI50" s="94" t="str">
        <f t="shared" si="11"/>
        <v/>
      </c>
    </row>
    <row r="51">
      <c r="A51" s="19" t="s">
        <v>119</v>
      </c>
      <c r="B51" s="13">
        <f t="shared" si="8"/>
        <v>0</v>
      </c>
      <c r="C51" s="13" t="str">
        <f t="shared" si="9"/>
        <v>VV</v>
      </c>
      <c r="D51" s="13" t="s">
        <v>39</v>
      </c>
      <c r="E51" s="13" t="s">
        <v>39</v>
      </c>
      <c r="F51" s="13" t="s">
        <v>37</v>
      </c>
      <c r="G51" s="13" t="s">
        <v>37</v>
      </c>
      <c r="H51" s="13" t="s">
        <v>37</v>
      </c>
      <c r="I51" s="13" t="s">
        <v>38</v>
      </c>
      <c r="J51" s="13" t="s">
        <v>37</v>
      </c>
      <c r="K51" s="13" t="s">
        <v>38</v>
      </c>
      <c r="L51" s="13" t="s">
        <v>37</v>
      </c>
      <c r="M51" s="13" t="s">
        <v>37</v>
      </c>
      <c r="N51" s="13" t="s">
        <v>37</v>
      </c>
      <c r="O51" s="13" t="s">
        <v>39</v>
      </c>
      <c r="P51" s="13" t="s">
        <v>38</v>
      </c>
      <c r="Q51" s="13" t="s">
        <v>37</v>
      </c>
      <c r="R51" s="13" t="s">
        <v>38</v>
      </c>
      <c r="S51" s="13" t="s">
        <v>39</v>
      </c>
      <c r="T51" s="13" t="s">
        <v>38</v>
      </c>
      <c r="U51" s="13" t="s">
        <v>39</v>
      </c>
      <c r="V51" s="13" t="s">
        <v>39</v>
      </c>
      <c r="W51" s="13" t="s">
        <v>39</v>
      </c>
      <c r="X51" s="13" t="s">
        <v>39</v>
      </c>
      <c r="Y51" s="13" t="s">
        <v>37</v>
      </c>
      <c r="Z51" s="13" t="s">
        <v>39</v>
      </c>
      <c r="AA51" s="13" t="s">
        <v>39</v>
      </c>
      <c r="AB51" s="13" t="s">
        <v>38</v>
      </c>
      <c r="AC51" s="13" t="s">
        <v>39</v>
      </c>
      <c r="AD51" s="13" t="s">
        <v>39</v>
      </c>
      <c r="AE51" s="13" t="s">
        <v>38</v>
      </c>
      <c r="AF51" s="13" t="s">
        <v>38</v>
      </c>
      <c r="AG51" s="93" t="s">
        <v>107</v>
      </c>
      <c r="AH51" s="96" t="str">
        <f t="shared" si="10"/>
        <v/>
      </c>
      <c r="AI51" s="94" t="str">
        <f t="shared" si="11"/>
        <v/>
      </c>
    </row>
    <row r="52">
      <c r="A52" s="19" t="s">
        <v>108</v>
      </c>
      <c r="B52" s="13">
        <f t="shared" si="8"/>
        <v>1</v>
      </c>
      <c r="C52" s="13" t="str">
        <f t="shared" si="9"/>
        <v/>
      </c>
      <c r="D52" s="13" t="s">
        <v>37</v>
      </c>
      <c r="E52" s="13" t="s">
        <v>39</v>
      </c>
      <c r="F52" s="13" t="s">
        <v>39</v>
      </c>
      <c r="G52" s="13" t="s">
        <v>38</v>
      </c>
      <c r="H52" s="13" t="s">
        <v>38</v>
      </c>
      <c r="I52" s="13" t="s">
        <v>37</v>
      </c>
      <c r="J52" s="13" t="s">
        <v>39</v>
      </c>
      <c r="K52" s="13" t="s">
        <v>39</v>
      </c>
      <c r="L52" s="13" t="s">
        <v>39</v>
      </c>
      <c r="M52" s="13" t="s">
        <v>37</v>
      </c>
      <c r="N52" s="13" t="s">
        <v>39</v>
      </c>
      <c r="O52" s="13" t="s">
        <v>37</v>
      </c>
      <c r="P52" s="13" t="s">
        <v>39</v>
      </c>
      <c r="Q52" s="13" t="s">
        <v>39</v>
      </c>
      <c r="R52" s="13" t="s">
        <v>38</v>
      </c>
      <c r="S52" s="13" t="s">
        <v>38</v>
      </c>
      <c r="T52" s="13" t="s">
        <v>39</v>
      </c>
      <c r="U52" s="13" t="s">
        <v>37</v>
      </c>
      <c r="V52" s="13" t="s">
        <v>39</v>
      </c>
      <c r="W52" s="13" t="s">
        <v>39</v>
      </c>
      <c r="X52" s="13" t="s">
        <v>38</v>
      </c>
      <c r="Y52" s="13" t="s">
        <v>39</v>
      </c>
      <c r="Z52" s="13" t="s">
        <v>37</v>
      </c>
      <c r="AA52" s="13" t="s">
        <v>39</v>
      </c>
      <c r="AB52" s="13" t="s">
        <v>37</v>
      </c>
      <c r="AC52" s="13" t="s">
        <v>39</v>
      </c>
      <c r="AD52" s="13" t="s">
        <v>39</v>
      </c>
      <c r="AE52" s="13" t="s">
        <v>37</v>
      </c>
      <c r="AF52" s="13" t="s">
        <v>38</v>
      </c>
      <c r="AG52" s="93" t="s">
        <v>108</v>
      </c>
      <c r="AH52" s="96" t="str">
        <f t="shared" si="10"/>
        <v/>
      </c>
      <c r="AI52" s="94" t="str">
        <f t="shared" si="11"/>
        <v/>
      </c>
    </row>
    <row r="53">
      <c r="A53" s="19" t="s">
        <v>109</v>
      </c>
      <c r="B53" s="13">
        <f t="shared" si="8"/>
        <v>2</v>
      </c>
      <c r="C53" s="13" t="str">
        <f t="shared" si="9"/>
        <v>DD</v>
      </c>
      <c r="D53" s="13" t="s">
        <v>37</v>
      </c>
      <c r="E53" s="13" t="s">
        <v>37</v>
      </c>
      <c r="F53" s="13" t="s">
        <v>39</v>
      </c>
      <c r="G53" s="13" t="s">
        <v>37</v>
      </c>
      <c r="H53" s="13" t="s">
        <v>38</v>
      </c>
      <c r="I53" s="13" t="s">
        <v>38</v>
      </c>
      <c r="J53" s="13" t="s">
        <v>38</v>
      </c>
      <c r="K53" s="13" t="s">
        <v>37</v>
      </c>
      <c r="L53" s="13" t="s">
        <v>39</v>
      </c>
      <c r="M53" s="13" t="s">
        <v>37</v>
      </c>
      <c r="N53" s="13" t="s">
        <v>37</v>
      </c>
      <c r="O53" s="13" t="s">
        <v>39</v>
      </c>
      <c r="P53" s="13" t="s">
        <v>38</v>
      </c>
      <c r="Q53" s="13" t="s">
        <v>37</v>
      </c>
      <c r="R53" s="13" t="s">
        <v>38</v>
      </c>
      <c r="S53" s="13" t="s">
        <v>38</v>
      </c>
      <c r="T53" s="13" t="s">
        <v>37</v>
      </c>
      <c r="U53" s="13" t="s">
        <v>39</v>
      </c>
      <c r="V53" s="13" t="s">
        <v>37</v>
      </c>
      <c r="W53" s="13" t="s">
        <v>39</v>
      </c>
      <c r="X53" s="13" t="s">
        <v>37</v>
      </c>
      <c r="Y53" s="13" t="s">
        <v>37</v>
      </c>
      <c r="Z53" s="13" t="s">
        <v>39</v>
      </c>
      <c r="AA53" s="13" t="s">
        <v>37</v>
      </c>
      <c r="AB53" s="13" t="s">
        <v>37</v>
      </c>
      <c r="AC53" s="13" t="s">
        <v>39</v>
      </c>
      <c r="AD53" s="13" t="s">
        <v>38</v>
      </c>
      <c r="AE53" s="13" t="s">
        <v>38</v>
      </c>
      <c r="AF53" s="13" t="s">
        <v>38</v>
      </c>
      <c r="AG53" s="93" t="s">
        <v>109</v>
      </c>
      <c r="AH53" s="96" t="str">
        <f t="shared" si="10"/>
        <v/>
      </c>
      <c r="AI53" s="94" t="str">
        <f t="shared" si="11"/>
        <v/>
      </c>
    </row>
    <row r="54">
      <c r="A54" s="19" t="s">
        <v>110</v>
      </c>
      <c r="B54" s="13">
        <f t="shared" si="8"/>
        <v>1</v>
      </c>
      <c r="C54" s="13" t="str">
        <f t="shared" si="9"/>
        <v/>
      </c>
      <c r="D54" s="13" t="s">
        <v>37</v>
      </c>
      <c r="E54" s="13" t="s">
        <v>39</v>
      </c>
      <c r="F54" s="13" t="s">
        <v>39</v>
      </c>
      <c r="G54" s="13" t="s">
        <v>39</v>
      </c>
      <c r="H54" s="13" t="s">
        <v>38</v>
      </c>
      <c r="I54" s="13" t="s">
        <v>38</v>
      </c>
      <c r="J54" s="13" t="s">
        <v>37</v>
      </c>
      <c r="K54" s="13" t="s">
        <v>39</v>
      </c>
      <c r="L54" s="13" t="s">
        <v>37</v>
      </c>
      <c r="M54" s="13" t="s">
        <v>39</v>
      </c>
      <c r="N54" s="13" t="s">
        <v>37</v>
      </c>
      <c r="O54" s="13" t="s">
        <v>39</v>
      </c>
      <c r="P54" s="13" t="s">
        <v>37</v>
      </c>
      <c r="Q54" s="13" t="s">
        <v>39</v>
      </c>
      <c r="R54" s="13" t="s">
        <v>39</v>
      </c>
      <c r="S54" s="13" t="s">
        <v>39</v>
      </c>
      <c r="T54" s="13" t="s">
        <v>38</v>
      </c>
      <c r="U54" s="13" t="s">
        <v>37</v>
      </c>
      <c r="V54" s="13" t="s">
        <v>37</v>
      </c>
      <c r="W54" s="13" t="s">
        <v>38</v>
      </c>
      <c r="X54" s="13" t="s">
        <v>37</v>
      </c>
      <c r="Y54" s="13" t="s">
        <v>39</v>
      </c>
      <c r="Z54" s="13" t="s">
        <v>39</v>
      </c>
      <c r="AA54" s="13" t="s">
        <v>39</v>
      </c>
      <c r="AB54" s="13" t="s">
        <v>39</v>
      </c>
      <c r="AC54" s="13" t="s">
        <v>38</v>
      </c>
      <c r="AD54" s="13" t="s">
        <v>39</v>
      </c>
      <c r="AE54" s="13" t="s">
        <v>37</v>
      </c>
      <c r="AF54" s="13" t="s">
        <v>39</v>
      </c>
      <c r="AG54" s="93" t="s">
        <v>110</v>
      </c>
      <c r="AH54" s="93" t="str">
        <f t="shared" si="10"/>
        <v/>
      </c>
      <c r="AI54" s="94" t="str">
        <f t="shared" si="11"/>
        <v/>
      </c>
    </row>
    <row r="55">
      <c r="A55" s="19" t="s">
        <v>120</v>
      </c>
      <c r="B55" s="13">
        <f t="shared" si="8"/>
        <v>0</v>
      </c>
      <c r="C55" s="13" t="str">
        <f t="shared" si="9"/>
        <v/>
      </c>
      <c r="D55" s="13" t="s">
        <v>39</v>
      </c>
      <c r="E55" s="13" t="s">
        <v>38</v>
      </c>
      <c r="F55" s="13" t="s">
        <v>37</v>
      </c>
      <c r="G55" s="13" t="s">
        <v>37</v>
      </c>
      <c r="H55" s="13" t="s">
        <v>39</v>
      </c>
      <c r="I55" s="13" t="s">
        <v>38</v>
      </c>
      <c r="J55" s="13" t="s">
        <v>37</v>
      </c>
      <c r="K55" s="13" t="s">
        <v>39</v>
      </c>
      <c r="L55" s="13" t="s">
        <v>39</v>
      </c>
      <c r="M55" s="13" t="s">
        <v>37</v>
      </c>
      <c r="N55" s="13" t="s">
        <v>37</v>
      </c>
      <c r="O55" s="13" t="s">
        <v>39</v>
      </c>
      <c r="P55" s="13" t="s">
        <v>38</v>
      </c>
      <c r="Q55" s="13" t="s">
        <v>38</v>
      </c>
      <c r="R55" s="13" t="s">
        <v>39</v>
      </c>
      <c r="S55" s="13" t="s">
        <v>39</v>
      </c>
      <c r="T55" s="13" t="s">
        <v>39</v>
      </c>
      <c r="U55" s="13" t="s">
        <v>39</v>
      </c>
      <c r="V55" s="13" t="s">
        <v>37</v>
      </c>
      <c r="W55" s="13" t="s">
        <v>39</v>
      </c>
      <c r="X55" s="13" t="s">
        <v>39</v>
      </c>
      <c r="Y55" s="13" t="s">
        <v>39</v>
      </c>
      <c r="Z55" s="13" t="s">
        <v>37</v>
      </c>
      <c r="AA55" s="13" t="s">
        <v>39</v>
      </c>
      <c r="AB55" s="13" t="s">
        <v>39</v>
      </c>
      <c r="AC55" s="13" t="s">
        <v>39</v>
      </c>
      <c r="AD55" s="13" t="s">
        <v>37</v>
      </c>
      <c r="AE55" s="13" t="s">
        <v>39</v>
      </c>
      <c r="AF55" s="13" t="s">
        <v>37</v>
      </c>
      <c r="AG55" s="93" t="s">
        <v>111</v>
      </c>
      <c r="AH55" s="96" t="str">
        <f t="shared" si="10"/>
        <v/>
      </c>
      <c r="AI55" s="94" t="str">
        <f t="shared" si="11"/>
        <v/>
      </c>
    </row>
    <row r="56">
      <c r="A56" s="19" t="s">
        <v>112</v>
      </c>
      <c r="B56" s="13">
        <f t="shared" si="8"/>
        <v>0</v>
      </c>
      <c r="C56" s="13" t="str">
        <f t="shared" si="9"/>
        <v/>
      </c>
      <c r="D56" s="13" t="s">
        <v>39</v>
      </c>
      <c r="E56" s="13" t="s">
        <v>38</v>
      </c>
      <c r="F56" s="13" t="s">
        <v>39</v>
      </c>
      <c r="G56" s="13" t="s">
        <v>38</v>
      </c>
      <c r="H56" s="13" t="s">
        <v>38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93" t="s">
        <v>112</v>
      </c>
      <c r="AH56" s="96" t="str">
        <f t="shared" si="10"/>
        <v/>
      </c>
      <c r="AI56" s="94" t="str">
        <f t="shared" si="11"/>
        <v/>
      </c>
    </row>
    <row r="57">
      <c r="A57" s="19" t="s">
        <v>113</v>
      </c>
      <c r="B57" s="13">
        <f t="shared" si="8"/>
        <v>0</v>
      </c>
      <c r="C57" s="13" t="str">
        <f t="shared" si="9"/>
        <v/>
      </c>
      <c r="D57" s="13" t="s">
        <v>39</v>
      </c>
      <c r="E57" s="13" t="s">
        <v>38</v>
      </c>
      <c r="F57" s="13" t="s">
        <v>37</v>
      </c>
      <c r="G57" s="13" t="s">
        <v>38</v>
      </c>
      <c r="H57" s="13" t="s">
        <v>38</v>
      </c>
      <c r="I57" s="13" t="s">
        <v>38</v>
      </c>
      <c r="J57" s="13" t="s">
        <v>38</v>
      </c>
      <c r="K57" s="13" t="s">
        <v>39</v>
      </c>
      <c r="L57" s="13" t="s">
        <v>38</v>
      </c>
      <c r="M57" s="13" t="s">
        <v>37</v>
      </c>
      <c r="N57" s="13" t="s">
        <v>39</v>
      </c>
      <c r="O57" s="13" t="s">
        <v>37</v>
      </c>
      <c r="P57" s="13" t="s">
        <v>39</v>
      </c>
      <c r="Q57" s="13" t="s">
        <v>37</v>
      </c>
      <c r="R57" s="13" t="s">
        <v>37</v>
      </c>
      <c r="S57" s="13" t="s">
        <v>39</v>
      </c>
      <c r="T57" s="13" t="s">
        <v>39</v>
      </c>
      <c r="U57" s="13" t="s">
        <v>37</v>
      </c>
      <c r="V57" s="13" t="s">
        <v>39</v>
      </c>
      <c r="W57" s="13" t="s">
        <v>37</v>
      </c>
      <c r="X57" s="13" t="s">
        <v>37</v>
      </c>
      <c r="Y57" s="13" t="s">
        <v>39</v>
      </c>
      <c r="Z57" s="13" t="s">
        <v>39</v>
      </c>
      <c r="AA57" s="13" t="s">
        <v>37</v>
      </c>
      <c r="AB57" s="13" t="s">
        <v>39</v>
      </c>
      <c r="AC57" s="13" t="s">
        <v>39</v>
      </c>
      <c r="AD57" s="13" t="s">
        <v>37</v>
      </c>
      <c r="AE57" s="13" t="s">
        <v>37</v>
      </c>
      <c r="AF57" s="13" t="s">
        <v>37</v>
      </c>
      <c r="AG57" s="93" t="s">
        <v>113</v>
      </c>
      <c r="AH57" s="96" t="str">
        <f t="shared" si="10"/>
        <v/>
      </c>
      <c r="AI57" s="94" t="str">
        <f t="shared" si="11"/>
        <v/>
      </c>
    </row>
    <row r="58">
      <c r="A58" s="19" t="s">
        <v>114</v>
      </c>
      <c r="B58" s="13">
        <f t="shared" si="8"/>
        <v>1</v>
      </c>
      <c r="C58" s="13" t="str">
        <f t="shared" si="9"/>
        <v/>
      </c>
      <c r="D58" s="13" t="s">
        <v>37</v>
      </c>
      <c r="E58" s="13" t="s">
        <v>39</v>
      </c>
      <c r="F58" s="13" t="s">
        <v>37</v>
      </c>
      <c r="G58" s="13" t="s">
        <v>38</v>
      </c>
      <c r="H58" s="13" t="s">
        <v>39</v>
      </c>
      <c r="I58" s="13" t="s">
        <v>37</v>
      </c>
      <c r="J58" s="13" t="s">
        <v>39</v>
      </c>
      <c r="K58" s="13" t="s">
        <v>39</v>
      </c>
      <c r="L58" s="13" t="s">
        <v>37</v>
      </c>
      <c r="M58" s="13" t="s">
        <v>39</v>
      </c>
      <c r="N58" s="13" t="s">
        <v>39</v>
      </c>
      <c r="O58" s="13" t="s">
        <v>37</v>
      </c>
      <c r="P58" s="13" t="s">
        <v>37</v>
      </c>
      <c r="Q58" s="13" t="s">
        <v>39</v>
      </c>
      <c r="R58" s="13" t="s">
        <v>39</v>
      </c>
      <c r="S58" s="13" t="s">
        <v>38</v>
      </c>
      <c r="T58" s="13" t="s">
        <v>38</v>
      </c>
      <c r="U58" s="13" t="s">
        <v>39</v>
      </c>
      <c r="V58" s="13" t="s">
        <v>39</v>
      </c>
      <c r="W58" s="13" t="s">
        <v>39</v>
      </c>
      <c r="X58" s="13" t="s">
        <v>39</v>
      </c>
      <c r="Y58" s="13" t="s">
        <v>39</v>
      </c>
      <c r="Z58" s="13" t="s">
        <v>38</v>
      </c>
      <c r="AA58" s="13" t="s">
        <v>39</v>
      </c>
      <c r="AB58" s="13" t="s">
        <v>39</v>
      </c>
      <c r="AC58" s="13" t="s">
        <v>37</v>
      </c>
      <c r="AD58" s="13" t="s">
        <v>39</v>
      </c>
      <c r="AE58" s="13" t="s">
        <v>38</v>
      </c>
      <c r="AF58" s="13" t="s">
        <v>39</v>
      </c>
      <c r="AG58" s="93" t="s">
        <v>114</v>
      </c>
      <c r="AH58" s="93" t="str">
        <f t="shared" si="10"/>
        <v/>
      </c>
      <c r="AI58" s="94" t="str">
        <f t="shared" si="11"/>
        <v/>
      </c>
    </row>
    <row r="59">
      <c r="A59" s="19" t="s">
        <v>115</v>
      </c>
      <c r="B59" s="13">
        <f t="shared" si="8"/>
        <v>3</v>
      </c>
      <c r="C59" s="13" t="str">
        <f t="shared" si="9"/>
        <v>NN</v>
      </c>
      <c r="D59" s="13" t="s">
        <v>38</v>
      </c>
      <c r="E59" s="13" t="s">
        <v>38</v>
      </c>
      <c r="F59" s="13" t="s">
        <v>37</v>
      </c>
      <c r="G59" s="13" t="s">
        <v>39</v>
      </c>
      <c r="H59" s="13" t="s">
        <v>39</v>
      </c>
      <c r="I59" s="13" t="s">
        <v>38</v>
      </c>
      <c r="J59" s="13" t="s">
        <v>37</v>
      </c>
      <c r="K59" s="13" t="s">
        <v>37</v>
      </c>
      <c r="L59" s="13" t="s">
        <v>37</v>
      </c>
      <c r="M59" s="13" t="s">
        <v>39</v>
      </c>
      <c r="N59" s="13" t="s">
        <v>39</v>
      </c>
      <c r="O59" s="13" t="s">
        <v>39</v>
      </c>
      <c r="P59" s="13" t="s">
        <v>38</v>
      </c>
      <c r="Q59" s="13" t="s">
        <v>39</v>
      </c>
      <c r="R59" s="13" t="s">
        <v>38</v>
      </c>
      <c r="S59" s="13" t="s">
        <v>37</v>
      </c>
      <c r="T59" s="13" t="s">
        <v>37</v>
      </c>
      <c r="U59" s="13" t="s">
        <v>37</v>
      </c>
      <c r="V59" s="13" t="s">
        <v>37</v>
      </c>
      <c r="W59" s="13" t="s">
        <v>37</v>
      </c>
      <c r="X59" s="13" t="s">
        <v>38</v>
      </c>
      <c r="Y59" s="13" t="s">
        <v>39</v>
      </c>
      <c r="Z59" s="13" t="s">
        <v>39</v>
      </c>
      <c r="AA59" s="13" t="s">
        <v>37</v>
      </c>
      <c r="AB59" s="13" t="s">
        <v>38</v>
      </c>
      <c r="AC59" s="13" t="s">
        <v>38</v>
      </c>
      <c r="AD59" s="13" t="s">
        <v>37</v>
      </c>
      <c r="AE59" s="13" t="s">
        <v>38</v>
      </c>
      <c r="AF59" s="13" t="s">
        <v>37</v>
      </c>
      <c r="AG59" s="93" t="s">
        <v>115</v>
      </c>
      <c r="AH59" s="96" t="str">
        <f t="shared" si="10"/>
        <v/>
      </c>
      <c r="AI59" s="94" t="str">
        <f t="shared" si="11"/>
        <v/>
      </c>
    </row>
    <row r="60">
      <c r="A60" s="80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>
      <c r="A61" s="1"/>
      <c r="B61" s="2"/>
      <c r="C61" s="2"/>
      <c r="D61" s="1"/>
      <c r="E61" s="1"/>
      <c r="F61" s="97" t="s">
        <v>0</v>
      </c>
      <c r="G61" s="98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100"/>
      <c r="S61" s="100"/>
      <c r="T61" s="100"/>
      <c r="U61" s="4"/>
      <c r="V61" s="100"/>
      <c r="W61" s="100"/>
      <c r="X61" s="4"/>
      <c r="Y61" s="4"/>
      <c r="Z61" s="4"/>
      <c r="AA61" s="4"/>
      <c r="AB61" s="4"/>
      <c r="AC61" s="1"/>
      <c r="AD61" s="4"/>
      <c r="AE61" s="4"/>
      <c r="AF61" s="4"/>
      <c r="AG61" s="4"/>
      <c r="AH61" s="4"/>
      <c r="AI61" s="4"/>
    </row>
    <row r="62">
      <c r="A62" s="91"/>
      <c r="B62" s="10"/>
      <c r="C62" s="10"/>
      <c r="D62" s="101"/>
      <c r="E62" s="102"/>
      <c r="F62" s="103" t="s">
        <v>96</v>
      </c>
      <c r="G62" s="104" t="s">
        <v>66</v>
      </c>
      <c r="H62" s="105">
        <f t="shared" ref="H62:H79" si="12">IF(W62="",VLOOKUP(F62,$D$125:$F$142,3,FALSE),
IF(AND(--LEFT(W62,FIND("-",W62)-1)&gt;0,--RIGHT(W62,LEN(W62)-FIND("-",W62))&gt;0),
   IF(VLOOKUP(F62,$D$125:$F$142,3,FALSE)&gt;0,VLOOKUP(F62,$D$125:$F$142,3,FALSE)+1,1),
   IF(VLOOKUP(F62,$D$125:$F$142,3,FALSE)&lt;0,VLOOKUP(F62,$D$125:$F$142,3,FALSE)-1,-1)
))
</f>
        <v>-1</v>
      </c>
      <c r="I62" s="14" t="s">
        <v>67</v>
      </c>
      <c r="J62" s="106" t="str">
        <f t="shared" ref="J62:J79" si="13">IF(W62="",H125,
IF((--LEFT(W62,FIND("-",W62)-1)+--RIGHT(W62,LEN(W62)-FIND("-",W62)))&gt;2.5,
   H125+1,
   ""
))
</f>
        <v/>
      </c>
      <c r="K62" s="14" t="s">
        <v>68</v>
      </c>
      <c r="L62" s="106">
        <f t="shared" ref="L62:L79" si="14">IF(W62="",J125,
IF((--LEFT(W62,FIND("-",W62)-1)+--RIGHT(W62,LEN(W62)-FIND("-",W62)))&gt;2.5,
   "",
   J125+1
))
</f>
        <v>5</v>
      </c>
      <c r="M62" s="14" t="s">
        <v>69</v>
      </c>
      <c r="N62" s="106" t="str">
        <f t="shared" ref="N62:N79" si="15">IF(W62="",L125,
IF((--LEFT(W62,FIND("-",W62)-1)+--RIGHT(W62,LEN(W62)-FIND("-",W62)))&gt;1.5,
   "",
   L125+1
))
</f>
        <v/>
      </c>
      <c r="O62" s="14" t="s">
        <v>70</v>
      </c>
      <c r="P62" s="106" t="str">
        <f t="shared" ref="P62:P79" si="16">IF(W62="",N125,
IF((--LEFT(W62,FIND("-",W62)-1)+--RIGHT(W62,LEN(W62)-FIND("-",W62)))&gt;3.5,
   N125+1,
   ""
))
</f>
        <v/>
      </c>
      <c r="Q62" s="14" t="s">
        <v>3</v>
      </c>
      <c r="R62" s="106">
        <f t="shared" ref="R62:R79" si="17">IF(W62="",P125,
IF(ABS(--LEFT(W62,FIND("-",W62)-1)- --RIGHT(W62,LEN(W62)-FIND("-",W62)))&gt;=2,
   IF(P125&gt;0,P125+1,1),
   IF(P125&gt;0,-1,P125-1)
))
</f>
        <v>1</v>
      </c>
      <c r="S62" s="14" t="s">
        <v>5</v>
      </c>
      <c r="T62" s="106">
        <f t="shared" ref="T62:T79" si="18">IF($W62="",
   IFERROR(INDEX($R$125:$R$142, MATCH($F62, $D$125:$D$142, 0)),
   0),
   LET(
     équipe, $F62,
     score, $W62,
     ancien, IFERROR(INDEX($R$125:$R$142, MATCH(équipe, $D$125:$D$142,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1</v>
      </c>
      <c r="U62" s="37"/>
      <c r="V62" s="107" t="s">
        <v>96</v>
      </c>
      <c r="W62" s="108"/>
      <c r="X62" s="10"/>
      <c r="Y62" s="10"/>
      <c r="Z62" s="10"/>
      <c r="AA62" s="10"/>
      <c r="AB62" s="10"/>
      <c r="AC62" s="109"/>
      <c r="AG62" s="109"/>
      <c r="AH62" s="109"/>
      <c r="AI62" s="109"/>
    </row>
    <row r="63">
      <c r="A63" s="91"/>
      <c r="B63" s="10"/>
      <c r="C63" s="10"/>
      <c r="D63" s="101"/>
      <c r="E63" s="102"/>
      <c r="F63" s="110" t="s">
        <v>116</v>
      </c>
      <c r="G63" s="104" t="s">
        <v>66</v>
      </c>
      <c r="H63" s="111">
        <f t="shared" si="12"/>
        <v>-2</v>
      </c>
      <c r="I63" s="14" t="s">
        <v>67</v>
      </c>
      <c r="J63" s="106" t="str">
        <f t="shared" si="13"/>
        <v/>
      </c>
      <c r="K63" s="14" t="s">
        <v>68</v>
      </c>
      <c r="L63" s="106">
        <f t="shared" si="14"/>
        <v>2</v>
      </c>
      <c r="M63" s="14" t="s">
        <v>69</v>
      </c>
      <c r="N63" s="106">
        <f t="shared" si="15"/>
        <v>2</v>
      </c>
      <c r="O63" s="14" t="s">
        <v>70</v>
      </c>
      <c r="P63" s="106" t="str">
        <f t="shared" si="16"/>
        <v/>
      </c>
      <c r="Q63" s="14" t="s">
        <v>3</v>
      </c>
      <c r="R63" s="106">
        <f t="shared" si="17"/>
        <v>-8</v>
      </c>
      <c r="S63" s="14" t="s">
        <v>5</v>
      </c>
      <c r="T63" s="106">
        <f t="shared" si="18"/>
        <v>-3</v>
      </c>
      <c r="U63" s="37"/>
      <c r="V63" s="107" t="s">
        <v>99</v>
      </c>
      <c r="W63" s="108"/>
      <c r="X63" s="10"/>
      <c r="Y63" s="10"/>
      <c r="Z63" s="10"/>
      <c r="AA63" s="10"/>
      <c r="AB63" s="1"/>
      <c r="AG63" s="109"/>
      <c r="AH63" s="109"/>
      <c r="AI63" s="109"/>
    </row>
    <row r="64">
      <c r="A64" s="91"/>
      <c r="B64" s="10"/>
      <c r="C64" s="10"/>
      <c r="D64" s="101"/>
      <c r="E64" s="102"/>
      <c r="F64" s="110" t="s">
        <v>100</v>
      </c>
      <c r="G64" s="104" t="s">
        <v>66</v>
      </c>
      <c r="H64" s="111">
        <f t="shared" si="12"/>
        <v>-3</v>
      </c>
      <c r="I64" s="14" t="s">
        <v>67</v>
      </c>
      <c r="J64" s="106" t="str">
        <f t="shared" si="13"/>
        <v/>
      </c>
      <c r="K64" s="14" t="s">
        <v>68</v>
      </c>
      <c r="L64" s="106">
        <f t="shared" si="14"/>
        <v>1</v>
      </c>
      <c r="M64" s="14" t="s">
        <v>69</v>
      </c>
      <c r="N64" s="106">
        <f t="shared" si="15"/>
        <v>1</v>
      </c>
      <c r="O64" s="14" t="s">
        <v>70</v>
      </c>
      <c r="P64" s="106" t="str">
        <f t="shared" si="16"/>
        <v/>
      </c>
      <c r="Q64" s="14" t="s">
        <v>3</v>
      </c>
      <c r="R64" s="106">
        <f t="shared" si="17"/>
        <v>-1</v>
      </c>
      <c r="S64" s="14" t="s">
        <v>5</v>
      </c>
      <c r="T64" s="106">
        <f t="shared" si="18"/>
        <v>-3</v>
      </c>
      <c r="U64" s="37"/>
      <c r="V64" s="107" t="s">
        <v>100</v>
      </c>
      <c r="W64" s="108"/>
      <c r="X64" s="10"/>
      <c r="Y64" s="10"/>
      <c r="Z64" s="10"/>
      <c r="AA64" s="10"/>
      <c r="AB64" s="10"/>
      <c r="AG64" s="109"/>
      <c r="AH64" s="109"/>
      <c r="AI64" s="109"/>
    </row>
    <row r="65">
      <c r="A65" s="91"/>
      <c r="B65" s="10"/>
      <c r="C65" s="10"/>
      <c r="D65" s="101"/>
      <c r="E65" s="102"/>
      <c r="F65" s="110" t="s">
        <v>101</v>
      </c>
      <c r="G65" s="104" t="s">
        <v>66</v>
      </c>
      <c r="H65" s="111">
        <f t="shared" si="12"/>
        <v>-1</v>
      </c>
      <c r="I65" s="14" t="s">
        <v>67</v>
      </c>
      <c r="J65" s="106" t="str">
        <f t="shared" si="13"/>
        <v/>
      </c>
      <c r="K65" s="14" t="s">
        <v>68</v>
      </c>
      <c r="L65" s="106">
        <f t="shared" si="14"/>
        <v>1</v>
      </c>
      <c r="M65" s="14" t="s">
        <v>69</v>
      </c>
      <c r="N65" s="106">
        <f t="shared" si="15"/>
        <v>1</v>
      </c>
      <c r="O65" s="14" t="s">
        <v>70</v>
      </c>
      <c r="P65" s="106" t="str">
        <f t="shared" si="16"/>
        <v/>
      </c>
      <c r="Q65" s="14" t="s">
        <v>3</v>
      </c>
      <c r="R65" s="106">
        <f t="shared" si="17"/>
        <v>-3</v>
      </c>
      <c r="S65" s="14" t="s">
        <v>5</v>
      </c>
      <c r="T65" s="106">
        <f t="shared" si="18"/>
        <v>1</v>
      </c>
      <c r="U65" s="37"/>
      <c r="V65" s="107" t="s">
        <v>101</v>
      </c>
      <c r="W65" s="108"/>
      <c r="X65" s="10"/>
      <c r="Y65" s="10"/>
      <c r="Z65" s="10"/>
      <c r="AA65" s="10"/>
      <c r="AB65" s="10"/>
      <c r="AG65" s="109"/>
      <c r="AH65" s="109"/>
      <c r="AI65" s="109"/>
    </row>
    <row r="66">
      <c r="A66" s="91"/>
      <c r="B66" s="10"/>
      <c r="C66" s="10"/>
      <c r="D66" s="101"/>
      <c r="E66" s="102"/>
      <c r="F66" s="110" t="s">
        <v>102</v>
      </c>
      <c r="G66" s="104" t="s">
        <v>66</v>
      </c>
      <c r="H66" s="111">
        <f t="shared" si="12"/>
        <v>-1</v>
      </c>
      <c r="I66" s="14" t="s">
        <v>67</v>
      </c>
      <c r="J66" s="106">
        <f t="shared" si="13"/>
        <v>5</v>
      </c>
      <c r="K66" s="14" t="s">
        <v>68</v>
      </c>
      <c r="L66" s="106" t="str">
        <f t="shared" si="14"/>
        <v/>
      </c>
      <c r="M66" s="14" t="s">
        <v>69</v>
      </c>
      <c r="N66" s="106" t="str">
        <f t="shared" si="15"/>
        <v/>
      </c>
      <c r="O66" s="14" t="s">
        <v>70</v>
      </c>
      <c r="P66" s="106" t="str">
        <f t="shared" si="16"/>
        <v/>
      </c>
      <c r="Q66" s="14" t="s">
        <v>3</v>
      </c>
      <c r="R66" s="106">
        <f t="shared" si="17"/>
        <v>1</v>
      </c>
      <c r="S66" s="14" t="s">
        <v>5</v>
      </c>
      <c r="T66" s="106">
        <f t="shared" si="18"/>
        <v>5</v>
      </c>
      <c r="U66" s="37"/>
      <c r="V66" s="107" t="s">
        <v>102</v>
      </c>
      <c r="W66" s="112"/>
      <c r="X66" s="10"/>
      <c r="Y66" s="10"/>
      <c r="Z66" s="10"/>
      <c r="AA66" s="10"/>
      <c r="AB66" s="10"/>
      <c r="AG66" s="109"/>
      <c r="AH66" s="109"/>
      <c r="AI66" s="109"/>
    </row>
    <row r="67">
      <c r="A67" s="91"/>
      <c r="B67" s="10"/>
      <c r="C67" s="10"/>
      <c r="D67" s="101"/>
      <c r="E67" s="102"/>
      <c r="F67" s="110" t="s">
        <v>103</v>
      </c>
      <c r="G67" s="104" t="s">
        <v>66</v>
      </c>
      <c r="H67" s="111">
        <f t="shared" si="12"/>
        <v>-1</v>
      </c>
      <c r="I67" s="14" t="s">
        <v>67</v>
      </c>
      <c r="J67" s="106" t="str">
        <f t="shared" si="13"/>
        <v/>
      </c>
      <c r="K67" s="14" t="s">
        <v>68</v>
      </c>
      <c r="L67" s="106">
        <f t="shared" si="14"/>
        <v>1</v>
      </c>
      <c r="M67" s="14" t="s">
        <v>69</v>
      </c>
      <c r="N67" s="106">
        <f t="shared" si="15"/>
        <v>1</v>
      </c>
      <c r="O67" s="14" t="s">
        <v>70</v>
      </c>
      <c r="P67" s="106" t="str">
        <f t="shared" si="16"/>
        <v/>
      </c>
      <c r="Q67" s="14" t="s">
        <v>3</v>
      </c>
      <c r="R67" s="106">
        <f t="shared" si="17"/>
        <v>-1</v>
      </c>
      <c r="S67" s="14" t="s">
        <v>5</v>
      </c>
      <c r="T67" s="106">
        <f t="shared" si="18"/>
        <v>2</v>
      </c>
      <c r="U67" s="37"/>
      <c r="V67" s="107" t="s">
        <v>103</v>
      </c>
      <c r="W67" s="112"/>
      <c r="X67" s="10"/>
      <c r="Y67" s="10"/>
      <c r="Z67" s="10"/>
      <c r="AA67" s="10"/>
      <c r="AB67" s="10"/>
      <c r="AG67" s="109"/>
      <c r="AH67" s="109"/>
      <c r="AI67" s="109"/>
    </row>
    <row r="68">
      <c r="A68" s="91"/>
      <c r="B68" s="10"/>
      <c r="C68" s="10"/>
      <c r="D68" s="101"/>
      <c r="E68" s="102"/>
      <c r="F68" s="110" t="s">
        <v>104</v>
      </c>
      <c r="G68" s="104" t="s">
        <v>66</v>
      </c>
      <c r="H68" s="111">
        <f t="shared" si="12"/>
        <v>4</v>
      </c>
      <c r="I68" s="14" t="s">
        <v>67</v>
      </c>
      <c r="J68" s="106" t="str">
        <f t="shared" si="13"/>
        <v/>
      </c>
      <c r="K68" s="14" t="s">
        <v>68</v>
      </c>
      <c r="L68" s="106">
        <f t="shared" si="14"/>
        <v>1</v>
      </c>
      <c r="M68" s="14" t="s">
        <v>69</v>
      </c>
      <c r="N68" s="106" t="str">
        <f t="shared" si="15"/>
        <v/>
      </c>
      <c r="O68" s="14" t="s">
        <v>70</v>
      </c>
      <c r="P68" s="106" t="str">
        <f t="shared" si="16"/>
        <v/>
      </c>
      <c r="Q68" s="14" t="s">
        <v>3</v>
      </c>
      <c r="R68" s="106">
        <f t="shared" si="17"/>
        <v>-2</v>
      </c>
      <c r="S68" s="14" t="s">
        <v>5</v>
      </c>
      <c r="T68" s="106">
        <f t="shared" si="18"/>
        <v>-2</v>
      </c>
      <c r="U68" s="37"/>
      <c r="V68" s="107" t="s">
        <v>104</v>
      </c>
      <c r="W68" s="108"/>
      <c r="X68" s="10"/>
      <c r="Y68" s="10"/>
      <c r="Z68" s="10"/>
      <c r="AA68" s="10"/>
      <c r="AB68" s="1"/>
      <c r="AG68" s="109"/>
      <c r="AH68" s="109"/>
      <c r="AI68" s="109"/>
    </row>
    <row r="69">
      <c r="A69" s="91"/>
      <c r="B69" s="10"/>
      <c r="C69" s="10"/>
      <c r="D69" s="101"/>
      <c r="E69" s="102"/>
      <c r="F69" s="110" t="s">
        <v>105</v>
      </c>
      <c r="G69" s="104" t="s">
        <v>66</v>
      </c>
      <c r="H69" s="111">
        <f t="shared" si="12"/>
        <v>2</v>
      </c>
      <c r="I69" s="14" t="s">
        <v>67</v>
      </c>
      <c r="J69" s="106">
        <f t="shared" si="13"/>
        <v>2</v>
      </c>
      <c r="K69" s="14" t="s">
        <v>68</v>
      </c>
      <c r="L69" s="106" t="str">
        <f t="shared" si="14"/>
        <v/>
      </c>
      <c r="M69" s="14" t="s">
        <v>69</v>
      </c>
      <c r="N69" s="106" t="str">
        <f t="shared" si="15"/>
        <v/>
      </c>
      <c r="O69" s="14" t="s">
        <v>70</v>
      </c>
      <c r="P69" s="106" t="str">
        <f t="shared" si="16"/>
        <v/>
      </c>
      <c r="Q69" s="14" t="s">
        <v>3</v>
      </c>
      <c r="R69" s="106">
        <f t="shared" si="17"/>
        <v>-4</v>
      </c>
      <c r="S69" s="14" t="s">
        <v>5</v>
      </c>
      <c r="T69" s="106">
        <f t="shared" si="18"/>
        <v>1</v>
      </c>
      <c r="U69" s="37"/>
      <c r="V69" s="107" t="s">
        <v>105</v>
      </c>
      <c r="W69" s="108"/>
      <c r="X69" s="10"/>
      <c r="Y69" s="10"/>
      <c r="Z69" s="10"/>
      <c r="AA69" s="10"/>
      <c r="AB69" s="10"/>
      <c r="AG69" s="109"/>
      <c r="AH69" s="109"/>
      <c r="AI69" s="109"/>
    </row>
    <row r="70">
      <c r="A70" s="91"/>
      <c r="B70" s="10"/>
      <c r="C70" s="10"/>
      <c r="D70" s="101"/>
      <c r="E70" s="102"/>
      <c r="F70" s="110" t="s">
        <v>106</v>
      </c>
      <c r="G70" s="104" t="s">
        <v>66</v>
      </c>
      <c r="H70" s="111">
        <f t="shared" si="12"/>
        <v>2</v>
      </c>
      <c r="I70" s="14" t="s">
        <v>67</v>
      </c>
      <c r="J70" s="106">
        <f t="shared" si="13"/>
        <v>2</v>
      </c>
      <c r="K70" s="14" t="s">
        <v>68</v>
      </c>
      <c r="L70" s="106" t="str">
        <f t="shared" si="14"/>
        <v/>
      </c>
      <c r="M70" s="14" t="s">
        <v>69</v>
      </c>
      <c r="N70" s="106" t="str">
        <f t="shared" si="15"/>
        <v/>
      </c>
      <c r="O70" s="14" t="s">
        <v>70</v>
      </c>
      <c r="P70" s="106">
        <f t="shared" si="16"/>
        <v>2</v>
      </c>
      <c r="Q70" s="14" t="s">
        <v>3</v>
      </c>
      <c r="R70" s="106">
        <f t="shared" si="17"/>
        <v>-1</v>
      </c>
      <c r="S70" s="14" t="s">
        <v>5</v>
      </c>
      <c r="T70" s="106">
        <f t="shared" si="18"/>
        <v>-1</v>
      </c>
      <c r="U70" s="37"/>
      <c r="V70" s="107" t="s">
        <v>106</v>
      </c>
      <c r="W70" s="108"/>
      <c r="X70" s="10"/>
      <c r="Y70" s="10"/>
      <c r="Z70" s="10"/>
      <c r="AA70" s="10"/>
      <c r="AB70" s="10"/>
      <c r="AG70" s="109"/>
      <c r="AH70" s="109"/>
      <c r="AI70" s="109"/>
    </row>
    <row r="71">
      <c r="A71" s="91"/>
      <c r="B71" s="10"/>
      <c r="C71" s="10"/>
      <c r="D71" s="101"/>
      <c r="E71" s="102"/>
      <c r="F71" s="110" t="s">
        <v>107</v>
      </c>
      <c r="G71" s="104" t="s">
        <v>66</v>
      </c>
      <c r="H71" s="111">
        <f t="shared" si="12"/>
        <v>-3</v>
      </c>
      <c r="I71" s="14" t="s">
        <v>67</v>
      </c>
      <c r="J71" s="106" t="str">
        <f t="shared" si="13"/>
        <v/>
      </c>
      <c r="K71" s="14" t="s">
        <v>68</v>
      </c>
      <c r="L71" s="106">
        <f t="shared" si="14"/>
        <v>1</v>
      </c>
      <c r="M71" s="14" t="s">
        <v>69</v>
      </c>
      <c r="N71" s="106" t="str">
        <f t="shared" si="15"/>
        <v/>
      </c>
      <c r="O71" s="14" t="s">
        <v>70</v>
      </c>
      <c r="P71" s="106" t="str">
        <f t="shared" si="16"/>
        <v/>
      </c>
      <c r="Q71" s="14" t="s">
        <v>3</v>
      </c>
      <c r="R71" s="106">
        <f t="shared" si="17"/>
        <v>2</v>
      </c>
      <c r="S71" s="14" t="s">
        <v>5</v>
      </c>
      <c r="T71" s="106">
        <f t="shared" si="18"/>
        <v>1</v>
      </c>
      <c r="U71" s="37"/>
      <c r="V71" s="107" t="s">
        <v>107</v>
      </c>
      <c r="W71" s="108"/>
      <c r="X71" s="10"/>
      <c r="Y71" s="10"/>
      <c r="Z71" s="10"/>
      <c r="AA71" s="10"/>
      <c r="AB71" s="10"/>
      <c r="AG71" s="109"/>
      <c r="AH71" s="109"/>
      <c r="AI71" s="109"/>
    </row>
    <row r="72">
      <c r="A72" s="91"/>
      <c r="B72" s="10"/>
      <c r="C72" s="10"/>
      <c r="D72" s="101"/>
      <c r="E72" s="102"/>
      <c r="F72" s="110" t="s">
        <v>108</v>
      </c>
      <c r="G72" s="104" t="s">
        <v>66</v>
      </c>
      <c r="H72" s="111">
        <f t="shared" si="12"/>
        <v>-2</v>
      </c>
      <c r="I72" s="14" t="s">
        <v>67</v>
      </c>
      <c r="J72" s="106" t="str">
        <f t="shared" si="13"/>
        <v/>
      </c>
      <c r="K72" s="14" t="s">
        <v>68</v>
      </c>
      <c r="L72" s="106">
        <f t="shared" si="14"/>
        <v>2</v>
      </c>
      <c r="M72" s="14" t="s">
        <v>69</v>
      </c>
      <c r="N72" s="106">
        <f t="shared" si="15"/>
        <v>2</v>
      </c>
      <c r="O72" s="14" t="s">
        <v>70</v>
      </c>
      <c r="P72" s="106" t="str">
        <f t="shared" si="16"/>
        <v/>
      </c>
      <c r="Q72" s="14" t="s">
        <v>3</v>
      </c>
      <c r="R72" s="106">
        <f t="shared" si="17"/>
        <v>-3</v>
      </c>
      <c r="S72" s="14" t="s">
        <v>5</v>
      </c>
      <c r="T72" s="106">
        <f t="shared" si="18"/>
        <v>-1</v>
      </c>
      <c r="U72" s="37"/>
      <c r="V72" s="107" t="s">
        <v>108</v>
      </c>
      <c r="W72" s="108"/>
      <c r="X72" s="10"/>
      <c r="Y72" s="10"/>
      <c r="Z72" s="10"/>
      <c r="AA72" s="10"/>
      <c r="AB72" s="1"/>
      <c r="AG72" s="109"/>
      <c r="AH72" s="109"/>
      <c r="AI72" s="109"/>
    </row>
    <row r="73">
      <c r="A73" s="91"/>
      <c r="B73" s="10"/>
      <c r="C73" s="10"/>
      <c r="D73" s="101"/>
      <c r="E73" s="102"/>
      <c r="F73" s="110" t="s">
        <v>109</v>
      </c>
      <c r="G73" s="104" t="s">
        <v>66</v>
      </c>
      <c r="H73" s="111">
        <f t="shared" si="12"/>
        <v>-1</v>
      </c>
      <c r="I73" s="14" t="s">
        <v>67</v>
      </c>
      <c r="J73" s="106" t="str">
        <f t="shared" si="13"/>
        <v/>
      </c>
      <c r="K73" s="14" t="s">
        <v>68</v>
      </c>
      <c r="L73" s="106">
        <f t="shared" si="14"/>
        <v>1</v>
      </c>
      <c r="M73" s="14" t="s">
        <v>69</v>
      </c>
      <c r="N73" s="106" t="str">
        <f t="shared" si="15"/>
        <v/>
      </c>
      <c r="O73" s="14" t="s">
        <v>70</v>
      </c>
      <c r="P73" s="106" t="str">
        <f t="shared" si="16"/>
        <v/>
      </c>
      <c r="Q73" s="14" t="s">
        <v>3</v>
      </c>
      <c r="R73" s="106">
        <f t="shared" si="17"/>
        <v>3</v>
      </c>
      <c r="S73" s="14" t="s">
        <v>5</v>
      </c>
      <c r="T73" s="106">
        <f t="shared" si="18"/>
        <v>-4</v>
      </c>
      <c r="U73" s="37"/>
      <c r="V73" s="107" t="s">
        <v>109</v>
      </c>
      <c r="W73" s="108"/>
      <c r="X73" s="10"/>
      <c r="Y73" s="10"/>
      <c r="Z73" s="10"/>
      <c r="AA73" s="10"/>
      <c r="AB73" s="1"/>
      <c r="AG73" s="109"/>
      <c r="AH73" s="109"/>
      <c r="AI73" s="109"/>
    </row>
    <row r="74">
      <c r="A74" s="91"/>
      <c r="B74" s="10"/>
      <c r="C74" s="10"/>
      <c r="D74" s="101"/>
      <c r="E74" s="102"/>
      <c r="F74" s="110" t="s">
        <v>110</v>
      </c>
      <c r="G74" s="104" t="s">
        <v>66</v>
      </c>
      <c r="H74" s="111">
        <f t="shared" si="12"/>
        <v>-1</v>
      </c>
      <c r="I74" s="14" t="s">
        <v>67</v>
      </c>
      <c r="J74" s="106" t="str">
        <f t="shared" si="13"/>
        <v/>
      </c>
      <c r="K74" s="14" t="s">
        <v>68</v>
      </c>
      <c r="L74" s="106">
        <f t="shared" si="14"/>
        <v>1</v>
      </c>
      <c r="M74" s="14" t="s">
        <v>69</v>
      </c>
      <c r="N74" s="106" t="str">
        <f t="shared" si="15"/>
        <v/>
      </c>
      <c r="O74" s="14" t="s">
        <v>70</v>
      </c>
      <c r="P74" s="106" t="str">
        <f t="shared" si="16"/>
        <v/>
      </c>
      <c r="Q74" s="14" t="s">
        <v>3</v>
      </c>
      <c r="R74" s="106">
        <f t="shared" si="17"/>
        <v>1</v>
      </c>
      <c r="S74" s="14" t="s">
        <v>5</v>
      </c>
      <c r="T74" s="106">
        <f t="shared" si="18"/>
        <v>2</v>
      </c>
      <c r="U74" s="37"/>
      <c r="V74" s="107" t="s">
        <v>110</v>
      </c>
      <c r="W74" s="108"/>
      <c r="X74" s="10"/>
      <c r="Y74" s="10"/>
      <c r="Z74" s="10"/>
      <c r="AA74" s="10"/>
      <c r="AB74" s="1"/>
      <c r="AG74" s="109"/>
      <c r="AH74" s="109"/>
      <c r="AI74" s="109"/>
    </row>
    <row r="75">
      <c r="A75" s="91"/>
      <c r="B75" s="10"/>
      <c r="C75" s="10"/>
      <c r="D75" s="101"/>
      <c r="E75" s="102"/>
      <c r="F75" s="110" t="s">
        <v>111</v>
      </c>
      <c r="G75" s="104" t="s">
        <v>66</v>
      </c>
      <c r="H75" s="111">
        <f t="shared" si="12"/>
        <v>2</v>
      </c>
      <c r="I75" s="14" t="s">
        <v>67</v>
      </c>
      <c r="J75" s="106">
        <f t="shared" si="13"/>
        <v>2</v>
      </c>
      <c r="K75" s="14" t="s">
        <v>68</v>
      </c>
      <c r="L75" s="106" t="str">
        <f t="shared" si="14"/>
        <v/>
      </c>
      <c r="M75" s="14" t="s">
        <v>69</v>
      </c>
      <c r="N75" s="106" t="str">
        <f t="shared" si="15"/>
        <v/>
      </c>
      <c r="O75" s="14" t="s">
        <v>70</v>
      </c>
      <c r="P75" s="106">
        <f t="shared" si="16"/>
        <v>1</v>
      </c>
      <c r="Q75" s="14" t="s">
        <v>3</v>
      </c>
      <c r="R75" s="106">
        <f t="shared" si="17"/>
        <v>-2</v>
      </c>
      <c r="S75" s="14" t="s">
        <v>5</v>
      </c>
      <c r="T75" s="106">
        <f t="shared" si="18"/>
        <v>-2</v>
      </c>
      <c r="U75" s="37"/>
      <c r="V75" s="107" t="s">
        <v>111</v>
      </c>
      <c r="W75" s="108"/>
      <c r="X75" s="10"/>
      <c r="Y75" s="10"/>
      <c r="Z75" s="10"/>
      <c r="AA75" s="10"/>
      <c r="AB75" s="10"/>
      <c r="AG75" s="109"/>
      <c r="AH75" s="109"/>
      <c r="AI75" s="109"/>
    </row>
    <row r="76">
      <c r="A76" s="91"/>
      <c r="B76" s="10"/>
      <c r="C76" s="10"/>
      <c r="D76" s="101"/>
      <c r="E76" s="102"/>
      <c r="F76" s="110" t="s">
        <v>112</v>
      </c>
      <c r="G76" s="104" t="s">
        <v>66</v>
      </c>
      <c r="H76" s="111">
        <f t="shared" si="12"/>
        <v>-1</v>
      </c>
      <c r="I76" s="14" t="s">
        <v>67</v>
      </c>
      <c r="J76" s="106" t="str">
        <f t="shared" si="13"/>
        <v/>
      </c>
      <c r="K76" s="14" t="s">
        <v>68</v>
      </c>
      <c r="L76" s="106">
        <f t="shared" si="14"/>
        <v>1</v>
      </c>
      <c r="M76" s="14" t="s">
        <v>69</v>
      </c>
      <c r="N76" s="106">
        <f t="shared" si="15"/>
        <v>1</v>
      </c>
      <c r="O76" s="14" t="s">
        <v>70</v>
      </c>
      <c r="P76" s="106" t="str">
        <f t="shared" si="16"/>
        <v/>
      </c>
      <c r="Q76" s="14" t="s">
        <v>3</v>
      </c>
      <c r="R76" s="106">
        <f t="shared" si="17"/>
        <v>-2</v>
      </c>
      <c r="S76" s="14" t="s">
        <v>5</v>
      </c>
      <c r="T76" s="106">
        <f t="shared" si="18"/>
        <v>1</v>
      </c>
      <c r="U76" s="37"/>
      <c r="V76" s="107" t="s">
        <v>112</v>
      </c>
      <c r="W76" s="112"/>
      <c r="X76" s="10"/>
      <c r="Y76" s="10"/>
      <c r="Z76" s="10"/>
      <c r="AA76" s="10"/>
      <c r="AB76" s="10"/>
      <c r="AG76" s="109"/>
      <c r="AH76" s="109"/>
      <c r="AI76" s="109"/>
    </row>
    <row r="77">
      <c r="A77" s="91"/>
      <c r="B77" s="10"/>
      <c r="C77" s="10"/>
      <c r="D77" s="101"/>
      <c r="E77" s="102"/>
      <c r="F77" s="110" t="s">
        <v>113</v>
      </c>
      <c r="G77" s="104" t="s">
        <v>66</v>
      </c>
      <c r="H77" s="111">
        <f t="shared" si="12"/>
        <v>3</v>
      </c>
      <c r="I77" s="14" t="s">
        <v>67</v>
      </c>
      <c r="J77" s="106">
        <f t="shared" si="13"/>
        <v>3</v>
      </c>
      <c r="K77" s="14" t="s">
        <v>68</v>
      </c>
      <c r="L77" s="106" t="str">
        <f t="shared" si="14"/>
        <v/>
      </c>
      <c r="M77" s="14" t="s">
        <v>69</v>
      </c>
      <c r="N77" s="106" t="str">
        <f t="shared" si="15"/>
        <v/>
      </c>
      <c r="O77" s="14" t="s">
        <v>70</v>
      </c>
      <c r="P77" s="106">
        <f t="shared" si="16"/>
        <v>1</v>
      </c>
      <c r="Q77" s="14" t="s">
        <v>3</v>
      </c>
      <c r="R77" s="106">
        <f t="shared" si="17"/>
        <v>1</v>
      </c>
      <c r="S77" s="14" t="s">
        <v>5</v>
      </c>
      <c r="T77" s="106">
        <f t="shared" si="18"/>
        <v>1</v>
      </c>
      <c r="U77" s="37"/>
      <c r="V77" s="107" t="s">
        <v>113</v>
      </c>
      <c r="W77" s="112"/>
      <c r="X77" s="10"/>
      <c r="Y77" s="10"/>
      <c r="Z77" s="10"/>
      <c r="AA77" s="10"/>
      <c r="AB77" s="10"/>
      <c r="AG77" s="109"/>
      <c r="AH77" s="109"/>
      <c r="AI77" s="109"/>
    </row>
    <row r="78">
      <c r="A78" s="91"/>
      <c r="B78" s="10"/>
      <c r="C78" s="10"/>
      <c r="D78" s="101"/>
      <c r="E78" s="102"/>
      <c r="F78" s="110" t="s">
        <v>121</v>
      </c>
      <c r="G78" s="104" t="s">
        <v>66</v>
      </c>
      <c r="H78" s="111">
        <f t="shared" si="12"/>
        <v>-2</v>
      </c>
      <c r="I78" s="14" t="s">
        <v>67</v>
      </c>
      <c r="J78" s="106">
        <f t="shared" si="13"/>
        <v>3</v>
      </c>
      <c r="K78" s="14" t="s">
        <v>68</v>
      </c>
      <c r="L78" s="106" t="str">
        <f t="shared" si="14"/>
        <v/>
      </c>
      <c r="M78" s="14" t="s">
        <v>69</v>
      </c>
      <c r="N78" s="106" t="str">
        <f t="shared" si="15"/>
        <v/>
      </c>
      <c r="O78" s="14" t="s">
        <v>70</v>
      </c>
      <c r="P78" s="106" t="str">
        <f t="shared" si="16"/>
        <v/>
      </c>
      <c r="Q78" s="14" t="s">
        <v>3</v>
      </c>
      <c r="R78" s="106">
        <f t="shared" si="17"/>
        <v>2</v>
      </c>
      <c r="S78" s="14" t="s">
        <v>5</v>
      </c>
      <c r="T78" s="106">
        <f t="shared" si="18"/>
        <v>2</v>
      </c>
      <c r="U78" s="37"/>
      <c r="V78" s="107" t="s">
        <v>114</v>
      </c>
      <c r="W78" s="108"/>
      <c r="X78" s="10"/>
      <c r="Y78" s="10"/>
      <c r="Z78" s="10"/>
      <c r="AA78" s="10"/>
      <c r="AB78" s="10"/>
      <c r="AG78" s="109"/>
      <c r="AH78" s="109"/>
      <c r="AI78" s="109"/>
    </row>
    <row r="79">
      <c r="A79" s="91"/>
      <c r="B79" s="10"/>
      <c r="C79" s="10"/>
      <c r="D79" s="101"/>
      <c r="E79" s="102"/>
      <c r="F79" s="113" t="s">
        <v>115</v>
      </c>
      <c r="G79" s="104" t="s">
        <v>66</v>
      </c>
      <c r="H79" s="111">
        <f t="shared" si="12"/>
        <v>-1</v>
      </c>
      <c r="I79" s="14" t="s">
        <v>67</v>
      </c>
      <c r="J79" s="106" t="str">
        <f t="shared" si="13"/>
        <v/>
      </c>
      <c r="K79" s="14" t="s">
        <v>68</v>
      </c>
      <c r="L79" s="106">
        <f t="shared" si="14"/>
        <v>1</v>
      </c>
      <c r="M79" s="14" t="s">
        <v>69</v>
      </c>
      <c r="N79" s="106">
        <f t="shared" si="15"/>
        <v>1</v>
      </c>
      <c r="O79" s="14" t="s">
        <v>70</v>
      </c>
      <c r="P79" s="106" t="str">
        <f t="shared" si="16"/>
        <v/>
      </c>
      <c r="Q79" s="14" t="s">
        <v>3</v>
      </c>
      <c r="R79" s="106">
        <f t="shared" si="17"/>
        <v>-2</v>
      </c>
      <c r="S79" s="14" t="s">
        <v>5</v>
      </c>
      <c r="T79" s="106">
        <f t="shared" si="18"/>
        <v>-2</v>
      </c>
      <c r="U79" s="37"/>
      <c r="V79" s="107" t="s">
        <v>115</v>
      </c>
      <c r="W79" s="108"/>
      <c r="X79" s="10"/>
      <c r="Y79" s="10"/>
      <c r="Z79" s="10"/>
      <c r="AA79" s="10"/>
      <c r="AB79" s="10"/>
      <c r="AG79" s="109"/>
      <c r="AH79" s="109"/>
      <c r="AI79" s="109"/>
    </row>
    <row r="80">
      <c r="A80" s="5"/>
      <c r="B80" s="5"/>
      <c r="C80" s="5"/>
      <c r="D80" s="5"/>
      <c r="E80" s="5"/>
      <c r="F80" s="11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>
      <c r="A81" s="1"/>
      <c r="B81" s="2"/>
      <c r="C81" s="2"/>
      <c r="D81" s="1"/>
      <c r="E81" s="1"/>
      <c r="F81" s="115" t="s">
        <v>73</v>
      </c>
      <c r="G81" s="116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8"/>
      <c r="S81" s="4"/>
      <c r="T81" s="119"/>
      <c r="U81" s="118"/>
      <c r="V81" s="4"/>
      <c r="W81" s="4"/>
      <c r="X81" s="4"/>
      <c r="Y81" s="4"/>
      <c r="Z81" s="4"/>
      <c r="AA81" s="4"/>
      <c r="AB81" s="4"/>
      <c r="AC81" s="1"/>
      <c r="AD81" s="5"/>
      <c r="AE81" s="5"/>
      <c r="AF81" s="5"/>
      <c r="AG81" s="5"/>
      <c r="AH81" s="5"/>
      <c r="AI81" s="5"/>
    </row>
    <row r="82">
      <c r="A82" s="91"/>
      <c r="B82" s="10"/>
      <c r="C82" s="10"/>
      <c r="D82" s="101"/>
      <c r="E82" s="102"/>
      <c r="F82" s="103" t="s">
        <v>96</v>
      </c>
      <c r="G82" s="104" t="s">
        <v>66</v>
      </c>
      <c r="H82" s="106">
        <f t="shared" ref="H82:H99" si="19">IF($U82="", IFERROR(INDEX($F$145:$F$162, MATCH($F82, $D$145:$D$162, 0)),0),
IF(AND(--LEFT($U82,FIND("-",$U82)-1)&gt;0,--RIGHT($U82,LEN($U82)-FIND("-",$U82))&gt;0),
   IF(IFERROR(INDEX($F$145:$F$162, MATCH($F82, $D$145:$D$162, 0)),0)&gt;0,
      IFERROR(INDEX($F$145:$F$162, MATCH($F82, $D$145:$D$162, 0)),0)+1,
      1
   ),
   IF(IFERROR(INDEX($F$145:$F$162, MATCH($F82, $D$145:$D$162, 0)),0)&lt;0,
      IFERROR(INDEX($F$145:$F$162, MATCH($F82, $D$145:$D$162, 0)),0)-1,
      -1
   )
))
</f>
        <v>-1</v>
      </c>
      <c r="I82" s="14" t="s">
        <v>67</v>
      </c>
      <c r="J82" s="106" t="str">
        <f t="shared" ref="J82:J99" si="20">IF($U82="", IFERROR(INDEX($H$145:$H$162, MATCH($F82, $D$145:$D$162, 0)),0),
IF((--LEFT($U82,FIND("-",$U82)-1)+--RIGHT($U82,LEN($U82)-FIND("-",$U82)))&gt;2.5,
   IFERROR(INDEX($H$145:$H$162, MATCH($F82, $D$145:$D$162, 0)),0)+1,
   ""
))
</f>
        <v/>
      </c>
      <c r="K82" s="14" t="s">
        <v>68</v>
      </c>
      <c r="L82" s="106">
        <f t="shared" ref="L82:L99" si="21">IF($U82="", IFERROR(INDEX($J$145:$J$162, MATCH($F82, $D$145:$D$162, 0)),0),
IF((--LEFT($U82,FIND("-",$U82)-1)+--RIGHT($U82,LEN($U82)-FIND("-",$U82)))&gt;2.5,
   "",
   IFERROR(INDEX($J$145:$J$162, MATCH($F82, $D$145:$D$162, 0)),0)+1
))
</f>
        <v>1</v>
      </c>
      <c r="M82" s="14" t="s">
        <v>69</v>
      </c>
      <c r="N82" s="106">
        <f t="shared" ref="N82:N99" si="22">IF($U82="", IFERROR(INDEX($L$145:$L$162, MATCH($F82, $D$145:$D$162, 0)),0),
IF((--LEFT($U82,FIND("-",$U82)-1)+--RIGHT($U82,LEN($U82)-FIND("-",$U82)))&gt;1.5,
   "",
   IFERROR(INDEX($L$145:$L$162, MATCH($F82, $D$145:$D$162, 0)),0)+1
))
</f>
        <v>1</v>
      </c>
      <c r="O82" s="14" t="s">
        <v>70</v>
      </c>
      <c r="P82" s="106" t="str">
        <f t="shared" ref="P82:P99" si="23">IF($U82="", IFERROR(INDEX($N$145:$N$162, MATCH($F82, $D$145:$D$162, 0)), 0),
IF((--LEFT($U82,FIND("-",$U82)-1) + --RIGHT($U82,LEN($U82)-FIND("-",$U82))) &gt; 3.5,
   IFERROR(INDEX($N$145:$N$162, MATCH($F82, $D$145:$D$162, 0)),0)+1,
   ""
))
</f>
        <v/>
      </c>
      <c r="Q82" s="14" t="s">
        <v>5</v>
      </c>
      <c r="R82" s="106">
        <f t="shared" ref="R82:R99" si="24">IF($U82="",
   IFERROR(INDEX($P$145:$P$162, MATCH($F82, $D$145:$D$162, 0)),
   0),
   LET(
     équipe, $F82,
     score, $U82,
     ancien, IFERROR(INDEX($P$145:$P$162, MATCH(équipe, $D$145:$D$162,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-7</v>
      </c>
      <c r="S82" s="37"/>
      <c r="T82" s="107" t="s">
        <v>96</v>
      </c>
      <c r="U82" s="112"/>
      <c r="V82" s="10"/>
      <c r="W82" s="10"/>
      <c r="X82" s="10"/>
      <c r="Y82" s="10"/>
      <c r="Z82" s="10"/>
      <c r="AA82" s="10"/>
      <c r="AB82" s="10"/>
      <c r="AC82" s="109"/>
      <c r="AG82" s="109"/>
      <c r="AH82" s="109"/>
      <c r="AI82" s="109"/>
    </row>
    <row r="83">
      <c r="A83" s="91"/>
      <c r="B83" s="10"/>
      <c r="C83" s="10"/>
      <c r="D83" s="101"/>
      <c r="E83" s="102"/>
      <c r="F83" s="103" t="s">
        <v>116</v>
      </c>
      <c r="G83" s="104" t="s">
        <v>66</v>
      </c>
      <c r="H83" s="106">
        <f t="shared" si="19"/>
        <v>-1</v>
      </c>
      <c r="I83" s="14" t="s">
        <v>67</v>
      </c>
      <c r="J83" s="106">
        <f t="shared" si="20"/>
        <v>2</v>
      </c>
      <c r="K83" s="14" t="s">
        <v>68</v>
      </c>
      <c r="L83" s="106" t="str">
        <f t="shared" si="21"/>
        <v/>
      </c>
      <c r="M83" s="14" t="s">
        <v>69</v>
      </c>
      <c r="N83" s="106" t="str">
        <f t="shared" si="22"/>
        <v/>
      </c>
      <c r="O83" s="14" t="s">
        <v>70</v>
      </c>
      <c r="P83" s="106" t="str">
        <f t="shared" si="23"/>
        <v/>
      </c>
      <c r="Q83" s="14" t="s">
        <v>5</v>
      </c>
      <c r="R83" s="106">
        <f t="shared" si="24"/>
        <v>-6</v>
      </c>
      <c r="S83" s="37"/>
      <c r="T83" s="120" t="s">
        <v>99</v>
      </c>
      <c r="U83" s="108"/>
      <c r="V83" s="10"/>
      <c r="W83" s="10"/>
      <c r="X83" s="10"/>
      <c r="Y83" s="10"/>
      <c r="Z83" s="10"/>
      <c r="AA83" s="10"/>
      <c r="AB83" s="1"/>
      <c r="AG83" s="109"/>
      <c r="AH83" s="109"/>
      <c r="AI83" s="109"/>
    </row>
    <row r="84">
      <c r="A84" s="91"/>
      <c r="B84" s="10"/>
      <c r="C84" s="10"/>
      <c r="D84" s="101"/>
      <c r="E84" s="102"/>
      <c r="F84" s="103" t="s">
        <v>100</v>
      </c>
      <c r="G84" s="104" t="s">
        <v>66</v>
      </c>
      <c r="H84" s="106">
        <f t="shared" si="19"/>
        <v>-1</v>
      </c>
      <c r="I84" s="14" t="s">
        <v>67</v>
      </c>
      <c r="J84" s="106" t="str">
        <f t="shared" si="20"/>
        <v/>
      </c>
      <c r="K84" s="14" t="s">
        <v>68</v>
      </c>
      <c r="L84" s="106">
        <f t="shared" si="21"/>
        <v>1</v>
      </c>
      <c r="M84" s="14" t="s">
        <v>69</v>
      </c>
      <c r="N84" s="106">
        <f t="shared" si="22"/>
        <v>1</v>
      </c>
      <c r="O84" s="14" t="s">
        <v>70</v>
      </c>
      <c r="P84" s="106" t="str">
        <f t="shared" si="23"/>
        <v/>
      </c>
      <c r="Q84" s="14" t="s">
        <v>5</v>
      </c>
      <c r="R84" s="106">
        <f t="shared" si="24"/>
        <v>-2</v>
      </c>
      <c r="S84" s="37"/>
      <c r="T84" s="107" t="s">
        <v>100</v>
      </c>
      <c r="U84" s="108"/>
      <c r="V84" s="10"/>
      <c r="W84" s="10"/>
      <c r="X84" s="10"/>
      <c r="Y84" s="10"/>
      <c r="Z84" s="10"/>
      <c r="AA84" s="10"/>
      <c r="AB84" s="10"/>
      <c r="AG84" s="109"/>
      <c r="AH84" s="109"/>
      <c r="AI84" s="109"/>
    </row>
    <row r="85">
      <c r="A85" s="91"/>
      <c r="B85" s="10"/>
      <c r="C85" s="10"/>
      <c r="D85" s="101"/>
      <c r="E85" s="102"/>
      <c r="F85" s="103" t="s">
        <v>101</v>
      </c>
      <c r="G85" s="104" t="s">
        <v>66</v>
      </c>
      <c r="H85" s="106">
        <f t="shared" si="19"/>
        <v>-2</v>
      </c>
      <c r="I85" s="14" t="s">
        <v>67</v>
      </c>
      <c r="J85" s="106" t="str">
        <f t="shared" si="20"/>
        <v/>
      </c>
      <c r="K85" s="14" t="s">
        <v>68</v>
      </c>
      <c r="L85" s="106">
        <f t="shared" si="21"/>
        <v>2</v>
      </c>
      <c r="M85" s="14" t="s">
        <v>69</v>
      </c>
      <c r="N85" s="106">
        <f t="shared" si="22"/>
        <v>2</v>
      </c>
      <c r="O85" s="14" t="s">
        <v>70</v>
      </c>
      <c r="P85" s="106" t="str">
        <f t="shared" si="23"/>
        <v/>
      </c>
      <c r="Q85" s="14" t="s">
        <v>5</v>
      </c>
      <c r="R85" s="106">
        <f t="shared" si="24"/>
        <v>-1</v>
      </c>
      <c r="S85" s="37"/>
      <c r="T85" s="107" t="s">
        <v>101</v>
      </c>
      <c r="U85" s="108"/>
      <c r="V85" s="10"/>
      <c r="W85" s="10"/>
      <c r="X85" s="10"/>
      <c r="Y85" s="10"/>
      <c r="Z85" s="10"/>
      <c r="AA85" s="10"/>
      <c r="AB85" s="10"/>
      <c r="AG85" s="109"/>
      <c r="AH85" s="109"/>
      <c r="AI85" s="109"/>
    </row>
    <row r="86">
      <c r="A86" s="91"/>
      <c r="B86" s="10"/>
      <c r="C86" s="10"/>
      <c r="D86" s="101"/>
      <c r="E86" s="102"/>
      <c r="F86" s="103" t="s">
        <v>102</v>
      </c>
      <c r="G86" s="104" t="s">
        <v>66</v>
      </c>
      <c r="H86" s="106">
        <f t="shared" si="19"/>
        <v>-1</v>
      </c>
      <c r="I86" s="14" t="s">
        <v>67</v>
      </c>
      <c r="J86" s="106" t="str">
        <f t="shared" si="20"/>
        <v/>
      </c>
      <c r="K86" s="14" t="s">
        <v>68</v>
      </c>
      <c r="L86" s="106">
        <f t="shared" si="21"/>
        <v>1</v>
      </c>
      <c r="M86" s="14" t="s">
        <v>69</v>
      </c>
      <c r="N86" s="106" t="str">
        <f t="shared" si="22"/>
        <v/>
      </c>
      <c r="O86" s="14" t="s">
        <v>70</v>
      </c>
      <c r="P86" s="106" t="str">
        <f t="shared" si="23"/>
        <v/>
      </c>
      <c r="Q86" s="14" t="s">
        <v>5</v>
      </c>
      <c r="R86" s="106">
        <f t="shared" si="24"/>
        <v>-1</v>
      </c>
      <c r="S86" s="37"/>
      <c r="T86" s="107" t="s">
        <v>102</v>
      </c>
      <c r="U86" s="112"/>
      <c r="V86" s="10"/>
      <c r="W86" s="10"/>
      <c r="X86" s="10"/>
      <c r="Y86" s="10"/>
      <c r="Z86" s="10"/>
      <c r="AA86" s="10"/>
      <c r="AB86" s="10"/>
      <c r="AG86" s="109"/>
      <c r="AH86" s="109"/>
      <c r="AI86" s="109"/>
    </row>
    <row r="87">
      <c r="A87" s="91"/>
      <c r="B87" s="10"/>
      <c r="C87" s="10"/>
      <c r="D87" s="101"/>
      <c r="E87" s="102"/>
      <c r="F87" s="103" t="s">
        <v>103</v>
      </c>
      <c r="G87" s="104" t="s">
        <v>66</v>
      </c>
      <c r="H87" s="106">
        <f t="shared" si="19"/>
        <v>-3</v>
      </c>
      <c r="I87" s="14" t="s">
        <v>67</v>
      </c>
      <c r="J87" s="106" t="str">
        <f t="shared" si="20"/>
        <v/>
      </c>
      <c r="K87" s="14" t="s">
        <v>68</v>
      </c>
      <c r="L87" s="106">
        <f t="shared" si="21"/>
        <v>2</v>
      </c>
      <c r="M87" s="14" t="s">
        <v>69</v>
      </c>
      <c r="N87" s="106" t="str">
        <f t="shared" si="22"/>
        <v/>
      </c>
      <c r="O87" s="14" t="s">
        <v>70</v>
      </c>
      <c r="P87" s="106" t="str">
        <f t="shared" si="23"/>
        <v/>
      </c>
      <c r="Q87" s="14" t="s">
        <v>5</v>
      </c>
      <c r="R87" s="106">
        <f t="shared" si="24"/>
        <v>-1</v>
      </c>
      <c r="S87" s="37"/>
      <c r="T87" s="107" t="s">
        <v>103</v>
      </c>
      <c r="U87" s="112"/>
      <c r="V87" s="10"/>
      <c r="W87" s="121" t="s">
        <v>122</v>
      </c>
      <c r="Z87" s="10"/>
      <c r="AA87" s="10"/>
      <c r="AB87" s="10"/>
      <c r="AG87" s="109"/>
      <c r="AH87" s="109"/>
      <c r="AI87" s="109"/>
    </row>
    <row r="88">
      <c r="A88" s="91"/>
      <c r="B88" s="10"/>
      <c r="C88" s="10"/>
      <c r="D88" s="101"/>
      <c r="E88" s="102"/>
      <c r="F88" s="103" t="s">
        <v>104</v>
      </c>
      <c r="G88" s="104" t="s">
        <v>66</v>
      </c>
      <c r="H88" s="106">
        <f t="shared" si="19"/>
        <v>-3</v>
      </c>
      <c r="I88" s="14" t="s">
        <v>67</v>
      </c>
      <c r="J88" s="106">
        <f t="shared" si="20"/>
        <v>1</v>
      </c>
      <c r="K88" s="14" t="s">
        <v>68</v>
      </c>
      <c r="L88" s="106" t="str">
        <f t="shared" si="21"/>
        <v/>
      </c>
      <c r="M88" s="14" t="s">
        <v>69</v>
      </c>
      <c r="N88" s="106" t="str">
        <f t="shared" si="22"/>
        <v/>
      </c>
      <c r="O88" s="14" t="s">
        <v>70</v>
      </c>
      <c r="P88" s="106" t="str">
        <f t="shared" si="23"/>
        <v/>
      </c>
      <c r="Q88" s="14" t="s">
        <v>5</v>
      </c>
      <c r="R88" s="106">
        <f t="shared" si="24"/>
        <v>-8</v>
      </c>
      <c r="S88" s="37"/>
      <c r="T88" s="107" t="s">
        <v>104</v>
      </c>
      <c r="U88" s="108"/>
      <c r="V88" s="10"/>
      <c r="Z88" s="10"/>
      <c r="AA88" s="10"/>
      <c r="AB88" s="1"/>
      <c r="AG88" s="109"/>
      <c r="AH88" s="109"/>
      <c r="AI88" s="109"/>
    </row>
    <row r="89">
      <c r="A89" s="91"/>
      <c r="B89" s="10"/>
      <c r="C89" s="10"/>
      <c r="D89" s="101"/>
      <c r="E89" s="102"/>
      <c r="F89" s="103" t="s">
        <v>105</v>
      </c>
      <c r="G89" s="104" t="s">
        <v>66</v>
      </c>
      <c r="H89" s="106">
        <f t="shared" si="19"/>
        <v>-1</v>
      </c>
      <c r="I89" s="14" t="s">
        <v>67</v>
      </c>
      <c r="J89" s="106" t="str">
        <f t="shared" si="20"/>
        <v/>
      </c>
      <c r="K89" s="14" t="s">
        <v>68</v>
      </c>
      <c r="L89" s="106">
        <f t="shared" si="21"/>
        <v>1</v>
      </c>
      <c r="M89" s="14" t="s">
        <v>69</v>
      </c>
      <c r="N89" s="106">
        <f t="shared" si="22"/>
        <v>1</v>
      </c>
      <c r="O89" s="14" t="s">
        <v>70</v>
      </c>
      <c r="P89" s="106" t="str">
        <f t="shared" si="23"/>
        <v/>
      </c>
      <c r="Q89" s="14" t="s">
        <v>5</v>
      </c>
      <c r="R89" s="106">
        <f t="shared" si="24"/>
        <v>-3</v>
      </c>
      <c r="S89" s="37"/>
      <c r="T89" s="107" t="s">
        <v>105</v>
      </c>
      <c r="U89" s="108"/>
      <c r="V89" s="10"/>
      <c r="Z89" s="10"/>
      <c r="AA89" s="10"/>
      <c r="AB89" s="10"/>
      <c r="AG89" s="109"/>
      <c r="AH89" s="109"/>
      <c r="AI89" s="109"/>
    </row>
    <row r="90">
      <c r="A90" s="91"/>
      <c r="B90" s="10"/>
      <c r="C90" s="10"/>
      <c r="D90" s="101"/>
      <c r="E90" s="102"/>
      <c r="F90" s="103" t="s">
        <v>106</v>
      </c>
      <c r="G90" s="104" t="s">
        <v>66</v>
      </c>
      <c r="H90" s="106">
        <f t="shared" si="19"/>
        <v>-1</v>
      </c>
      <c r="I90" s="14" t="s">
        <v>67</v>
      </c>
      <c r="J90" s="106" t="str">
        <f t="shared" si="20"/>
        <v/>
      </c>
      <c r="K90" s="14" t="s">
        <v>68</v>
      </c>
      <c r="L90" s="106">
        <f t="shared" si="21"/>
        <v>1</v>
      </c>
      <c r="M90" s="14" t="s">
        <v>69</v>
      </c>
      <c r="N90" s="106">
        <f t="shared" si="22"/>
        <v>1</v>
      </c>
      <c r="O90" s="14" t="s">
        <v>70</v>
      </c>
      <c r="P90" s="106" t="str">
        <f t="shared" si="23"/>
        <v/>
      </c>
      <c r="Q90" s="14" t="s">
        <v>5</v>
      </c>
      <c r="R90" s="106">
        <f t="shared" si="24"/>
        <v>1</v>
      </c>
      <c r="S90" s="37"/>
      <c r="T90" s="107" t="s">
        <v>106</v>
      </c>
      <c r="U90" s="108"/>
      <c r="V90" s="10"/>
      <c r="Z90" s="10"/>
      <c r="AA90" s="10"/>
      <c r="AB90" s="1"/>
      <c r="AG90" s="109"/>
      <c r="AH90" s="109"/>
      <c r="AI90" s="109"/>
    </row>
    <row r="91">
      <c r="A91" s="91"/>
      <c r="B91" s="10"/>
      <c r="C91" s="10"/>
      <c r="D91" s="101"/>
      <c r="E91" s="102"/>
      <c r="F91" s="103" t="s">
        <v>107</v>
      </c>
      <c r="G91" s="104" t="s">
        <v>66</v>
      </c>
      <c r="H91" s="106">
        <f t="shared" si="19"/>
        <v>-1</v>
      </c>
      <c r="I91" s="14" t="s">
        <v>67</v>
      </c>
      <c r="J91" s="106" t="str">
        <f t="shared" si="20"/>
        <v/>
      </c>
      <c r="K91" s="14" t="s">
        <v>68</v>
      </c>
      <c r="L91" s="106">
        <f t="shared" si="21"/>
        <v>1</v>
      </c>
      <c r="M91" s="14" t="s">
        <v>69</v>
      </c>
      <c r="N91" s="106" t="str">
        <f t="shared" si="22"/>
        <v/>
      </c>
      <c r="O91" s="14" t="s">
        <v>70</v>
      </c>
      <c r="P91" s="106" t="str">
        <f t="shared" si="23"/>
        <v/>
      </c>
      <c r="Q91" s="14" t="s">
        <v>5</v>
      </c>
      <c r="R91" s="106">
        <f t="shared" si="24"/>
        <v>1</v>
      </c>
      <c r="S91" s="37"/>
      <c r="T91" s="107" t="s">
        <v>107</v>
      </c>
      <c r="U91" s="108"/>
      <c r="V91" s="10"/>
      <c r="Z91" s="10"/>
      <c r="AA91" s="10"/>
      <c r="AB91" s="10"/>
      <c r="AG91" s="109"/>
      <c r="AH91" s="109"/>
      <c r="AI91" s="109"/>
    </row>
    <row r="92">
      <c r="A92" s="91"/>
      <c r="B92" s="10"/>
      <c r="C92" s="10"/>
      <c r="D92" s="101"/>
      <c r="E92" s="102"/>
      <c r="F92" s="103" t="s">
        <v>108</v>
      </c>
      <c r="G92" s="104" t="s">
        <v>66</v>
      </c>
      <c r="H92" s="106">
        <f t="shared" si="19"/>
        <v>4</v>
      </c>
      <c r="I92" s="14" t="s">
        <v>67</v>
      </c>
      <c r="J92" s="106">
        <f t="shared" si="20"/>
        <v>1</v>
      </c>
      <c r="K92" s="14" t="s">
        <v>68</v>
      </c>
      <c r="L92" s="106" t="str">
        <f t="shared" si="21"/>
        <v/>
      </c>
      <c r="M92" s="14" t="s">
        <v>69</v>
      </c>
      <c r="N92" s="106" t="str">
        <f t="shared" si="22"/>
        <v/>
      </c>
      <c r="O92" s="14" t="s">
        <v>70</v>
      </c>
      <c r="P92" s="106">
        <f t="shared" si="23"/>
        <v>1</v>
      </c>
      <c r="Q92" s="14" t="s">
        <v>5</v>
      </c>
      <c r="R92" s="106">
        <f t="shared" si="24"/>
        <v>1</v>
      </c>
      <c r="S92" s="37"/>
      <c r="T92" s="107" t="s">
        <v>108</v>
      </c>
      <c r="U92" s="108"/>
      <c r="V92" s="10"/>
      <c r="Z92" s="10"/>
      <c r="AA92" s="10"/>
      <c r="AB92" s="1"/>
      <c r="AG92" s="109"/>
      <c r="AH92" s="109"/>
      <c r="AI92" s="109"/>
    </row>
    <row r="93">
      <c r="A93" s="91"/>
      <c r="B93" s="10"/>
      <c r="C93" s="10"/>
      <c r="D93" s="101"/>
      <c r="E93" s="102"/>
      <c r="F93" s="103" t="s">
        <v>109</v>
      </c>
      <c r="G93" s="104" t="s">
        <v>66</v>
      </c>
      <c r="H93" s="106">
        <f t="shared" si="19"/>
        <v>1</v>
      </c>
      <c r="I93" s="14" t="s">
        <v>67</v>
      </c>
      <c r="J93" s="106">
        <f t="shared" si="20"/>
        <v>1</v>
      </c>
      <c r="K93" s="14" t="s">
        <v>68</v>
      </c>
      <c r="L93" s="106" t="str">
        <f t="shared" si="21"/>
        <v/>
      </c>
      <c r="M93" s="14" t="s">
        <v>69</v>
      </c>
      <c r="N93" s="106" t="str">
        <f t="shared" si="22"/>
        <v/>
      </c>
      <c r="O93" s="14" t="s">
        <v>70</v>
      </c>
      <c r="P93" s="106" t="str">
        <f t="shared" si="23"/>
        <v/>
      </c>
      <c r="Q93" s="14" t="s">
        <v>5</v>
      </c>
      <c r="R93" s="106">
        <f t="shared" si="24"/>
        <v>1</v>
      </c>
      <c r="S93" s="37"/>
      <c r="T93" s="107" t="s">
        <v>109</v>
      </c>
      <c r="U93" s="108"/>
      <c r="V93" s="10"/>
      <c r="W93" s="10"/>
      <c r="X93" s="10"/>
      <c r="Y93" s="10"/>
      <c r="Z93" s="10"/>
      <c r="AA93" s="10"/>
      <c r="AB93" s="1"/>
      <c r="AG93" s="109"/>
      <c r="AH93" s="109"/>
      <c r="AI93" s="109"/>
    </row>
    <row r="94">
      <c r="A94" s="91"/>
      <c r="B94" s="10"/>
      <c r="C94" s="10"/>
      <c r="D94" s="101"/>
      <c r="E94" s="102"/>
      <c r="F94" s="103" t="s">
        <v>110</v>
      </c>
      <c r="G94" s="104" t="s">
        <v>66</v>
      </c>
      <c r="H94" s="106">
        <f t="shared" si="19"/>
        <v>4</v>
      </c>
      <c r="I94" s="14" t="s">
        <v>67</v>
      </c>
      <c r="J94" s="106">
        <f t="shared" si="20"/>
        <v>4</v>
      </c>
      <c r="K94" s="14" t="s">
        <v>68</v>
      </c>
      <c r="L94" s="106" t="str">
        <f t="shared" si="21"/>
        <v/>
      </c>
      <c r="M94" s="14" t="s">
        <v>69</v>
      </c>
      <c r="N94" s="106" t="str">
        <f t="shared" si="22"/>
        <v/>
      </c>
      <c r="O94" s="14" t="s">
        <v>70</v>
      </c>
      <c r="P94" s="106" t="str">
        <f t="shared" si="23"/>
        <v/>
      </c>
      <c r="Q94" s="14" t="s">
        <v>5</v>
      </c>
      <c r="R94" s="106">
        <f t="shared" si="24"/>
        <v>1</v>
      </c>
      <c r="S94" s="37"/>
      <c r="T94" s="107" t="s">
        <v>110</v>
      </c>
      <c r="U94" s="108"/>
      <c r="V94" s="10"/>
      <c r="W94" s="10"/>
      <c r="X94" s="10"/>
      <c r="Y94" s="10"/>
      <c r="Z94" s="10"/>
      <c r="AA94" s="10"/>
      <c r="AB94" s="1"/>
      <c r="AG94" s="109"/>
      <c r="AH94" s="109"/>
      <c r="AI94" s="109"/>
    </row>
    <row r="95">
      <c r="A95" s="91"/>
      <c r="B95" s="10"/>
      <c r="C95" s="10"/>
      <c r="D95" s="101"/>
      <c r="E95" s="102"/>
      <c r="F95" s="103" t="s">
        <v>111</v>
      </c>
      <c r="G95" s="104" t="s">
        <v>66</v>
      </c>
      <c r="H95" s="106">
        <f t="shared" si="19"/>
        <v>-1</v>
      </c>
      <c r="I95" s="14" t="s">
        <v>67</v>
      </c>
      <c r="J95" s="106" t="str">
        <f t="shared" si="20"/>
        <v/>
      </c>
      <c r="K95" s="14" t="s">
        <v>68</v>
      </c>
      <c r="L95" s="106">
        <f t="shared" si="21"/>
        <v>1</v>
      </c>
      <c r="M95" s="14" t="s">
        <v>69</v>
      </c>
      <c r="N95" s="106">
        <f t="shared" si="22"/>
        <v>1</v>
      </c>
      <c r="O95" s="14" t="s">
        <v>70</v>
      </c>
      <c r="P95" s="106" t="str">
        <f t="shared" si="23"/>
        <v/>
      </c>
      <c r="Q95" s="14" t="s">
        <v>5</v>
      </c>
      <c r="R95" s="106">
        <f t="shared" si="24"/>
        <v>1</v>
      </c>
      <c r="S95" s="37"/>
      <c r="T95" s="107" t="s">
        <v>111</v>
      </c>
      <c r="U95" s="108"/>
      <c r="V95" s="10"/>
      <c r="W95" s="10"/>
      <c r="X95" s="10"/>
      <c r="Y95" s="10"/>
      <c r="Z95" s="10"/>
      <c r="AA95" s="10"/>
      <c r="AB95" s="10"/>
      <c r="AG95" s="109"/>
      <c r="AH95" s="109"/>
      <c r="AI95" s="109"/>
    </row>
    <row r="96">
      <c r="A96" s="91"/>
      <c r="B96" s="10"/>
      <c r="C96" s="10"/>
      <c r="D96" s="101"/>
      <c r="E96" s="102"/>
      <c r="F96" s="103" t="s">
        <v>112</v>
      </c>
      <c r="G96" s="104" t="s">
        <v>66</v>
      </c>
      <c r="H96" s="106">
        <f t="shared" si="19"/>
        <v>1</v>
      </c>
      <c r="I96" s="14" t="s">
        <v>67</v>
      </c>
      <c r="J96" s="106" t="str">
        <f t="shared" si="20"/>
        <v/>
      </c>
      <c r="K96" s="14" t="s">
        <v>68</v>
      </c>
      <c r="L96" s="106">
        <f t="shared" si="21"/>
        <v>1</v>
      </c>
      <c r="M96" s="14" t="s">
        <v>69</v>
      </c>
      <c r="N96" s="106" t="str">
        <f t="shared" si="22"/>
        <v/>
      </c>
      <c r="O96" s="14" t="s">
        <v>70</v>
      </c>
      <c r="P96" s="106" t="str">
        <f t="shared" si="23"/>
        <v/>
      </c>
      <c r="Q96" s="14" t="s">
        <v>5</v>
      </c>
      <c r="R96" s="106">
        <f t="shared" si="24"/>
        <v>-1</v>
      </c>
      <c r="S96" s="37"/>
      <c r="T96" s="107" t="s">
        <v>112</v>
      </c>
      <c r="U96" s="108"/>
      <c r="V96" s="10"/>
      <c r="W96" s="10"/>
      <c r="X96" s="10"/>
      <c r="Y96" s="10"/>
      <c r="Z96" s="10"/>
      <c r="AA96" s="10"/>
      <c r="AB96" s="10"/>
      <c r="AG96" s="109"/>
      <c r="AH96" s="109"/>
      <c r="AI96" s="109"/>
    </row>
    <row r="97">
      <c r="A97" s="91"/>
      <c r="B97" s="10"/>
      <c r="C97" s="10"/>
      <c r="D97" s="101"/>
      <c r="E97" s="102"/>
      <c r="F97" s="103" t="s">
        <v>113</v>
      </c>
      <c r="G97" s="104" t="s">
        <v>66</v>
      </c>
      <c r="H97" s="106">
        <f t="shared" si="19"/>
        <v>4</v>
      </c>
      <c r="I97" s="14" t="s">
        <v>67</v>
      </c>
      <c r="J97" s="106">
        <f t="shared" si="20"/>
        <v>3</v>
      </c>
      <c r="K97" s="14" t="s">
        <v>68</v>
      </c>
      <c r="L97" s="106" t="str">
        <f t="shared" si="21"/>
        <v/>
      </c>
      <c r="M97" s="14" t="s">
        <v>69</v>
      </c>
      <c r="N97" s="106" t="str">
        <f t="shared" si="22"/>
        <v/>
      </c>
      <c r="O97" s="14" t="s">
        <v>70</v>
      </c>
      <c r="P97" s="106">
        <f t="shared" si="23"/>
        <v>3</v>
      </c>
      <c r="Q97" s="14" t="s">
        <v>5</v>
      </c>
      <c r="R97" s="106">
        <f t="shared" si="24"/>
        <v>-8</v>
      </c>
      <c r="S97" s="37"/>
      <c r="T97" s="107" t="s">
        <v>113</v>
      </c>
      <c r="U97" s="108"/>
      <c r="V97" s="10"/>
      <c r="W97" s="10"/>
      <c r="X97" s="10"/>
      <c r="Y97" s="10"/>
      <c r="Z97" s="10"/>
      <c r="AA97" s="10"/>
      <c r="AB97" s="10"/>
      <c r="AG97" s="109"/>
      <c r="AH97" s="109"/>
      <c r="AI97" s="109"/>
    </row>
    <row r="98">
      <c r="A98" s="91"/>
      <c r="B98" s="10"/>
      <c r="C98" s="10"/>
      <c r="D98" s="101"/>
      <c r="E98" s="102"/>
      <c r="F98" s="103" t="s">
        <v>121</v>
      </c>
      <c r="G98" s="104" t="s">
        <v>66</v>
      </c>
      <c r="H98" s="106">
        <f t="shared" si="19"/>
        <v>5</v>
      </c>
      <c r="I98" s="14" t="s">
        <v>67</v>
      </c>
      <c r="J98" s="106">
        <f t="shared" si="20"/>
        <v>5</v>
      </c>
      <c r="K98" s="14" t="s">
        <v>68</v>
      </c>
      <c r="L98" s="106" t="str">
        <f t="shared" si="21"/>
        <v/>
      </c>
      <c r="M98" s="14" t="s">
        <v>69</v>
      </c>
      <c r="N98" s="106" t="str">
        <f t="shared" si="22"/>
        <v/>
      </c>
      <c r="O98" s="14" t="s">
        <v>70</v>
      </c>
      <c r="P98" s="106">
        <f t="shared" si="23"/>
        <v>1</v>
      </c>
      <c r="Q98" s="14" t="s">
        <v>5</v>
      </c>
      <c r="R98" s="106">
        <f t="shared" si="24"/>
        <v>-3</v>
      </c>
      <c r="S98" s="37"/>
      <c r="T98" s="107" t="s">
        <v>114</v>
      </c>
      <c r="U98" s="108"/>
      <c r="V98" s="10"/>
      <c r="W98" s="10"/>
      <c r="X98" s="10"/>
      <c r="Y98" s="10"/>
      <c r="Z98" s="10"/>
      <c r="AA98" s="10"/>
      <c r="AB98" s="10"/>
      <c r="AG98" s="109"/>
      <c r="AH98" s="109"/>
      <c r="AI98" s="109"/>
    </row>
    <row r="99">
      <c r="A99" s="91"/>
      <c r="B99" s="10"/>
      <c r="C99" s="10"/>
      <c r="D99" s="101"/>
      <c r="E99" s="102"/>
      <c r="F99" s="103" t="s">
        <v>115</v>
      </c>
      <c r="G99" s="104" t="s">
        <v>66</v>
      </c>
      <c r="H99" s="106">
        <f t="shared" si="19"/>
        <v>-1</v>
      </c>
      <c r="I99" s="14" t="s">
        <v>67</v>
      </c>
      <c r="J99" s="106" t="str">
        <f t="shared" si="20"/>
        <v/>
      </c>
      <c r="K99" s="14" t="s">
        <v>68</v>
      </c>
      <c r="L99" s="106">
        <f t="shared" si="21"/>
        <v>1</v>
      </c>
      <c r="M99" s="14" t="s">
        <v>69</v>
      </c>
      <c r="N99" s="106">
        <f t="shared" si="22"/>
        <v>1</v>
      </c>
      <c r="O99" s="14" t="s">
        <v>70</v>
      </c>
      <c r="P99" s="106" t="str">
        <f t="shared" si="23"/>
        <v/>
      </c>
      <c r="Q99" s="14" t="s">
        <v>5</v>
      </c>
      <c r="R99" s="106">
        <f t="shared" si="24"/>
        <v>-1</v>
      </c>
      <c r="S99" s="37"/>
      <c r="T99" s="107" t="s">
        <v>115</v>
      </c>
      <c r="U99" s="108"/>
      <c r="V99" s="10"/>
      <c r="W99" s="10"/>
      <c r="X99" s="10"/>
      <c r="Y99" s="10"/>
      <c r="Z99" s="10"/>
      <c r="AA99" s="10"/>
      <c r="AB99" s="10"/>
      <c r="AG99" s="109"/>
      <c r="AH99" s="109"/>
      <c r="AI99" s="109"/>
    </row>
    <row r="100">
      <c r="A100" s="5"/>
      <c r="B100" s="5"/>
      <c r="C100" s="5"/>
      <c r="D100" s="5"/>
      <c r="E100" s="5"/>
      <c r="F100" s="76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>
      <c r="A101" s="67"/>
      <c r="B101" s="1"/>
      <c r="C101" s="1"/>
      <c r="D101" s="1"/>
      <c r="E101" s="3"/>
      <c r="F101" s="122" t="s">
        <v>29</v>
      </c>
      <c r="G101" s="123"/>
      <c r="H101" s="123"/>
      <c r="I101" s="124"/>
      <c r="J101" s="123"/>
      <c r="K101" s="124"/>
      <c r="L101" s="123"/>
      <c r="M101" s="123"/>
      <c r="N101" s="123"/>
      <c r="O101" s="67"/>
      <c r="P101" s="125"/>
      <c r="Q101" s="126"/>
      <c r="R101" s="4"/>
      <c r="S101" s="4"/>
      <c r="T101" s="4"/>
      <c r="U101" s="4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>
      <c r="A102" s="127"/>
      <c r="B102" s="10"/>
      <c r="C102" s="10"/>
      <c r="D102" s="101"/>
      <c r="E102" s="102"/>
      <c r="F102" s="128" t="s">
        <v>96</v>
      </c>
      <c r="G102" s="104" t="s">
        <v>69</v>
      </c>
      <c r="H102" s="106">
        <f t="shared" ref="H102:H119" si="25">IF($Q102="", IFERROR(INDEX($F$165:$F$182, MATCH($F102, $D$165:$D$182, 0)),0),
IF((--LEFT($Q102,FIND("-",$Q102)-1)+--RIGHT($Q102,LEN($Q102)-FIND("-",$Q102)))&gt;1.5,
   "",
   IFERROR(INDEX($F$165:$F$182, MATCH($F102, $D$165:$D$182, 0)),0)+1
))
</f>
        <v>1</v>
      </c>
      <c r="I102" s="14" t="s">
        <v>70</v>
      </c>
      <c r="J102" s="106" t="str">
        <f t="shared" ref="J102:J119" si="26">IF($Q102="", IFERROR(INDEX($H$165:$H$182, MATCH($F102, $D$165:$D$182, 0)),0),
IF((--LEFT($Q102,FIND("-",$Q102)-1)+--RIGHT($Q102,LEN($Q102)-FIND("-",$Q102)))&gt;3.5,
   IFERROR(INDEX($H$165:$H$182, MATCH($F102, $D$165:$D$182, 0)),0)+1,
   ""
))
</f>
        <v/>
      </c>
      <c r="K102" s="73" t="s">
        <v>31</v>
      </c>
      <c r="L102" s="106">
        <f t="shared" ref="L102:L119" si="27">IF($Q102="", IFERROR(INDEX($J$165:$J$182, MATCH($F102, $D$165:$D$182, 0)), ""),
IF(--LEFT($Q102,FIND("-",$Q102)-1) &gt; --RIGHT($Q102,LEN($Q102)-FIND("-",$Q102)),
   IFERROR(INDEX($J$165:$J$182, MATCH($F102, $D$165:$D$182, 0)),0)+1,
   ""
))
</f>
        <v>1</v>
      </c>
      <c r="M102" s="14" t="s">
        <v>3</v>
      </c>
      <c r="N102" s="106">
        <f t="shared" ref="N102:N119" si="28">IF($Q102="", IFERROR(INDEX($L$165:$L$182, MATCH($F102, $D$165:$D$182, 0)),0),
IF(ABS(--LEFT($Q102,FIND("-",$Q102)-1)- --RIGHT($Q102,LEN($Q102)-FIND("-",$Q102)))&gt;=2,
   IF(IFERROR(INDEX($L$165:$L$182, MATCH($F102, $D$165:$D$182, 0)),0)&gt;0,
      IFERROR(INDEX($L$165:$L$182, MATCH($F102, $D$165:$D$182, 0)),0)+1,
      1
   ),
   IF(IFERROR(INDEX($L$165:$L$182, MATCH($F102, $D$165:$D$182, 0)),0)&gt;0,
      -1,
      IFERROR(INDEX($L$165:$L$182, MATCH($F102, $D$165:$D$182, 0)),0)-1
   )
))
</f>
        <v>-2</v>
      </c>
      <c r="O102" s="37"/>
      <c r="P102" s="107" t="s">
        <v>96</v>
      </c>
      <c r="Q102" s="108" t="str">
        <f>$AH$2</f>
        <v/>
      </c>
      <c r="R102" s="10"/>
      <c r="S102" s="10"/>
      <c r="T102" s="10"/>
      <c r="U102" s="10"/>
      <c r="V102" s="10"/>
      <c r="W102" s="10"/>
      <c r="X102" s="10"/>
      <c r="Y102" s="10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>
      <c r="A103" s="127"/>
      <c r="B103" s="10"/>
      <c r="C103" s="10"/>
      <c r="D103" s="101"/>
      <c r="E103" s="102"/>
      <c r="F103" s="128" t="s">
        <v>116</v>
      </c>
      <c r="G103" s="104" t="s">
        <v>69</v>
      </c>
      <c r="H103" s="106">
        <f t="shared" si="25"/>
        <v>1</v>
      </c>
      <c r="I103" s="14" t="s">
        <v>70</v>
      </c>
      <c r="J103" s="106" t="str">
        <f t="shared" si="26"/>
        <v/>
      </c>
      <c r="K103" s="73" t="s">
        <v>31</v>
      </c>
      <c r="L103" s="106" t="str">
        <f t="shared" si="27"/>
        <v/>
      </c>
      <c r="M103" s="14" t="s">
        <v>3</v>
      </c>
      <c r="N103" s="106">
        <f t="shared" si="28"/>
        <v>-1</v>
      </c>
      <c r="O103" s="37"/>
      <c r="P103" s="129" t="s">
        <v>99</v>
      </c>
      <c r="Q103" s="112" t="str">
        <f>$AH$3</f>
        <v/>
      </c>
      <c r="R103" s="10"/>
      <c r="S103" s="10"/>
      <c r="T103" s="10"/>
      <c r="U103" s="10"/>
      <c r="V103" s="10"/>
      <c r="W103" s="10"/>
      <c r="X103" s="10"/>
      <c r="Y103" s="10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>
      <c r="A104" s="127"/>
      <c r="B104" s="10"/>
      <c r="C104" s="10"/>
      <c r="D104" s="101"/>
      <c r="E104" s="102"/>
      <c r="F104" s="128" t="s">
        <v>100</v>
      </c>
      <c r="G104" s="104" t="s">
        <v>69</v>
      </c>
      <c r="H104" s="106">
        <f t="shared" si="25"/>
        <v>2</v>
      </c>
      <c r="I104" s="14" t="s">
        <v>70</v>
      </c>
      <c r="J104" s="106" t="str">
        <f t="shared" si="26"/>
        <v/>
      </c>
      <c r="K104" s="73" t="s">
        <v>31</v>
      </c>
      <c r="L104" s="106" t="str">
        <f t="shared" si="27"/>
        <v/>
      </c>
      <c r="M104" s="14" t="s">
        <v>3</v>
      </c>
      <c r="N104" s="106">
        <f t="shared" si="28"/>
        <v>-2</v>
      </c>
      <c r="O104" s="37"/>
      <c r="P104" s="107" t="s">
        <v>100</v>
      </c>
      <c r="Q104" s="108" t="str">
        <f>$AH$4</f>
        <v/>
      </c>
      <c r="R104" s="10"/>
      <c r="S104" s="10"/>
      <c r="T104" s="10"/>
      <c r="U104" s="10"/>
      <c r="V104" s="10"/>
      <c r="W104" s="10"/>
      <c r="X104" s="10"/>
      <c r="Y104" s="10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>
      <c r="A105" s="127"/>
      <c r="B105" s="10"/>
      <c r="C105" s="10"/>
      <c r="D105" s="101"/>
      <c r="E105" s="102"/>
      <c r="F105" s="128" t="s">
        <v>101</v>
      </c>
      <c r="G105" s="104" t="s">
        <v>69</v>
      </c>
      <c r="H105" s="106">
        <f t="shared" si="25"/>
        <v>3</v>
      </c>
      <c r="I105" s="14" t="s">
        <v>70</v>
      </c>
      <c r="J105" s="106" t="str">
        <f t="shared" si="26"/>
        <v/>
      </c>
      <c r="K105" s="73" t="s">
        <v>31</v>
      </c>
      <c r="L105" s="106" t="str">
        <f t="shared" si="27"/>
        <v/>
      </c>
      <c r="M105" s="14" t="s">
        <v>3</v>
      </c>
      <c r="N105" s="106">
        <f t="shared" si="28"/>
        <v>-3</v>
      </c>
      <c r="O105" s="37"/>
      <c r="P105" s="107" t="s">
        <v>101</v>
      </c>
      <c r="Q105" s="108" t="str">
        <f>$AH$5</f>
        <v/>
      </c>
      <c r="R105" s="10"/>
      <c r="S105" s="10"/>
      <c r="T105" s="10"/>
      <c r="U105" s="10"/>
      <c r="V105" s="10"/>
      <c r="W105" s="10"/>
      <c r="X105" s="10"/>
      <c r="Y105" s="10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>
      <c r="A106" s="127"/>
      <c r="B106" s="10"/>
      <c r="C106" s="10"/>
      <c r="D106" s="101"/>
      <c r="E106" s="102"/>
      <c r="F106" s="128" t="s">
        <v>102</v>
      </c>
      <c r="G106" s="104" t="s">
        <v>69</v>
      </c>
      <c r="H106" s="106" t="str">
        <f t="shared" si="25"/>
        <v/>
      </c>
      <c r="I106" s="14" t="s">
        <v>70</v>
      </c>
      <c r="J106" s="106" t="str">
        <f t="shared" si="26"/>
        <v/>
      </c>
      <c r="K106" s="73" t="s">
        <v>31</v>
      </c>
      <c r="L106" s="106">
        <f t="shared" si="27"/>
        <v>4</v>
      </c>
      <c r="M106" s="14" t="s">
        <v>3</v>
      </c>
      <c r="N106" s="106">
        <f t="shared" si="28"/>
        <v>2</v>
      </c>
      <c r="O106" s="37"/>
      <c r="P106" s="107" t="s">
        <v>102</v>
      </c>
      <c r="Q106" s="108" t="str">
        <f>$AH$6</f>
        <v/>
      </c>
      <c r="R106" s="10"/>
      <c r="S106" s="10"/>
      <c r="T106" s="10"/>
      <c r="U106" s="10"/>
      <c r="V106" s="10"/>
      <c r="W106" s="10"/>
      <c r="X106" s="10"/>
      <c r="Y106" s="10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>
      <c r="A107" s="127"/>
      <c r="B107" s="10"/>
      <c r="C107" s="10"/>
      <c r="D107" s="101"/>
      <c r="E107" s="102"/>
      <c r="F107" s="128" t="s">
        <v>103</v>
      </c>
      <c r="G107" s="104" t="s">
        <v>69</v>
      </c>
      <c r="H107" s="106">
        <f t="shared" si="25"/>
        <v>1</v>
      </c>
      <c r="I107" s="14" t="s">
        <v>70</v>
      </c>
      <c r="J107" s="106" t="str">
        <f t="shared" si="26"/>
        <v/>
      </c>
      <c r="K107" s="73" t="s">
        <v>31</v>
      </c>
      <c r="L107" s="106">
        <f t="shared" si="27"/>
        <v>3</v>
      </c>
      <c r="M107" s="14" t="s">
        <v>3</v>
      </c>
      <c r="N107" s="106">
        <f t="shared" si="28"/>
        <v>-1</v>
      </c>
      <c r="O107" s="37"/>
      <c r="P107" s="107" t="s">
        <v>103</v>
      </c>
      <c r="Q107" s="108" t="str">
        <f>$AH$7</f>
        <v/>
      </c>
      <c r="R107" s="10"/>
      <c r="S107" s="10"/>
      <c r="T107" s="10"/>
      <c r="U107" s="10"/>
      <c r="V107" s="10"/>
      <c r="W107" s="10"/>
      <c r="X107" s="10"/>
      <c r="Y107" s="10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>
      <c r="A108" s="127"/>
      <c r="B108" s="10"/>
      <c r="C108" s="10"/>
      <c r="D108" s="101"/>
      <c r="E108" s="102"/>
      <c r="F108" s="128" t="s">
        <v>104</v>
      </c>
      <c r="G108" s="104" t="s">
        <v>69</v>
      </c>
      <c r="H108" s="106" t="str">
        <f t="shared" si="25"/>
        <v/>
      </c>
      <c r="I108" s="14" t="s">
        <v>70</v>
      </c>
      <c r="J108" s="106" t="str">
        <f t="shared" si="26"/>
        <v/>
      </c>
      <c r="K108" s="73" t="s">
        <v>31</v>
      </c>
      <c r="L108" s="106">
        <f t="shared" si="27"/>
        <v>1</v>
      </c>
      <c r="M108" s="14" t="s">
        <v>3</v>
      </c>
      <c r="N108" s="106">
        <f t="shared" si="28"/>
        <v>1</v>
      </c>
      <c r="O108" s="37"/>
      <c r="P108" s="107" t="s">
        <v>104</v>
      </c>
      <c r="Q108" s="112" t="str">
        <f>$AH$8</f>
        <v/>
      </c>
      <c r="R108" s="10"/>
      <c r="S108" s="10"/>
      <c r="T108" s="10"/>
      <c r="U108" s="10"/>
      <c r="V108" s="10"/>
      <c r="W108" s="10"/>
      <c r="X108" s="10"/>
      <c r="Y108" s="10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>
      <c r="A109" s="127"/>
      <c r="B109" s="10"/>
      <c r="C109" s="10"/>
      <c r="D109" s="101"/>
      <c r="E109" s="102"/>
      <c r="F109" s="128" t="s">
        <v>105</v>
      </c>
      <c r="G109" s="104" t="s">
        <v>69</v>
      </c>
      <c r="H109" s="106">
        <f t="shared" si="25"/>
        <v>1</v>
      </c>
      <c r="I109" s="14" t="s">
        <v>70</v>
      </c>
      <c r="J109" s="106" t="str">
        <f t="shared" si="26"/>
        <v/>
      </c>
      <c r="K109" s="73" t="s">
        <v>31</v>
      </c>
      <c r="L109" s="106" t="str">
        <f t="shared" si="27"/>
        <v/>
      </c>
      <c r="M109" s="14" t="s">
        <v>3</v>
      </c>
      <c r="N109" s="106">
        <f t="shared" si="28"/>
        <v>-7</v>
      </c>
      <c r="O109" s="37"/>
      <c r="P109" s="107" t="s">
        <v>105</v>
      </c>
      <c r="Q109" s="112" t="str">
        <f>$AH$9</f>
        <v/>
      </c>
      <c r="R109" s="10"/>
      <c r="S109" s="10"/>
      <c r="T109" s="10"/>
      <c r="U109" s="10"/>
      <c r="V109" s="10"/>
      <c r="W109" s="10"/>
      <c r="X109" s="10"/>
      <c r="Y109" s="10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>
      <c r="A110" s="127"/>
      <c r="B110" s="10"/>
      <c r="C110" s="10"/>
      <c r="D110" s="101"/>
      <c r="E110" s="102"/>
      <c r="F110" s="128" t="s">
        <v>106</v>
      </c>
      <c r="G110" s="104" t="s">
        <v>69</v>
      </c>
      <c r="H110" s="106">
        <f t="shared" si="25"/>
        <v>1</v>
      </c>
      <c r="I110" s="14" t="s">
        <v>70</v>
      </c>
      <c r="J110" s="106" t="str">
        <f t="shared" si="26"/>
        <v/>
      </c>
      <c r="K110" s="73" t="s">
        <v>31</v>
      </c>
      <c r="L110" s="106" t="str">
        <f t="shared" si="27"/>
        <v/>
      </c>
      <c r="M110" s="14" t="s">
        <v>3</v>
      </c>
      <c r="N110" s="106">
        <f t="shared" si="28"/>
        <v>-3</v>
      </c>
      <c r="O110" s="37"/>
      <c r="P110" s="107" t="s">
        <v>106</v>
      </c>
      <c r="Q110" s="112" t="str">
        <f>$AH$10</f>
        <v/>
      </c>
      <c r="R110" s="10"/>
      <c r="S110" s="10"/>
      <c r="T110" s="10"/>
      <c r="U110" s="10"/>
      <c r="V110" s="10"/>
      <c r="W110" s="10"/>
      <c r="X110" s="10"/>
      <c r="Y110" s="10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>
      <c r="A111" s="127"/>
      <c r="B111" s="10"/>
      <c r="C111" s="10"/>
      <c r="D111" s="101"/>
      <c r="E111" s="102"/>
      <c r="F111" s="128" t="s">
        <v>107</v>
      </c>
      <c r="G111" s="104" t="s">
        <v>69</v>
      </c>
      <c r="H111" s="106" t="str">
        <f t="shared" si="25"/>
        <v/>
      </c>
      <c r="I111" s="14" t="s">
        <v>70</v>
      </c>
      <c r="J111" s="106" t="str">
        <f t="shared" si="26"/>
        <v/>
      </c>
      <c r="K111" s="73" t="s">
        <v>31</v>
      </c>
      <c r="L111" s="106" t="str">
        <f t="shared" si="27"/>
        <v/>
      </c>
      <c r="M111" s="14" t="s">
        <v>3</v>
      </c>
      <c r="N111" s="106">
        <f t="shared" si="28"/>
        <v>5</v>
      </c>
      <c r="O111" s="37"/>
      <c r="P111" s="107" t="s">
        <v>107</v>
      </c>
      <c r="Q111" s="112" t="str">
        <f>$AH$11</f>
        <v/>
      </c>
      <c r="R111" s="10"/>
      <c r="S111" s="10"/>
      <c r="T111" s="10"/>
      <c r="U111" s="10"/>
      <c r="V111" s="10"/>
      <c r="W111" s="10"/>
      <c r="X111" s="10"/>
      <c r="Y111" s="10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>
      <c r="A112" s="127"/>
      <c r="B112" s="10"/>
      <c r="C112" s="10"/>
      <c r="D112" s="101"/>
      <c r="E112" s="102"/>
      <c r="F112" s="128" t="s">
        <v>108</v>
      </c>
      <c r="G112" s="104" t="s">
        <v>69</v>
      </c>
      <c r="H112" s="106">
        <f t="shared" si="25"/>
        <v>1</v>
      </c>
      <c r="I112" s="14" t="s">
        <v>70</v>
      </c>
      <c r="J112" s="106" t="str">
        <f t="shared" si="26"/>
        <v/>
      </c>
      <c r="K112" s="73" t="s">
        <v>31</v>
      </c>
      <c r="L112" s="106" t="str">
        <f t="shared" si="27"/>
        <v/>
      </c>
      <c r="M112" s="14" t="s">
        <v>3</v>
      </c>
      <c r="N112" s="106">
        <f t="shared" si="28"/>
        <v>-1</v>
      </c>
      <c r="O112" s="37"/>
      <c r="P112" s="107" t="s">
        <v>108</v>
      </c>
      <c r="Q112" s="112" t="str">
        <f>$AH$12</f>
        <v/>
      </c>
      <c r="R112" s="10"/>
      <c r="S112" s="10"/>
      <c r="T112" s="10"/>
      <c r="U112" s="10"/>
      <c r="V112" s="10"/>
      <c r="W112" s="10"/>
      <c r="X112" s="10"/>
      <c r="Y112" s="10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>
      <c r="A113" s="127"/>
      <c r="B113" s="10"/>
      <c r="C113" s="10"/>
      <c r="D113" s="101"/>
      <c r="E113" s="102"/>
      <c r="F113" s="128" t="s">
        <v>109</v>
      </c>
      <c r="G113" s="104" t="s">
        <v>69</v>
      </c>
      <c r="H113" s="106" t="str">
        <f t="shared" si="25"/>
        <v/>
      </c>
      <c r="I113" s="14" t="s">
        <v>70</v>
      </c>
      <c r="J113" s="106" t="str">
        <f t="shared" si="26"/>
        <v/>
      </c>
      <c r="K113" s="73" t="s">
        <v>31</v>
      </c>
      <c r="L113" s="106" t="str">
        <f t="shared" si="27"/>
        <v/>
      </c>
      <c r="M113" s="14" t="s">
        <v>3</v>
      </c>
      <c r="N113" s="106">
        <f t="shared" si="28"/>
        <v>2</v>
      </c>
      <c r="O113" s="37"/>
      <c r="P113" s="107" t="s">
        <v>109</v>
      </c>
      <c r="Q113" s="112" t="str">
        <f>$AH$13</f>
        <v/>
      </c>
      <c r="R113" s="10"/>
      <c r="S113" s="10"/>
      <c r="T113" s="10"/>
      <c r="U113" s="10"/>
      <c r="V113" s="10"/>
      <c r="W113" s="10"/>
      <c r="X113" s="10"/>
      <c r="Y113" s="10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>
      <c r="A114" s="127"/>
      <c r="B114" s="10"/>
      <c r="C114" s="10"/>
      <c r="D114" s="101"/>
      <c r="E114" s="102"/>
      <c r="F114" s="128" t="s">
        <v>110</v>
      </c>
      <c r="G114" s="104" t="s">
        <v>69</v>
      </c>
      <c r="H114" s="106">
        <f t="shared" si="25"/>
        <v>1</v>
      </c>
      <c r="I114" s="14" t="s">
        <v>70</v>
      </c>
      <c r="J114" s="106" t="str">
        <f t="shared" si="26"/>
        <v/>
      </c>
      <c r="K114" s="73" t="s">
        <v>31</v>
      </c>
      <c r="L114" s="106">
        <f t="shared" si="27"/>
        <v>2</v>
      </c>
      <c r="M114" s="14" t="s">
        <v>3</v>
      </c>
      <c r="N114" s="106">
        <f t="shared" si="28"/>
        <v>-1</v>
      </c>
      <c r="O114" s="37"/>
      <c r="P114" s="107" t="s">
        <v>110</v>
      </c>
      <c r="Q114" s="108" t="str">
        <f>$AH$14</f>
        <v/>
      </c>
      <c r="R114" s="10"/>
      <c r="S114" s="10"/>
      <c r="T114" s="10"/>
      <c r="U114" s="10"/>
      <c r="V114" s="10"/>
      <c r="W114" s="10"/>
      <c r="X114" s="10"/>
      <c r="Y114" s="10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>
      <c r="A115" s="127"/>
      <c r="B115" s="10"/>
      <c r="C115" s="10"/>
      <c r="D115" s="101"/>
      <c r="E115" s="102"/>
      <c r="F115" s="128" t="s">
        <v>111</v>
      </c>
      <c r="G115" s="104" t="s">
        <v>69</v>
      </c>
      <c r="H115" s="106">
        <f t="shared" si="25"/>
        <v>1</v>
      </c>
      <c r="I115" s="14" t="s">
        <v>70</v>
      </c>
      <c r="J115" s="106" t="str">
        <f t="shared" si="26"/>
        <v/>
      </c>
      <c r="K115" s="73" t="s">
        <v>31</v>
      </c>
      <c r="L115" s="106" t="str">
        <f t="shared" si="27"/>
        <v/>
      </c>
      <c r="M115" s="14" t="s">
        <v>3</v>
      </c>
      <c r="N115" s="106">
        <f t="shared" si="28"/>
        <v>-4</v>
      </c>
      <c r="O115" s="37"/>
      <c r="P115" s="107" t="s">
        <v>111</v>
      </c>
      <c r="Q115" s="112" t="str">
        <f>$AH$15</f>
        <v/>
      </c>
      <c r="R115" s="10"/>
      <c r="S115" s="10"/>
      <c r="T115" s="10"/>
      <c r="U115" s="10"/>
      <c r="V115" s="10"/>
      <c r="W115" s="10"/>
      <c r="X115" s="10"/>
      <c r="Y115" s="10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>
      <c r="A116" s="127"/>
      <c r="B116" s="10"/>
      <c r="C116" s="10"/>
      <c r="D116" s="101"/>
      <c r="E116" s="102"/>
      <c r="F116" s="128" t="s">
        <v>112</v>
      </c>
      <c r="G116" s="104" t="s">
        <v>69</v>
      </c>
      <c r="H116" s="106">
        <f t="shared" si="25"/>
        <v>1</v>
      </c>
      <c r="I116" s="14" t="s">
        <v>70</v>
      </c>
      <c r="J116" s="106" t="str">
        <f t="shared" si="26"/>
        <v/>
      </c>
      <c r="K116" s="73" t="s">
        <v>31</v>
      </c>
      <c r="L116" s="106">
        <f t="shared" si="27"/>
        <v>1</v>
      </c>
      <c r="M116" s="14" t="s">
        <v>3</v>
      </c>
      <c r="N116" s="106">
        <f t="shared" si="28"/>
        <v>-2</v>
      </c>
      <c r="O116" s="37"/>
      <c r="P116" s="107" t="s">
        <v>112</v>
      </c>
      <c r="Q116" s="112" t="str">
        <f>$AH$16</f>
        <v/>
      </c>
      <c r="R116" s="10"/>
      <c r="S116" s="10"/>
      <c r="T116" s="10"/>
      <c r="U116" s="10"/>
      <c r="V116" s="10"/>
      <c r="W116" s="10"/>
      <c r="X116" s="10"/>
      <c r="Y116" s="10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>
      <c r="A117" s="127"/>
      <c r="B117" s="10"/>
      <c r="C117" s="10"/>
      <c r="D117" s="101"/>
      <c r="E117" s="102"/>
      <c r="F117" s="128" t="s">
        <v>113</v>
      </c>
      <c r="G117" s="104" t="s">
        <v>69</v>
      </c>
      <c r="H117" s="106" t="str">
        <f t="shared" si="25"/>
        <v/>
      </c>
      <c r="I117" s="14" t="s">
        <v>70</v>
      </c>
      <c r="J117" s="106">
        <f t="shared" si="26"/>
        <v>2</v>
      </c>
      <c r="K117" s="73" t="s">
        <v>31</v>
      </c>
      <c r="L117" s="106">
        <f t="shared" si="27"/>
        <v>1</v>
      </c>
      <c r="M117" s="14" t="s">
        <v>3</v>
      </c>
      <c r="N117" s="106">
        <f t="shared" si="28"/>
        <v>1</v>
      </c>
      <c r="O117" s="37"/>
      <c r="P117" s="107" t="s">
        <v>113</v>
      </c>
      <c r="Q117" s="112" t="str">
        <f>$AH$17</f>
        <v/>
      </c>
      <c r="R117" s="10"/>
      <c r="S117" s="10"/>
      <c r="T117" s="10"/>
      <c r="U117" s="10"/>
      <c r="V117" s="10"/>
      <c r="W117" s="10"/>
      <c r="X117" s="10"/>
      <c r="Y117" s="10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>
      <c r="A118" s="127"/>
      <c r="B118" s="10"/>
      <c r="C118" s="10"/>
      <c r="D118" s="101"/>
      <c r="E118" s="102"/>
      <c r="F118" s="128" t="s">
        <v>121</v>
      </c>
      <c r="G118" s="104" t="s">
        <v>69</v>
      </c>
      <c r="H118" s="106" t="str">
        <f t="shared" si="25"/>
        <v/>
      </c>
      <c r="I118" s="14" t="s">
        <v>70</v>
      </c>
      <c r="J118" s="106">
        <f t="shared" si="26"/>
        <v>1</v>
      </c>
      <c r="K118" s="73" t="s">
        <v>31</v>
      </c>
      <c r="L118" s="106">
        <f t="shared" si="27"/>
        <v>3</v>
      </c>
      <c r="M118" s="14" t="s">
        <v>3</v>
      </c>
      <c r="N118" s="106">
        <f t="shared" si="28"/>
        <v>2</v>
      </c>
      <c r="O118" s="37"/>
      <c r="P118" s="107" t="s">
        <v>114</v>
      </c>
      <c r="Q118" s="108" t="str">
        <f>$AH$18</f>
        <v/>
      </c>
      <c r="R118" s="10"/>
      <c r="S118" s="10"/>
      <c r="T118" s="10"/>
      <c r="U118" s="10"/>
      <c r="V118" s="10"/>
      <c r="W118" s="10"/>
      <c r="X118" s="10"/>
      <c r="Y118" s="10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>
      <c r="A119" s="127"/>
      <c r="B119" s="10"/>
      <c r="C119" s="10"/>
      <c r="D119" s="101"/>
      <c r="E119" s="102"/>
      <c r="F119" s="128" t="s">
        <v>115</v>
      </c>
      <c r="G119" s="104" t="s">
        <v>69</v>
      </c>
      <c r="H119" s="106">
        <f t="shared" si="25"/>
        <v>1</v>
      </c>
      <c r="I119" s="14" t="s">
        <v>70</v>
      </c>
      <c r="J119" s="106" t="str">
        <f t="shared" si="26"/>
        <v/>
      </c>
      <c r="K119" s="73" t="s">
        <v>31</v>
      </c>
      <c r="L119" s="106" t="str">
        <f t="shared" si="27"/>
        <v/>
      </c>
      <c r="M119" s="14" t="s">
        <v>3</v>
      </c>
      <c r="N119" s="106">
        <f t="shared" si="28"/>
        <v>-3</v>
      </c>
      <c r="O119" s="37"/>
      <c r="P119" s="107" t="s">
        <v>115</v>
      </c>
      <c r="Q119" s="112" t="str">
        <f>$AH$19</f>
        <v/>
      </c>
      <c r="R119" s="10"/>
      <c r="S119" s="10"/>
      <c r="T119" s="10"/>
      <c r="U119" s="10"/>
      <c r="V119" s="10"/>
      <c r="W119" s="10"/>
      <c r="X119" s="10"/>
      <c r="Y119" s="10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>
      <c r="A121" s="130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</row>
    <row r="122">
      <c r="A122" s="130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5"/>
      <c r="AC122" s="5"/>
      <c r="AD122" s="5"/>
      <c r="AE122" s="5"/>
      <c r="AF122" s="5"/>
      <c r="AG122" s="5"/>
      <c r="AH122" s="5"/>
      <c r="AI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>
      <c r="A124" s="2"/>
      <c r="B124" s="1"/>
      <c r="C124" s="68"/>
      <c r="D124" s="97" t="s">
        <v>0</v>
      </c>
      <c r="E124" s="98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00"/>
      <c r="Q124" s="100"/>
      <c r="R124" s="100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>
      <c r="A125" s="5"/>
      <c r="B125" s="101"/>
      <c r="C125" s="131"/>
      <c r="D125" s="103" t="s">
        <v>96</v>
      </c>
      <c r="E125" s="132" t="s">
        <v>66</v>
      </c>
      <c r="F125" s="106">
        <v>-1.0</v>
      </c>
      <c r="G125" s="133" t="s">
        <v>67</v>
      </c>
      <c r="H125" s="106"/>
      <c r="I125" s="133" t="s">
        <v>68</v>
      </c>
      <c r="J125" s="106">
        <v>5.0</v>
      </c>
      <c r="K125" s="133" t="s">
        <v>69</v>
      </c>
      <c r="L125" s="106"/>
      <c r="M125" s="133" t="s">
        <v>70</v>
      </c>
      <c r="N125" s="106"/>
      <c r="O125" s="133" t="s">
        <v>3</v>
      </c>
      <c r="P125" s="106">
        <v>1.0</v>
      </c>
      <c r="Q125" s="133" t="s">
        <v>5</v>
      </c>
      <c r="R125" s="106">
        <v>1.0</v>
      </c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>
      <c r="A126" s="5"/>
      <c r="B126" s="101"/>
      <c r="C126" s="131"/>
      <c r="D126" s="103" t="s">
        <v>116</v>
      </c>
      <c r="E126" s="134" t="s">
        <v>66</v>
      </c>
      <c r="F126" s="106">
        <v>-2.0</v>
      </c>
      <c r="G126" s="135" t="s">
        <v>67</v>
      </c>
      <c r="H126" s="106"/>
      <c r="I126" s="135" t="s">
        <v>68</v>
      </c>
      <c r="J126" s="106">
        <v>2.0</v>
      </c>
      <c r="K126" s="135" t="s">
        <v>69</v>
      </c>
      <c r="L126" s="106">
        <v>2.0</v>
      </c>
      <c r="M126" s="135" t="s">
        <v>70</v>
      </c>
      <c r="N126" s="106"/>
      <c r="O126" s="135" t="s">
        <v>3</v>
      </c>
      <c r="P126" s="106">
        <v>-8.0</v>
      </c>
      <c r="Q126" s="135" t="s">
        <v>5</v>
      </c>
      <c r="R126" s="106">
        <v>-3.0</v>
      </c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>
      <c r="A127" s="5"/>
      <c r="B127" s="101"/>
      <c r="C127" s="131"/>
      <c r="D127" s="103" t="s">
        <v>100</v>
      </c>
      <c r="E127" s="134" t="s">
        <v>66</v>
      </c>
      <c r="F127" s="106">
        <v>-3.0</v>
      </c>
      <c r="G127" s="135" t="s">
        <v>67</v>
      </c>
      <c r="H127" s="106"/>
      <c r="I127" s="135" t="s">
        <v>68</v>
      </c>
      <c r="J127" s="106">
        <v>1.0</v>
      </c>
      <c r="K127" s="135" t="s">
        <v>69</v>
      </c>
      <c r="L127" s="106">
        <v>1.0</v>
      </c>
      <c r="M127" s="135" t="s">
        <v>70</v>
      </c>
      <c r="N127" s="106"/>
      <c r="O127" s="135" t="s">
        <v>3</v>
      </c>
      <c r="P127" s="106">
        <v>-1.0</v>
      </c>
      <c r="Q127" s="135" t="s">
        <v>5</v>
      </c>
      <c r="R127" s="106">
        <v>-3.0</v>
      </c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>
      <c r="A128" s="5"/>
      <c r="B128" s="101"/>
      <c r="C128" s="131"/>
      <c r="D128" s="103" t="s">
        <v>101</v>
      </c>
      <c r="E128" s="134" t="s">
        <v>66</v>
      </c>
      <c r="F128" s="106">
        <v>-1.0</v>
      </c>
      <c r="G128" s="135" t="s">
        <v>67</v>
      </c>
      <c r="H128" s="106"/>
      <c r="I128" s="135" t="s">
        <v>68</v>
      </c>
      <c r="J128" s="106">
        <v>1.0</v>
      </c>
      <c r="K128" s="135" t="s">
        <v>69</v>
      </c>
      <c r="L128" s="106">
        <v>1.0</v>
      </c>
      <c r="M128" s="135" t="s">
        <v>70</v>
      </c>
      <c r="N128" s="106"/>
      <c r="O128" s="135" t="s">
        <v>3</v>
      </c>
      <c r="P128" s="106">
        <v>-3.0</v>
      </c>
      <c r="Q128" s="135" t="s">
        <v>5</v>
      </c>
      <c r="R128" s="106">
        <v>1.0</v>
      </c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>
      <c r="A129" s="5"/>
      <c r="B129" s="101"/>
      <c r="C129" s="131"/>
      <c r="D129" s="103" t="s">
        <v>102</v>
      </c>
      <c r="E129" s="134" t="s">
        <v>66</v>
      </c>
      <c r="F129" s="106">
        <v>-1.0</v>
      </c>
      <c r="G129" s="135" t="s">
        <v>67</v>
      </c>
      <c r="H129" s="106">
        <v>5.0</v>
      </c>
      <c r="I129" s="135" t="s">
        <v>68</v>
      </c>
      <c r="J129" s="106"/>
      <c r="K129" s="135" t="s">
        <v>69</v>
      </c>
      <c r="L129" s="106"/>
      <c r="M129" s="135" t="s">
        <v>70</v>
      </c>
      <c r="N129" s="106"/>
      <c r="O129" s="135" t="s">
        <v>3</v>
      </c>
      <c r="P129" s="106">
        <v>1.0</v>
      </c>
      <c r="Q129" s="135" t="s">
        <v>5</v>
      </c>
      <c r="R129" s="106">
        <v>5.0</v>
      </c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>
      <c r="A130" s="5"/>
      <c r="B130" s="101"/>
      <c r="C130" s="131"/>
      <c r="D130" s="103" t="s">
        <v>103</v>
      </c>
      <c r="E130" s="134" t="s">
        <v>66</v>
      </c>
      <c r="F130" s="106">
        <v>-1.0</v>
      </c>
      <c r="G130" s="135" t="s">
        <v>67</v>
      </c>
      <c r="H130" s="106"/>
      <c r="I130" s="135" t="s">
        <v>68</v>
      </c>
      <c r="J130" s="106">
        <v>1.0</v>
      </c>
      <c r="K130" s="135" t="s">
        <v>69</v>
      </c>
      <c r="L130" s="106">
        <v>1.0</v>
      </c>
      <c r="M130" s="135" t="s">
        <v>70</v>
      </c>
      <c r="N130" s="108"/>
      <c r="O130" s="135" t="s">
        <v>3</v>
      </c>
      <c r="P130" s="106">
        <v>-1.0</v>
      </c>
      <c r="Q130" s="135" t="s">
        <v>5</v>
      </c>
      <c r="R130" s="106">
        <v>2.0</v>
      </c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>
      <c r="A131" s="5"/>
      <c r="B131" s="101"/>
      <c r="C131" s="131"/>
      <c r="D131" s="103" t="s">
        <v>104</v>
      </c>
      <c r="E131" s="134" t="s">
        <v>66</v>
      </c>
      <c r="F131" s="106">
        <v>4.0</v>
      </c>
      <c r="G131" s="135" t="s">
        <v>67</v>
      </c>
      <c r="H131" s="106"/>
      <c r="I131" s="135" t="s">
        <v>68</v>
      </c>
      <c r="J131" s="106">
        <v>1.0</v>
      </c>
      <c r="K131" s="135" t="s">
        <v>69</v>
      </c>
      <c r="L131" s="106"/>
      <c r="M131" s="135" t="s">
        <v>70</v>
      </c>
      <c r="N131" s="106"/>
      <c r="O131" s="135" t="s">
        <v>3</v>
      </c>
      <c r="P131" s="106">
        <v>-2.0</v>
      </c>
      <c r="Q131" s="135" t="s">
        <v>5</v>
      </c>
      <c r="R131" s="106">
        <v>-2.0</v>
      </c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>
      <c r="A132" s="5"/>
      <c r="B132" s="101"/>
      <c r="C132" s="131"/>
      <c r="D132" s="103" t="s">
        <v>105</v>
      </c>
      <c r="E132" s="134" t="s">
        <v>66</v>
      </c>
      <c r="F132" s="106">
        <v>2.0</v>
      </c>
      <c r="G132" s="135" t="s">
        <v>67</v>
      </c>
      <c r="H132" s="106">
        <v>2.0</v>
      </c>
      <c r="I132" s="135" t="s">
        <v>68</v>
      </c>
      <c r="J132" s="106"/>
      <c r="K132" s="135" t="s">
        <v>69</v>
      </c>
      <c r="L132" s="106"/>
      <c r="M132" s="135" t="s">
        <v>70</v>
      </c>
      <c r="N132" s="106"/>
      <c r="O132" s="135" t="s">
        <v>3</v>
      </c>
      <c r="P132" s="106">
        <v>-4.0</v>
      </c>
      <c r="Q132" s="135" t="s">
        <v>5</v>
      </c>
      <c r="R132" s="106">
        <v>1.0</v>
      </c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>
      <c r="A133" s="5"/>
      <c r="B133" s="101"/>
      <c r="C133" s="131"/>
      <c r="D133" s="103" t="s">
        <v>106</v>
      </c>
      <c r="E133" s="134" t="s">
        <v>66</v>
      </c>
      <c r="F133" s="106">
        <v>2.0</v>
      </c>
      <c r="G133" s="135" t="s">
        <v>67</v>
      </c>
      <c r="H133" s="106">
        <v>2.0</v>
      </c>
      <c r="I133" s="135" t="s">
        <v>68</v>
      </c>
      <c r="J133" s="106"/>
      <c r="K133" s="135" t="s">
        <v>69</v>
      </c>
      <c r="L133" s="106"/>
      <c r="M133" s="135" t="s">
        <v>70</v>
      </c>
      <c r="N133" s="106">
        <v>2.0</v>
      </c>
      <c r="O133" s="135" t="s">
        <v>3</v>
      </c>
      <c r="P133" s="106">
        <v>-1.0</v>
      </c>
      <c r="Q133" s="135" t="s">
        <v>5</v>
      </c>
      <c r="R133" s="106">
        <v>-1.0</v>
      </c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>
      <c r="A134" s="5"/>
      <c r="B134" s="101"/>
      <c r="C134" s="131"/>
      <c r="D134" s="103" t="s">
        <v>107</v>
      </c>
      <c r="E134" s="134" t="s">
        <v>66</v>
      </c>
      <c r="F134" s="106">
        <v>-3.0</v>
      </c>
      <c r="G134" s="135" t="s">
        <v>67</v>
      </c>
      <c r="H134" s="106"/>
      <c r="I134" s="135" t="s">
        <v>68</v>
      </c>
      <c r="J134" s="106">
        <v>1.0</v>
      </c>
      <c r="K134" s="135" t="s">
        <v>69</v>
      </c>
      <c r="L134" s="106"/>
      <c r="M134" s="135" t="s">
        <v>70</v>
      </c>
      <c r="N134" s="106"/>
      <c r="O134" s="135" t="s">
        <v>3</v>
      </c>
      <c r="P134" s="106">
        <v>2.0</v>
      </c>
      <c r="Q134" s="135" t="s">
        <v>5</v>
      </c>
      <c r="R134" s="106">
        <v>1.0</v>
      </c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>
      <c r="A135" s="5"/>
      <c r="B135" s="101"/>
      <c r="C135" s="131"/>
      <c r="D135" s="103" t="s">
        <v>108</v>
      </c>
      <c r="E135" s="134" t="s">
        <v>66</v>
      </c>
      <c r="F135" s="106">
        <v>-2.0</v>
      </c>
      <c r="G135" s="135" t="s">
        <v>67</v>
      </c>
      <c r="H135" s="106"/>
      <c r="I135" s="135" t="s">
        <v>68</v>
      </c>
      <c r="J135" s="106">
        <v>2.0</v>
      </c>
      <c r="K135" s="135" t="s">
        <v>69</v>
      </c>
      <c r="L135" s="106">
        <v>2.0</v>
      </c>
      <c r="M135" s="135" t="s">
        <v>70</v>
      </c>
      <c r="N135" s="106"/>
      <c r="O135" s="135" t="s">
        <v>3</v>
      </c>
      <c r="P135" s="106">
        <v>-3.0</v>
      </c>
      <c r="Q135" s="135" t="s">
        <v>5</v>
      </c>
      <c r="R135" s="106">
        <v>-1.0</v>
      </c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>
      <c r="A136" s="5"/>
      <c r="B136" s="101"/>
      <c r="C136" s="131"/>
      <c r="D136" s="103" t="s">
        <v>109</v>
      </c>
      <c r="E136" s="134" t="s">
        <v>66</v>
      </c>
      <c r="F136" s="106">
        <v>-1.0</v>
      </c>
      <c r="G136" s="135" t="s">
        <v>67</v>
      </c>
      <c r="H136" s="106"/>
      <c r="I136" s="135" t="s">
        <v>68</v>
      </c>
      <c r="J136" s="106">
        <v>1.0</v>
      </c>
      <c r="K136" s="135" t="s">
        <v>69</v>
      </c>
      <c r="L136" s="106"/>
      <c r="M136" s="135" t="s">
        <v>70</v>
      </c>
      <c r="N136" s="106"/>
      <c r="O136" s="135" t="s">
        <v>3</v>
      </c>
      <c r="P136" s="106">
        <v>3.0</v>
      </c>
      <c r="Q136" s="135" t="s">
        <v>5</v>
      </c>
      <c r="R136" s="106">
        <v>-4.0</v>
      </c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>
      <c r="A137" s="5"/>
      <c r="B137" s="101"/>
      <c r="C137" s="131"/>
      <c r="D137" s="103" t="s">
        <v>110</v>
      </c>
      <c r="E137" s="134" t="s">
        <v>66</v>
      </c>
      <c r="F137" s="106">
        <v>-1.0</v>
      </c>
      <c r="G137" s="135" t="s">
        <v>67</v>
      </c>
      <c r="H137" s="106"/>
      <c r="I137" s="135" t="s">
        <v>68</v>
      </c>
      <c r="J137" s="106">
        <v>1.0</v>
      </c>
      <c r="K137" s="135" t="s">
        <v>69</v>
      </c>
      <c r="L137" s="106"/>
      <c r="M137" s="135" t="s">
        <v>70</v>
      </c>
      <c r="N137" s="106"/>
      <c r="O137" s="135" t="s">
        <v>3</v>
      </c>
      <c r="P137" s="106">
        <v>1.0</v>
      </c>
      <c r="Q137" s="135" t="s">
        <v>5</v>
      </c>
      <c r="R137" s="106">
        <v>2.0</v>
      </c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>
      <c r="A138" s="5"/>
      <c r="B138" s="101"/>
      <c r="C138" s="131"/>
      <c r="D138" s="103" t="s">
        <v>111</v>
      </c>
      <c r="E138" s="134" t="s">
        <v>66</v>
      </c>
      <c r="F138" s="106">
        <v>2.0</v>
      </c>
      <c r="G138" s="135" t="s">
        <v>67</v>
      </c>
      <c r="H138" s="106">
        <v>2.0</v>
      </c>
      <c r="I138" s="135" t="s">
        <v>68</v>
      </c>
      <c r="J138" s="106"/>
      <c r="K138" s="135" t="s">
        <v>69</v>
      </c>
      <c r="L138" s="106"/>
      <c r="M138" s="135" t="s">
        <v>70</v>
      </c>
      <c r="N138" s="106">
        <v>1.0</v>
      </c>
      <c r="O138" s="135" t="s">
        <v>3</v>
      </c>
      <c r="P138" s="106">
        <v>-2.0</v>
      </c>
      <c r="Q138" s="135" t="s">
        <v>5</v>
      </c>
      <c r="R138" s="106">
        <v>-2.0</v>
      </c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>
      <c r="A139" s="5"/>
      <c r="B139" s="101"/>
      <c r="C139" s="131"/>
      <c r="D139" s="103" t="s">
        <v>112</v>
      </c>
      <c r="E139" s="134" t="s">
        <v>66</v>
      </c>
      <c r="F139" s="106">
        <v>-1.0</v>
      </c>
      <c r="G139" s="135" t="s">
        <v>67</v>
      </c>
      <c r="H139" s="106"/>
      <c r="I139" s="135" t="s">
        <v>68</v>
      </c>
      <c r="J139" s="106">
        <v>1.0</v>
      </c>
      <c r="K139" s="135" t="s">
        <v>69</v>
      </c>
      <c r="L139" s="106">
        <v>1.0</v>
      </c>
      <c r="M139" s="135" t="s">
        <v>70</v>
      </c>
      <c r="N139" s="106"/>
      <c r="O139" s="135" t="s">
        <v>3</v>
      </c>
      <c r="P139" s="106">
        <v>-2.0</v>
      </c>
      <c r="Q139" s="135" t="s">
        <v>5</v>
      </c>
      <c r="R139" s="108">
        <v>1.0</v>
      </c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>
      <c r="A140" s="5"/>
      <c r="B140" s="101"/>
      <c r="C140" s="131"/>
      <c r="D140" s="103" t="s">
        <v>113</v>
      </c>
      <c r="E140" s="134" t="s">
        <v>66</v>
      </c>
      <c r="F140" s="106">
        <v>3.0</v>
      </c>
      <c r="G140" s="135" t="s">
        <v>67</v>
      </c>
      <c r="H140" s="106">
        <v>3.0</v>
      </c>
      <c r="I140" s="135" t="s">
        <v>68</v>
      </c>
      <c r="J140" s="106"/>
      <c r="K140" s="135" t="s">
        <v>69</v>
      </c>
      <c r="L140" s="106"/>
      <c r="M140" s="135" t="s">
        <v>70</v>
      </c>
      <c r="N140" s="106">
        <v>1.0</v>
      </c>
      <c r="O140" s="135" t="s">
        <v>3</v>
      </c>
      <c r="P140" s="106">
        <v>1.0</v>
      </c>
      <c r="Q140" s="135" t="s">
        <v>5</v>
      </c>
      <c r="R140" s="106">
        <v>1.0</v>
      </c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>
      <c r="A141" s="5"/>
      <c r="B141" s="101"/>
      <c r="C141" s="131"/>
      <c r="D141" s="103" t="s">
        <v>121</v>
      </c>
      <c r="E141" s="134" t="s">
        <v>66</v>
      </c>
      <c r="F141" s="106">
        <v>-2.0</v>
      </c>
      <c r="G141" s="135" t="s">
        <v>67</v>
      </c>
      <c r="H141" s="106">
        <v>3.0</v>
      </c>
      <c r="I141" s="135" t="s">
        <v>68</v>
      </c>
      <c r="J141" s="106"/>
      <c r="K141" s="135" t="s">
        <v>69</v>
      </c>
      <c r="L141" s="106"/>
      <c r="M141" s="135" t="s">
        <v>70</v>
      </c>
      <c r="N141" s="106"/>
      <c r="O141" s="135" t="s">
        <v>3</v>
      </c>
      <c r="P141" s="106">
        <v>2.0</v>
      </c>
      <c r="Q141" s="135" t="s">
        <v>5</v>
      </c>
      <c r="R141" s="106">
        <v>2.0</v>
      </c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>
      <c r="A142" s="5"/>
      <c r="B142" s="101"/>
      <c r="C142" s="131"/>
      <c r="D142" s="103" t="s">
        <v>115</v>
      </c>
      <c r="E142" s="136" t="s">
        <v>66</v>
      </c>
      <c r="F142" s="106">
        <v>-1.0</v>
      </c>
      <c r="G142" s="137" t="s">
        <v>67</v>
      </c>
      <c r="H142" s="106"/>
      <c r="I142" s="137" t="s">
        <v>68</v>
      </c>
      <c r="J142" s="106">
        <v>1.0</v>
      </c>
      <c r="K142" s="137" t="s">
        <v>69</v>
      </c>
      <c r="L142" s="106">
        <v>1.0</v>
      </c>
      <c r="M142" s="137" t="s">
        <v>70</v>
      </c>
      <c r="N142" s="106"/>
      <c r="O142" s="137" t="s">
        <v>3</v>
      </c>
      <c r="P142" s="106">
        <v>-2.0</v>
      </c>
      <c r="Q142" s="137" t="s">
        <v>5</v>
      </c>
      <c r="R142" s="106">
        <v>-2.0</v>
      </c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>
      <c r="A144" s="5"/>
      <c r="B144" s="5"/>
      <c r="C144" s="5"/>
      <c r="D144" s="115" t="s">
        <v>73</v>
      </c>
      <c r="E144" s="116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8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>
      <c r="A145" s="5"/>
      <c r="B145" s="5"/>
      <c r="C145" s="5"/>
      <c r="D145" s="138" t="s">
        <v>96</v>
      </c>
      <c r="E145" s="104" t="s">
        <v>66</v>
      </c>
      <c r="F145" s="106">
        <v>-1.0</v>
      </c>
      <c r="G145" s="14" t="s">
        <v>67</v>
      </c>
      <c r="H145" s="106"/>
      <c r="I145" s="14" t="s">
        <v>68</v>
      </c>
      <c r="J145" s="106">
        <v>1.0</v>
      </c>
      <c r="K145" s="14" t="s">
        <v>69</v>
      </c>
      <c r="L145" s="106">
        <v>1.0</v>
      </c>
      <c r="M145" s="14" t="s">
        <v>70</v>
      </c>
      <c r="N145" s="106"/>
      <c r="O145" s="14" t="s">
        <v>5</v>
      </c>
      <c r="P145" s="106">
        <v>-7.0</v>
      </c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>
      <c r="A146" s="5"/>
      <c r="B146" s="5"/>
      <c r="C146" s="5"/>
      <c r="D146" s="138" t="s">
        <v>116</v>
      </c>
      <c r="E146" s="104" t="s">
        <v>66</v>
      </c>
      <c r="F146" s="106">
        <v>-1.0</v>
      </c>
      <c r="G146" s="14" t="s">
        <v>67</v>
      </c>
      <c r="H146" s="106">
        <v>2.0</v>
      </c>
      <c r="I146" s="14" t="s">
        <v>68</v>
      </c>
      <c r="J146" s="106"/>
      <c r="K146" s="14" t="s">
        <v>69</v>
      </c>
      <c r="L146" s="106"/>
      <c r="M146" s="14" t="s">
        <v>70</v>
      </c>
      <c r="N146" s="106"/>
      <c r="O146" s="14" t="s">
        <v>5</v>
      </c>
      <c r="P146" s="106">
        <v>-6.0</v>
      </c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>
      <c r="A147" s="5"/>
      <c r="B147" s="5"/>
      <c r="C147" s="5"/>
      <c r="D147" s="138" t="s">
        <v>100</v>
      </c>
      <c r="E147" s="104" t="s">
        <v>66</v>
      </c>
      <c r="F147" s="106">
        <v>-1.0</v>
      </c>
      <c r="G147" s="14" t="s">
        <v>67</v>
      </c>
      <c r="H147" s="106"/>
      <c r="I147" s="14" t="s">
        <v>68</v>
      </c>
      <c r="J147" s="106">
        <v>1.0</v>
      </c>
      <c r="K147" s="14" t="s">
        <v>69</v>
      </c>
      <c r="L147" s="106">
        <v>1.0</v>
      </c>
      <c r="M147" s="14" t="s">
        <v>70</v>
      </c>
      <c r="N147" s="106"/>
      <c r="O147" s="14" t="s">
        <v>5</v>
      </c>
      <c r="P147" s="106">
        <v>-2.0</v>
      </c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>
      <c r="A148" s="5"/>
      <c r="B148" s="5"/>
      <c r="C148" s="5"/>
      <c r="D148" s="138" t="s">
        <v>101</v>
      </c>
      <c r="E148" s="104" t="s">
        <v>66</v>
      </c>
      <c r="F148" s="106">
        <v>-2.0</v>
      </c>
      <c r="G148" s="14" t="s">
        <v>67</v>
      </c>
      <c r="H148" s="106"/>
      <c r="I148" s="14" t="s">
        <v>68</v>
      </c>
      <c r="J148" s="106">
        <v>2.0</v>
      </c>
      <c r="K148" s="14" t="s">
        <v>69</v>
      </c>
      <c r="L148" s="106">
        <v>2.0</v>
      </c>
      <c r="M148" s="14" t="s">
        <v>70</v>
      </c>
      <c r="N148" s="106"/>
      <c r="O148" s="14" t="s">
        <v>5</v>
      </c>
      <c r="P148" s="106">
        <v>-1.0</v>
      </c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>
      <c r="A149" s="5"/>
      <c r="B149" s="5"/>
      <c r="C149" s="5"/>
      <c r="D149" s="138" t="s">
        <v>102</v>
      </c>
      <c r="E149" s="104" t="s">
        <v>66</v>
      </c>
      <c r="F149" s="106">
        <v>-1.0</v>
      </c>
      <c r="G149" s="14" t="s">
        <v>67</v>
      </c>
      <c r="H149" s="106"/>
      <c r="I149" s="14" t="s">
        <v>68</v>
      </c>
      <c r="J149" s="106">
        <v>1.0</v>
      </c>
      <c r="K149" s="14" t="s">
        <v>69</v>
      </c>
      <c r="L149" s="106"/>
      <c r="M149" s="14" t="s">
        <v>70</v>
      </c>
      <c r="N149" s="106"/>
      <c r="O149" s="14" t="s">
        <v>5</v>
      </c>
      <c r="P149" s="106">
        <v>-1.0</v>
      </c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>
      <c r="A150" s="5"/>
      <c r="B150" s="5"/>
      <c r="C150" s="5"/>
      <c r="D150" s="138" t="s">
        <v>103</v>
      </c>
      <c r="E150" s="104" t="s">
        <v>66</v>
      </c>
      <c r="F150" s="106">
        <v>-3.0</v>
      </c>
      <c r="G150" s="14" t="s">
        <v>67</v>
      </c>
      <c r="H150" s="106"/>
      <c r="I150" s="14" t="s">
        <v>68</v>
      </c>
      <c r="J150" s="106">
        <v>2.0</v>
      </c>
      <c r="K150" s="14" t="s">
        <v>69</v>
      </c>
      <c r="L150" s="106"/>
      <c r="M150" s="14" t="s">
        <v>70</v>
      </c>
      <c r="N150" s="106"/>
      <c r="O150" s="14" t="s">
        <v>5</v>
      </c>
      <c r="P150" s="106">
        <v>-1.0</v>
      </c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>
      <c r="A151" s="5"/>
      <c r="B151" s="5"/>
      <c r="C151" s="5"/>
      <c r="D151" s="138" t="s">
        <v>104</v>
      </c>
      <c r="E151" s="104" t="s">
        <v>66</v>
      </c>
      <c r="F151" s="106">
        <v>-3.0</v>
      </c>
      <c r="G151" s="14" t="s">
        <v>67</v>
      </c>
      <c r="H151" s="106">
        <v>1.0</v>
      </c>
      <c r="I151" s="14" t="s">
        <v>68</v>
      </c>
      <c r="J151" s="106"/>
      <c r="K151" s="14" t="s">
        <v>69</v>
      </c>
      <c r="L151" s="106"/>
      <c r="M151" s="14" t="s">
        <v>70</v>
      </c>
      <c r="N151" s="106"/>
      <c r="O151" s="14" t="s">
        <v>5</v>
      </c>
      <c r="P151" s="106">
        <v>-8.0</v>
      </c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>
      <c r="A152" s="5"/>
      <c r="B152" s="5"/>
      <c r="C152" s="5"/>
      <c r="D152" s="138" t="s">
        <v>105</v>
      </c>
      <c r="E152" s="104" t="s">
        <v>66</v>
      </c>
      <c r="F152" s="106">
        <v>-1.0</v>
      </c>
      <c r="G152" s="14" t="s">
        <v>67</v>
      </c>
      <c r="H152" s="106"/>
      <c r="I152" s="14" t="s">
        <v>68</v>
      </c>
      <c r="J152" s="106">
        <v>1.0</v>
      </c>
      <c r="K152" s="14" t="s">
        <v>69</v>
      </c>
      <c r="L152" s="106">
        <v>1.0</v>
      </c>
      <c r="M152" s="14" t="s">
        <v>70</v>
      </c>
      <c r="N152" s="106"/>
      <c r="O152" s="14" t="s">
        <v>5</v>
      </c>
      <c r="P152" s="106">
        <v>-3.0</v>
      </c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>
      <c r="A153" s="5"/>
      <c r="B153" s="5"/>
      <c r="C153" s="5"/>
      <c r="D153" s="138" t="s">
        <v>106</v>
      </c>
      <c r="E153" s="104" t="s">
        <v>66</v>
      </c>
      <c r="F153" s="106">
        <v>-1.0</v>
      </c>
      <c r="G153" s="14" t="s">
        <v>67</v>
      </c>
      <c r="H153" s="106"/>
      <c r="I153" s="14" t="s">
        <v>68</v>
      </c>
      <c r="J153" s="106">
        <v>1.0</v>
      </c>
      <c r="K153" s="14" t="s">
        <v>69</v>
      </c>
      <c r="L153" s="106">
        <v>1.0</v>
      </c>
      <c r="M153" s="14" t="s">
        <v>70</v>
      </c>
      <c r="N153" s="106"/>
      <c r="O153" s="14" t="s">
        <v>5</v>
      </c>
      <c r="P153" s="106">
        <v>1.0</v>
      </c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>
      <c r="A154" s="5"/>
      <c r="B154" s="5"/>
      <c r="C154" s="5"/>
      <c r="D154" s="138" t="s">
        <v>107</v>
      </c>
      <c r="E154" s="104" t="s">
        <v>66</v>
      </c>
      <c r="F154" s="106">
        <v>-1.0</v>
      </c>
      <c r="G154" s="14" t="s">
        <v>67</v>
      </c>
      <c r="H154" s="106"/>
      <c r="I154" s="14" t="s">
        <v>68</v>
      </c>
      <c r="J154" s="106">
        <v>1.0</v>
      </c>
      <c r="K154" s="14" t="s">
        <v>69</v>
      </c>
      <c r="L154" s="106"/>
      <c r="M154" s="14" t="s">
        <v>70</v>
      </c>
      <c r="N154" s="106"/>
      <c r="O154" s="14" t="s">
        <v>5</v>
      </c>
      <c r="P154" s="106">
        <v>1.0</v>
      </c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>
      <c r="A155" s="5"/>
      <c r="B155" s="5"/>
      <c r="C155" s="5"/>
      <c r="D155" s="138" t="s">
        <v>108</v>
      </c>
      <c r="E155" s="104" t="s">
        <v>66</v>
      </c>
      <c r="F155" s="106">
        <v>4.0</v>
      </c>
      <c r="G155" s="14" t="s">
        <v>67</v>
      </c>
      <c r="H155" s="106">
        <v>1.0</v>
      </c>
      <c r="I155" s="14" t="s">
        <v>68</v>
      </c>
      <c r="J155" s="106"/>
      <c r="K155" s="14" t="s">
        <v>69</v>
      </c>
      <c r="L155" s="106"/>
      <c r="M155" s="14" t="s">
        <v>70</v>
      </c>
      <c r="N155" s="106">
        <v>1.0</v>
      </c>
      <c r="O155" s="14" t="s">
        <v>5</v>
      </c>
      <c r="P155" s="106">
        <v>1.0</v>
      </c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>
      <c r="A156" s="5"/>
      <c r="B156" s="5"/>
      <c r="C156" s="5"/>
      <c r="D156" s="138" t="s">
        <v>109</v>
      </c>
      <c r="E156" s="104" t="s">
        <v>66</v>
      </c>
      <c r="F156" s="106">
        <v>1.0</v>
      </c>
      <c r="G156" s="14" t="s">
        <v>67</v>
      </c>
      <c r="H156" s="106">
        <v>1.0</v>
      </c>
      <c r="I156" s="14" t="s">
        <v>68</v>
      </c>
      <c r="J156" s="106"/>
      <c r="K156" s="14" t="s">
        <v>69</v>
      </c>
      <c r="L156" s="106"/>
      <c r="M156" s="14" t="s">
        <v>70</v>
      </c>
      <c r="N156" s="106"/>
      <c r="O156" s="14" t="s">
        <v>5</v>
      </c>
      <c r="P156" s="106">
        <v>1.0</v>
      </c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>
      <c r="A157" s="5"/>
      <c r="B157" s="5"/>
      <c r="C157" s="5"/>
      <c r="D157" s="138" t="s">
        <v>110</v>
      </c>
      <c r="E157" s="104" t="s">
        <v>66</v>
      </c>
      <c r="F157" s="106">
        <v>4.0</v>
      </c>
      <c r="G157" s="14" t="s">
        <v>67</v>
      </c>
      <c r="H157" s="106">
        <v>4.0</v>
      </c>
      <c r="I157" s="14" t="s">
        <v>68</v>
      </c>
      <c r="J157" s="106"/>
      <c r="K157" s="14" t="s">
        <v>69</v>
      </c>
      <c r="L157" s="106"/>
      <c r="M157" s="14" t="s">
        <v>70</v>
      </c>
      <c r="N157" s="106"/>
      <c r="O157" s="14" t="s">
        <v>5</v>
      </c>
      <c r="P157" s="106">
        <v>1.0</v>
      </c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>
      <c r="A158" s="5"/>
      <c r="B158" s="5"/>
      <c r="C158" s="5"/>
      <c r="D158" s="138" t="s">
        <v>111</v>
      </c>
      <c r="E158" s="104" t="s">
        <v>66</v>
      </c>
      <c r="F158" s="106">
        <v>-1.0</v>
      </c>
      <c r="G158" s="14" t="s">
        <v>67</v>
      </c>
      <c r="H158" s="106"/>
      <c r="I158" s="14" t="s">
        <v>68</v>
      </c>
      <c r="J158" s="106">
        <v>1.0</v>
      </c>
      <c r="K158" s="14" t="s">
        <v>69</v>
      </c>
      <c r="L158" s="106">
        <v>1.0</v>
      </c>
      <c r="M158" s="14" t="s">
        <v>70</v>
      </c>
      <c r="N158" s="106"/>
      <c r="O158" s="14" t="s">
        <v>5</v>
      </c>
      <c r="P158" s="106">
        <v>1.0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>
      <c r="A159" s="5"/>
      <c r="B159" s="5"/>
      <c r="C159" s="5"/>
      <c r="D159" s="138" t="s">
        <v>112</v>
      </c>
      <c r="E159" s="104" t="s">
        <v>66</v>
      </c>
      <c r="F159" s="106">
        <v>1.0</v>
      </c>
      <c r="G159" s="14" t="s">
        <v>67</v>
      </c>
      <c r="H159" s="106"/>
      <c r="I159" s="14" t="s">
        <v>68</v>
      </c>
      <c r="J159" s="106">
        <v>1.0</v>
      </c>
      <c r="K159" s="14" t="s">
        <v>69</v>
      </c>
      <c r="L159" s="106"/>
      <c r="M159" s="14" t="s">
        <v>70</v>
      </c>
      <c r="N159" s="106"/>
      <c r="O159" s="14" t="s">
        <v>5</v>
      </c>
      <c r="P159" s="106">
        <v>-1.0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>
      <c r="A160" s="5"/>
      <c r="B160" s="5"/>
      <c r="C160" s="5"/>
      <c r="D160" s="138" t="s">
        <v>113</v>
      </c>
      <c r="E160" s="104" t="s">
        <v>66</v>
      </c>
      <c r="F160" s="106">
        <v>4.0</v>
      </c>
      <c r="G160" s="14" t="s">
        <v>67</v>
      </c>
      <c r="H160" s="106">
        <v>3.0</v>
      </c>
      <c r="I160" s="14" t="s">
        <v>68</v>
      </c>
      <c r="J160" s="106"/>
      <c r="K160" s="14" t="s">
        <v>69</v>
      </c>
      <c r="L160" s="106"/>
      <c r="M160" s="14" t="s">
        <v>70</v>
      </c>
      <c r="N160" s="106">
        <v>3.0</v>
      </c>
      <c r="O160" s="14" t="s">
        <v>5</v>
      </c>
      <c r="P160" s="106">
        <v>-8.0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>
      <c r="A161" s="5"/>
      <c r="B161" s="5"/>
      <c r="C161" s="5"/>
      <c r="D161" s="138" t="s">
        <v>121</v>
      </c>
      <c r="E161" s="104" t="s">
        <v>66</v>
      </c>
      <c r="F161" s="106">
        <v>5.0</v>
      </c>
      <c r="G161" s="14" t="s">
        <v>67</v>
      </c>
      <c r="H161" s="106">
        <v>5.0</v>
      </c>
      <c r="I161" s="14" t="s">
        <v>68</v>
      </c>
      <c r="J161" s="106"/>
      <c r="K161" s="14" t="s">
        <v>69</v>
      </c>
      <c r="L161" s="106"/>
      <c r="M161" s="14" t="s">
        <v>70</v>
      </c>
      <c r="N161" s="106">
        <v>1.0</v>
      </c>
      <c r="O161" s="14" t="s">
        <v>5</v>
      </c>
      <c r="P161" s="106">
        <v>-3.0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>
      <c r="A162" s="5"/>
      <c r="B162" s="5"/>
      <c r="C162" s="5"/>
      <c r="D162" s="138" t="s">
        <v>115</v>
      </c>
      <c r="E162" s="104" t="s">
        <v>66</v>
      </c>
      <c r="F162" s="106">
        <v>-1.0</v>
      </c>
      <c r="G162" s="14" t="s">
        <v>67</v>
      </c>
      <c r="H162" s="106"/>
      <c r="I162" s="14" t="s">
        <v>68</v>
      </c>
      <c r="J162" s="106">
        <v>1.0</v>
      </c>
      <c r="K162" s="14" t="s">
        <v>69</v>
      </c>
      <c r="L162" s="106">
        <v>1.0</v>
      </c>
      <c r="M162" s="14" t="s">
        <v>70</v>
      </c>
      <c r="N162" s="106"/>
      <c r="O162" s="14" t="s">
        <v>5</v>
      </c>
      <c r="P162" s="106">
        <v>-1.0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>
      <c r="A164" s="5"/>
      <c r="B164" s="5"/>
      <c r="C164" s="5"/>
      <c r="D164" s="125" t="s">
        <v>29</v>
      </c>
      <c r="E164" s="123"/>
      <c r="F164" s="123"/>
      <c r="G164" s="124"/>
      <c r="H164" s="123"/>
      <c r="I164" s="124"/>
      <c r="J164" s="123"/>
      <c r="K164" s="123"/>
      <c r="L164" s="139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>
      <c r="A165" s="5"/>
      <c r="B165" s="5"/>
      <c r="C165" s="5"/>
      <c r="D165" s="140" t="s">
        <v>96</v>
      </c>
      <c r="E165" s="104" t="s">
        <v>69</v>
      </c>
      <c r="F165" s="106">
        <v>1.0</v>
      </c>
      <c r="G165" s="14" t="s">
        <v>70</v>
      </c>
      <c r="H165" s="106"/>
      <c r="I165" s="73" t="s">
        <v>31</v>
      </c>
      <c r="J165" s="106">
        <v>1.0</v>
      </c>
      <c r="K165" s="14" t="s">
        <v>3</v>
      </c>
      <c r="L165" s="106">
        <v>-2.0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>
      <c r="A166" s="5"/>
      <c r="B166" s="5"/>
      <c r="C166" s="5"/>
      <c r="D166" s="140" t="s">
        <v>116</v>
      </c>
      <c r="E166" s="104" t="s">
        <v>69</v>
      </c>
      <c r="F166" s="106">
        <v>1.0</v>
      </c>
      <c r="G166" s="14" t="s">
        <v>70</v>
      </c>
      <c r="H166" s="106"/>
      <c r="I166" s="73" t="s">
        <v>31</v>
      </c>
      <c r="J166" s="106"/>
      <c r="K166" s="14" t="s">
        <v>3</v>
      </c>
      <c r="L166" s="106">
        <v>-1.0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>
      <c r="A167" s="5"/>
      <c r="B167" s="5"/>
      <c r="C167" s="5"/>
      <c r="D167" s="140" t="s">
        <v>100</v>
      </c>
      <c r="E167" s="104" t="s">
        <v>69</v>
      </c>
      <c r="F167" s="106">
        <v>2.0</v>
      </c>
      <c r="G167" s="14" t="s">
        <v>70</v>
      </c>
      <c r="H167" s="106"/>
      <c r="I167" s="73" t="s">
        <v>31</v>
      </c>
      <c r="J167" s="106"/>
      <c r="K167" s="14" t="s">
        <v>3</v>
      </c>
      <c r="L167" s="106">
        <v>-2.0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>
      <c r="A168" s="5"/>
      <c r="B168" s="5"/>
      <c r="C168" s="5"/>
      <c r="D168" s="140" t="s">
        <v>101</v>
      </c>
      <c r="E168" s="104" t="s">
        <v>69</v>
      </c>
      <c r="F168" s="106">
        <v>3.0</v>
      </c>
      <c r="G168" s="14" t="s">
        <v>70</v>
      </c>
      <c r="H168" s="106"/>
      <c r="I168" s="73" t="s">
        <v>31</v>
      </c>
      <c r="J168" s="106"/>
      <c r="K168" s="14" t="s">
        <v>3</v>
      </c>
      <c r="L168" s="106">
        <v>-3.0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>
      <c r="A169" s="5"/>
      <c r="B169" s="5"/>
      <c r="C169" s="5"/>
      <c r="D169" s="140" t="s">
        <v>102</v>
      </c>
      <c r="E169" s="104" t="s">
        <v>69</v>
      </c>
      <c r="F169" s="106"/>
      <c r="G169" s="14" t="s">
        <v>70</v>
      </c>
      <c r="H169" s="106"/>
      <c r="I169" s="73" t="s">
        <v>31</v>
      </c>
      <c r="J169" s="106">
        <v>4.0</v>
      </c>
      <c r="K169" s="14" t="s">
        <v>3</v>
      </c>
      <c r="L169" s="106">
        <v>2.0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>
      <c r="A170" s="5"/>
      <c r="B170" s="5"/>
      <c r="C170" s="5"/>
      <c r="D170" s="140" t="s">
        <v>103</v>
      </c>
      <c r="E170" s="104" t="s">
        <v>69</v>
      </c>
      <c r="F170" s="106">
        <v>1.0</v>
      </c>
      <c r="G170" s="14" t="s">
        <v>70</v>
      </c>
      <c r="H170" s="106"/>
      <c r="I170" s="73" t="s">
        <v>31</v>
      </c>
      <c r="J170" s="106">
        <v>3.0</v>
      </c>
      <c r="K170" s="14" t="s">
        <v>3</v>
      </c>
      <c r="L170" s="106">
        <v>-1.0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>
      <c r="A171" s="5"/>
      <c r="B171" s="5"/>
      <c r="C171" s="5"/>
      <c r="D171" s="140" t="s">
        <v>104</v>
      </c>
      <c r="E171" s="104" t="s">
        <v>69</v>
      </c>
      <c r="F171" s="106"/>
      <c r="G171" s="14" t="s">
        <v>70</v>
      </c>
      <c r="H171" s="106"/>
      <c r="I171" s="73" t="s">
        <v>31</v>
      </c>
      <c r="J171" s="106">
        <v>1.0</v>
      </c>
      <c r="K171" s="14" t="s">
        <v>3</v>
      </c>
      <c r="L171" s="106">
        <v>1.0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>
      <c r="A172" s="5"/>
      <c r="B172" s="5"/>
      <c r="C172" s="5"/>
      <c r="D172" s="140" t="s">
        <v>105</v>
      </c>
      <c r="E172" s="104" t="s">
        <v>69</v>
      </c>
      <c r="F172" s="106">
        <v>1.0</v>
      </c>
      <c r="G172" s="14" t="s">
        <v>70</v>
      </c>
      <c r="H172" s="106"/>
      <c r="I172" s="73" t="s">
        <v>31</v>
      </c>
      <c r="J172" s="106"/>
      <c r="K172" s="14" t="s">
        <v>3</v>
      </c>
      <c r="L172" s="106">
        <v>-7.0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>
      <c r="A173" s="5"/>
      <c r="B173" s="5"/>
      <c r="C173" s="5"/>
      <c r="D173" s="140" t="s">
        <v>106</v>
      </c>
      <c r="E173" s="104" t="s">
        <v>69</v>
      </c>
      <c r="F173" s="106">
        <v>1.0</v>
      </c>
      <c r="G173" s="14" t="s">
        <v>70</v>
      </c>
      <c r="H173" s="106"/>
      <c r="I173" s="73" t="s">
        <v>31</v>
      </c>
      <c r="J173" s="106"/>
      <c r="K173" s="14" t="s">
        <v>3</v>
      </c>
      <c r="L173" s="106">
        <v>-3.0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>
      <c r="A174" s="5"/>
      <c r="B174" s="5"/>
      <c r="C174" s="5"/>
      <c r="D174" s="140" t="s">
        <v>107</v>
      </c>
      <c r="E174" s="104" t="s">
        <v>69</v>
      </c>
      <c r="F174" s="106"/>
      <c r="G174" s="14" t="s">
        <v>70</v>
      </c>
      <c r="H174" s="106"/>
      <c r="I174" s="73" t="s">
        <v>31</v>
      </c>
      <c r="J174" s="106"/>
      <c r="K174" s="14" t="s">
        <v>3</v>
      </c>
      <c r="L174" s="106">
        <v>5.0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>
      <c r="A175" s="5"/>
      <c r="B175" s="5"/>
      <c r="C175" s="5"/>
      <c r="D175" s="140" t="s">
        <v>108</v>
      </c>
      <c r="E175" s="104" t="s">
        <v>69</v>
      </c>
      <c r="F175" s="106">
        <v>1.0</v>
      </c>
      <c r="G175" s="14" t="s">
        <v>70</v>
      </c>
      <c r="H175" s="106"/>
      <c r="I175" s="73" t="s">
        <v>31</v>
      </c>
      <c r="J175" s="106"/>
      <c r="K175" s="14" t="s">
        <v>3</v>
      </c>
      <c r="L175" s="106">
        <v>-1.0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>
      <c r="A176" s="5"/>
      <c r="B176" s="5"/>
      <c r="C176" s="5"/>
      <c r="D176" s="140" t="s">
        <v>109</v>
      </c>
      <c r="E176" s="104" t="s">
        <v>69</v>
      </c>
      <c r="F176" s="106"/>
      <c r="G176" s="14" t="s">
        <v>70</v>
      </c>
      <c r="H176" s="106"/>
      <c r="I176" s="73" t="s">
        <v>31</v>
      </c>
      <c r="J176" s="106"/>
      <c r="K176" s="14" t="s">
        <v>3</v>
      </c>
      <c r="L176" s="106">
        <v>2.0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>
      <c r="A177" s="5"/>
      <c r="B177" s="5"/>
      <c r="C177" s="5"/>
      <c r="D177" s="140" t="s">
        <v>110</v>
      </c>
      <c r="E177" s="104" t="s">
        <v>69</v>
      </c>
      <c r="F177" s="106">
        <v>1.0</v>
      </c>
      <c r="G177" s="14" t="s">
        <v>70</v>
      </c>
      <c r="H177" s="106"/>
      <c r="I177" s="73" t="s">
        <v>31</v>
      </c>
      <c r="J177" s="106">
        <v>2.0</v>
      </c>
      <c r="K177" s="14" t="s">
        <v>3</v>
      </c>
      <c r="L177" s="106">
        <v>-1.0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>
      <c r="A178" s="5"/>
      <c r="B178" s="5"/>
      <c r="C178" s="5"/>
      <c r="D178" s="140" t="s">
        <v>111</v>
      </c>
      <c r="E178" s="104" t="s">
        <v>69</v>
      </c>
      <c r="F178" s="106">
        <v>1.0</v>
      </c>
      <c r="G178" s="14" t="s">
        <v>70</v>
      </c>
      <c r="H178" s="106"/>
      <c r="I178" s="73" t="s">
        <v>31</v>
      </c>
      <c r="J178" s="106"/>
      <c r="K178" s="14" t="s">
        <v>3</v>
      </c>
      <c r="L178" s="106">
        <v>-4.0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>
      <c r="A179" s="5"/>
      <c r="B179" s="5"/>
      <c r="C179" s="5"/>
      <c r="D179" s="140" t="s">
        <v>112</v>
      </c>
      <c r="E179" s="104" t="s">
        <v>69</v>
      </c>
      <c r="F179" s="106">
        <v>1.0</v>
      </c>
      <c r="G179" s="14" t="s">
        <v>70</v>
      </c>
      <c r="H179" s="106"/>
      <c r="I179" s="73" t="s">
        <v>31</v>
      </c>
      <c r="J179" s="106">
        <v>1.0</v>
      </c>
      <c r="K179" s="14" t="s">
        <v>3</v>
      </c>
      <c r="L179" s="106">
        <v>-2.0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>
      <c r="A180" s="5"/>
      <c r="B180" s="5"/>
      <c r="C180" s="5"/>
      <c r="D180" s="140" t="s">
        <v>113</v>
      </c>
      <c r="E180" s="104" t="s">
        <v>69</v>
      </c>
      <c r="F180" s="106"/>
      <c r="G180" s="14" t="s">
        <v>70</v>
      </c>
      <c r="H180" s="106">
        <v>2.0</v>
      </c>
      <c r="I180" s="73" t="s">
        <v>31</v>
      </c>
      <c r="J180" s="106">
        <v>1.0</v>
      </c>
      <c r="K180" s="14" t="s">
        <v>3</v>
      </c>
      <c r="L180" s="106">
        <v>1.0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>
      <c r="A181" s="5"/>
      <c r="B181" s="5"/>
      <c r="C181" s="5"/>
      <c r="D181" s="140" t="s">
        <v>121</v>
      </c>
      <c r="E181" s="104" t="s">
        <v>69</v>
      </c>
      <c r="F181" s="106"/>
      <c r="G181" s="14" t="s">
        <v>70</v>
      </c>
      <c r="H181" s="106">
        <v>1.0</v>
      </c>
      <c r="I181" s="73" t="s">
        <v>31</v>
      </c>
      <c r="J181" s="106">
        <v>3.0</v>
      </c>
      <c r="K181" s="14" t="s">
        <v>3</v>
      </c>
      <c r="L181" s="106">
        <v>2.0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>
      <c r="A182" s="5"/>
      <c r="B182" s="5"/>
      <c r="C182" s="5"/>
      <c r="D182" s="140" t="s">
        <v>115</v>
      </c>
      <c r="E182" s="104" t="s">
        <v>69</v>
      </c>
      <c r="F182" s="106">
        <v>1.0</v>
      </c>
      <c r="G182" s="14" t="s">
        <v>70</v>
      </c>
      <c r="H182" s="106"/>
      <c r="I182" s="73" t="s">
        <v>31</v>
      </c>
      <c r="J182" s="106"/>
      <c r="K182" s="14" t="s">
        <v>3</v>
      </c>
      <c r="L182" s="106">
        <v>-3.0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</row>
  </sheetData>
  <mergeCells count="3">
    <mergeCell ref="AC62:AF79"/>
    <mergeCell ref="AC82:AF99"/>
    <mergeCell ref="W87:Y92"/>
  </mergeCells>
  <conditionalFormatting sqref="A42:A59">
    <cfRule type="expression" dxfId="2" priority="1">
      <formula>OR($B42&gt;=4, $C42&lt;&gt;"")</formula>
    </cfRule>
  </conditionalFormatting>
  <conditionalFormatting sqref="D42:AF59">
    <cfRule type="endsWith" dxfId="0" priority="2" operator="endsWith" text="1">
      <formula>RIGHT((D42),LEN("1"))=("1")</formula>
    </cfRule>
  </conditionalFormatting>
  <conditionalFormatting sqref="F145:F162">
    <cfRule type="expression" dxfId="3" priority="3">
      <formula>AND(ISNUMBER(F145), OR(F145&gt;=4, F145&lt;=-4))</formula>
    </cfRule>
  </conditionalFormatting>
  <conditionalFormatting sqref="F125:F142">
    <cfRule type="expression" dxfId="3" priority="4">
      <formula>AND(ISNUMBER(F125), OR(F125&gt;=4, F125&lt;=-4))</formula>
    </cfRule>
  </conditionalFormatting>
  <conditionalFormatting sqref="H82:H99">
    <cfRule type="expression" dxfId="3" priority="5">
      <formula>AND(ISNUMBER(H82), OR(H82&gt;=4, H82&lt;=-4))</formula>
    </cfRule>
  </conditionalFormatting>
  <conditionalFormatting sqref="H62:H79">
    <cfRule type="expression" dxfId="3" priority="6">
      <formula>AND(ISNUMBER(H62), OR(H62&gt;=4, H62&lt;=-4))</formula>
    </cfRule>
  </conditionalFormatting>
  <conditionalFormatting sqref="H145:H162">
    <cfRule type="expression" dxfId="3" priority="7">
      <formula>AND(ISNUMBER(H145), H145&gt;=4)</formula>
    </cfRule>
  </conditionalFormatting>
  <conditionalFormatting sqref="H125:H142">
    <cfRule type="expression" dxfId="3" priority="8">
      <formula>AND(ISNUMBER(H125), H125&gt;=4)</formula>
    </cfRule>
  </conditionalFormatting>
  <conditionalFormatting sqref="J82:J99">
    <cfRule type="expression" dxfId="3" priority="9">
      <formula>AND(ISNUMBER(J82), J82&gt;=4)</formula>
    </cfRule>
  </conditionalFormatting>
  <conditionalFormatting sqref="J62:J79">
    <cfRule type="expression" dxfId="3" priority="10">
      <formula>AND(ISNUMBER(J62), J62&gt;=4)</formula>
    </cfRule>
  </conditionalFormatting>
  <conditionalFormatting sqref="J145:J162">
    <cfRule type="expression" dxfId="3" priority="11">
      <formula>AND(ISNUMBER(J145), J145&gt;=4)</formula>
    </cfRule>
  </conditionalFormatting>
  <conditionalFormatting sqref="J125:J142">
    <cfRule type="expression" dxfId="3" priority="12">
      <formula>AND(ISNUMBER(J125), J125&gt;=4)</formula>
    </cfRule>
  </conditionalFormatting>
  <conditionalFormatting sqref="L82:L99">
    <cfRule type="expression" dxfId="3" priority="13">
      <formula>AND(ISNUMBER(L82), L82&gt;=4)</formula>
    </cfRule>
  </conditionalFormatting>
  <conditionalFormatting sqref="L62:L79">
    <cfRule type="expression" dxfId="3" priority="14">
      <formula>AND(ISNUMBER(L62), L62&gt;=4)</formula>
    </cfRule>
  </conditionalFormatting>
  <conditionalFormatting sqref="N62:N79">
    <cfRule type="expression" dxfId="3" priority="15">
      <formula>AND(ISNUMBER(N62), N62&gt;=2)</formula>
    </cfRule>
  </conditionalFormatting>
  <conditionalFormatting sqref="N82:N99">
    <cfRule type="expression" dxfId="3" priority="16">
      <formula>AND(ISNUMBER(N82), N82&gt;=2)</formula>
    </cfRule>
  </conditionalFormatting>
  <conditionalFormatting sqref="L125:L142">
    <cfRule type="expression" dxfId="3" priority="17">
      <formula>AND(ISNUMBER(L125), L125&gt;=2)</formula>
    </cfRule>
  </conditionalFormatting>
  <conditionalFormatting sqref="L145:L162">
    <cfRule type="expression" dxfId="3" priority="18">
      <formula>AND(ISNUMBER(L145), L145&gt;=2)</formula>
    </cfRule>
  </conditionalFormatting>
  <conditionalFormatting sqref="P62:P79">
    <cfRule type="expression" dxfId="3" priority="19">
      <formula>AND(ISNUMBER(P62), P62&gt;=3)</formula>
    </cfRule>
  </conditionalFormatting>
  <conditionalFormatting sqref="P82:P99">
    <cfRule type="expression" dxfId="3" priority="20">
      <formula>AND(ISNUMBER(P82), P82&gt;=3)</formula>
    </cfRule>
  </conditionalFormatting>
  <conditionalFormatting sqref="N125:N142">
    <cfRule type="expression" dxfId="3" priority="21">
      <formula>AND(ISNUMBER(N125), N125&gt;=3)</formula>
    </cfRule>
  </conditionalFormatting>
  <conditionalFormatting sqref="N145:N162">
    <cfRule type="expression" dxfId="3" priority="22">
      <formula>AND(ISNUMBER(N145), N145&gt;=3)</formula>
    </cfRule>
  </conditionalFormatting>
  <conditionalFormatting sqref="R62:R79">
    <cfRule type="expression" dxfId="3" priority="23">
      <formula>AND(ISNUMBER(R62), R62&lt;=-4)</formula>
    </cfRule>
  </conditionalFormatting>
  <conditionalFormatting sqref="P125:P142">
    <cfRule type="expression" dxfId="3" priority="24">
      <formula>AND(ISNUMBER(P125), P125&lt;=-4)</formula>
    </cfRule>
  </conditionalFormatting>
  <conditionalFormatting sqref="T62:T79">
    <cfRule type="expression" dxfId="3" priority="25">
      <formula>AND(ISNUMBER(T62), OR(T62&gt;=2, T62&lt;=-3))</formula>
    </cfRule>
  </conditionalFormatting>
  <conditionalFormatting sqref="R82:R99">
    <cfRule type="expression" dxfId="3" priority="26">
      <formula>AND(ISNUMBER(R82), OR(R82&gt;=2, R82&lt;=-3))</formula>
    </cfRule>
  </conditionalFormatting>
  <conditionalFormatting sqref="R125:R142">
    <cfRule type="expression" dxfId="3" priority="27">
      <formula>AND(ISNUMBER(R125), OR(R125&gt;=2, R125&lt;=-3))</formula>
    </cfRule>
  </conditionalFormatting>
  <conditionalFormatting sqref="P145:P162">
    <cfRule type="expression" dxfId="3" priority="28">
      <formula>AND(ISNUMBER(P145), OR(P145&gt;=2, P145&lt;=-3))</formula>
    </cfRule>
  </conditionalFormatting>
  <conditionalFormatting sqref="H102:H119">
    <cfRule type="expression" dxfId="3" priority="29">
      <formula>AND(ISNUMBER(H102), H102&gt;=2)</formula>
    </cfRule>
  </conditionalFormatting>
  <conditionalFormatting sqref="F165:F182">
    <cfRule type="expression" dxfId="3" priority="30">
      <formula>AND(ISNUMBER(F165), F165&gt;=2)</formula>
    </cfRule>
  </conditionalFormatting>
  <conditionalFormatting sqref="H165:H182">
    <cfRule type="expression" dxfId="3" priority="31">
      <formula>AND(ISNUMBER(H165), H165&gt;=3)</formula>
    </cfRule>
  </conditionalFormatting>
  <conditionalFormatting sqref="J102:J119">
    <cfRule type="expression" dxfId="3" priority="32">
      <formula>AND(ISNUMBER(J102), J102&gt;=3)</formula>
    </cfRule>
  </conditionalFormatting>
  <conditionalFormatting sqref="L102:L119">
    <cfRule type="expression" dxfId="3" priority="33">
      <formula>AND(ISNUMBER(L102), L102&gt;=3)</formula>
    </cfRule>
  </conditionalFormatting>
  <conditionalFormatting sqref="J165:J182">
    <cfRule type="expression" dxfId="3" priority="34">
      <formula>AND(ISNUMBER(J165), J165&gt;=3)</formula>
    </cfRule>
  </conditionalFormatting>
  <conditionalFormatting sqref="L165:L182">
    <cfRule type="expression" dxfId="3" priority="35">
      <formula>AND(ISNUMBER(L165), L165&lt;=-4)</formula>
    </cfRule>
  </conditionalFormatting>
  <conditionalFormatting sqref="N102:N119">
    <cfRule type="expression" dxfId="3" priority="36">
      <formula>AND(ISNUMBER(N102), N102&lt;=-4)</formula>
    </cfRule>
  </conditionalFormatting>
  <conditionalFormatting sqref="F82:F99 D145:D162">
    <cfRule type="expression" dxfId="3" priority="37">
      <formula>OR(   AND(H82&lt;&gt;"",ISNUMBER(H82),OR(H82&gt;=4,H82&lt;=-4)),   AND(J82&lt;&gt;"",ISNUMBER(J82),J82&gt;=4),   AND(L82&lt;&gt;"",ISNUMBER(L82),L82&gt;=4),   AND(N82&lt;&gt;"",ISNUMBER(N82),N82&gt;=2),   AND(P82&lt;&gt;"",ISNUMBER(P82),P82&gt;=3),   AND(R82&lt;&gt;"",ISNUMBER(R82),OR(R82&gt;=2,R82&lt;=-3)) )</formula>
    </cfRule>
  </conditionalFormatting>
  <conditionalFormatting sqref="F62:F79 D125:D142">
    <cfRule type="expression" dxfId="3" priority="38">
      <formula>OR(   AND(H62&lt;&gt;"",ISNUMBER(H62),OR(H62&gt;=4,H62&lt;=-4)),   AND(J62&lt;&gt;"",ISNUMBER(J62),J62&gt;=4),   AND(L62&lt;&gt;"",ISNUMBER(L62),L62&gt;=4),   AND(N62&lt;&gt;"",ISNUMBER(N62),N62&gt;=2),   AND(P62&lt;&gt;"",ISNUMBER(P62),P62&gt;=3),    AND(R62&lt;&gt;"",ISNUMBER(R62),R62&lt;=-4),   AND(T62&lt;&gt;"",ISNUMBER(T62),OR(T62&gt;=2,T62&lt;=-3)) )</formula>
    </cfRule>
  </conditionalFormatting>
  <conditionalFormatting sqref="F102:F119 D165:D182">
    <cfRule type="expression" dxfId="3" priority="39">
      <formula>OR(   AND(H102&lt;&gt;"",ISNUMBER(H102),H102&gt;=2),   AND(J102&lt;&gt;"",ISNUMBER(J102),J102&gt;=3),       AND(L102&lt;&gt;"",ISNUMBER(L102),L102&gt;=3),   AND(N102&lt;&gt;"",ISNUMBER(N102),N102&lt;=-4) )</formula>
    </cfRule>
  </conditionalFormatting>
  <conditionalFormatting sqref="A2:A19 A22:A39">
    <cfRule type="expression" dxfId="2" priority="40">
      <formula>AND(OFFSET($A2,0,3)="X",OFFSET($A2,0,4)="X",OFFSET($A2,0,5)="X",OFFSET($A2,0,6)="X")</formula>
    </cfRule>
  </conditionalFormatting>
  <dataValidations>
    <dataValidation type="list" allowBlank="1" showErrorMessage="1" sqref="D2:AF19 D22:AF39">
      <formula1>"O,X"</formula1>
    </dataValidation>
    <dataValidation type="list" allowBlank="1" showErrorMessage="1" sqref="D42:AF59">
      <formula1>"V,N,D"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2" width="7.0"/>
    <col customWidth="1" min="33" max="33" width="9.75"/>
    <col customWidth="1" min="34" max="35" width="10.38"/>
  </cols>
  <sheetData>
    <row r="1" ht="24.0" customHeight="1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"/>
      <c r="AD1" s="4"/>
      <c r="AE1" s="4"/>
      <c r="AF1" s="4"/>
      <c r="AG1" s="1"/>
      <c r="AH1" s="1" t="s">
        <v>94</v>
      </c>
      <c r="AI1" s="1" t="s">
        <v>95</v>
      </c>
    </row>
    <row r="2">
      <c r="A2" s="12" t="s">
        <v>123</v>
      </c>
      <c r="B2" s="84">
        <f t="shared" ref="B2:B19" si="1">IFERROR(COUNTIF(D2:AF2,"O") / (COUNTIF(D2:AF2,"X") + COUNTIF(D2:AF2,"O")),0)
</f>
        <v>0.5517241379</v>
      </c>
      <c r="C2" s="84">
        <f t="shared" ref="C2:C19" si="2">1-B2
</f>
        <v>0.4482758621</v>
      </c>
      <c r="D2" s="59" t="s">
        <v>98</v>
      </c>
      <c r="E2" s="59" t="s">
        <v>98</v>
      </c>
      <c r="F2" s="59" t="s">
        <v>98</v>
      </c>
      <c r="G2" s="59" t="s">
        <v>97</v>
      </c>
      <c r="H2" s="25" t="s">
        <v>97</v>
      </c>
      <c r="I2" s="59" t="s">
        <v>98</v>
      </c>
      <c r="J2" s="7" t="s">
        <v>97</v>
      </c>
      <c r="K2" s="7" t="s">
        <v>97</v>
      </c>
      <c r="L2" s="7" t="s">
        <v>98</v>
      </c>
      <c r="M2" s="7" t="s">
        <v>97</v>
      </c>
      <c r="N2" s="7" t="s">
        <v>98</v>
      </c>
      <c r="O2" s="7" t="s">
        <v>98</v>
      </c>
      <c r="P2" s="7" t="s">
        <v>97</v>
      </c>
      <c r="Q2" s="7" t="s">
        <v>98</v>
      </c>
      <c r="R2" s="7" t="s">
        <v>97</v>
      </c>
      <c r="S2" s="7" t="s">
        <v>98</v>
      </c>
      <c r="T2" s="7" t="s">
        <v>97</v>
      </c>
      <c r="U2" s="7" t="s">
        <v>98</v>
      </c>
      <c r="V2" s="7" t="s">
        <v>98</v>
      </c>
      <c r="W2" s="7" t="s">
        <v>98</v>
      </c>
      <c r="X2" s="7" t="s">
        <v>97</v>
      </c>
      <c r="Y2" s="7" t="s">
        <v>98</v>
      </c>
      <c r="Z2" s="7" t="s">
        <v>98</v>
      </c>
      <c r="AA2" s="7" t="s">
        <v>98</v>
      </c>
      <c r="AB2" s="7" t="s">
        <v>98</v>
      </c>
      <c r="AC2" s="7" t="s">
        <v>97</v>
      </c>
      <c r="AD2" s="7" t="s">
        <v>97</v>
      </c>
      <c r="AE2" s="7" t="s">
        <v>97</v>
      </c>
      <c r="AF2" s="85" t="s">
        <v>97</v>
      </c>
      <c r="AG2" s="12" t="s">
        <v>123</v>
      </c>
      <c r="AH2" s="86"/>
      <c r="AI2" s="80" t="str">
        <f t="shared" ref="AI2:AI19" si="3">IF(ISBLANK(AH2),"",IF(--LEFT(AH2,FIND("-",AH2)-1)&gt;0,IF(--RIGHT(AH2,LEN(AH2)-FIND("-",AH2))&gt;0,"O","X"),"X"))
</f>
        <v/>
      </c>
    </row>
    <row r="3">
      <c r="A3" s="12" t="s">
        <v>124</v>
      </c>
      <c r="B3" s="84">
        <f t="shared" si="1"/>
        <v>0.4482758621</v>
      </c>
      <c r="C3" s="84">
        <f t="shared" si="2"/>
        <v>0.5517241379</v>
      </c>
      <c r="D3" s="87" t="s">
        <v>98</v>
      </c>
      <c r="E3" s="87" t="s">
        <v>98</v>
      </c>
      <c r="F3" s="87" t="s">
        <v>97</v>
      </c>
      <c r="G3" s="87" t="s">
        <v>97</v>
      </c>
      <c r="H3" s="7" t="s">
        <v>97</v>
      </c>
      <c r="I3" s="87" t="s">
        <v>98</v>
      </c>
      <c r="J3" s="13" t="s">
        <v>98</v>
      </c>
      <c r="K3" s="13" t="s">
        <v>98</v>
      </c>
      <c r="L3" s="13" t="s">
        <v>97</v>
      </c>
      <c r="M3" s="13" t="s">
        <v>98</v>
      </c>
      <c r="N3" s="13" t="s">
        <v>97</v>
      </c>
      <c r="O3" s="13" t="s">
        <v>97</v>
      </c>
      <c r="P3" s="13" t="s">
        <v>98</v>
      </c>
      <c r="Q3" s="13" t="s">
        <v>98</v>
      </c>
      <c r="R3" s="13" t="s">
        <v>97</v>
      </c>
      <c r="S3" s="13" t="s">
        <v>97</v>
      </c>
      <c r="T3" s="13" t="s">
        <v>97</v>
      </c>
      <c r="U3" s="13" t="s">
        <v>98</v>
      </c>
      <c r="V3" s="13" t="s">
        <v>97</v>
      </c>
      <c r="W3" s="13" t="s">
        <v>98</v>
      </c>
      <c r="X3" s="13" t="s">
        <v>98</v>
      </c>
      <c r="Y3" s="13" t="s">
        <v>98</v>
      </c>
      <c r="Z3" s="13" t="s">
        <v>97</v>
      </c>
      <c r="AA3" s="13" t="s">
        <v>97</v>
      </c>
      <c r="AB3" s="13" t="s">
        <v>97</v>
      </c>
      <c r="AC3" s="13" t="s">
        <v>97</v>
      </c>
      <c r="AD3" s="13" t="s">
        <v>97</v>
      </c>
      <c r="AE3" s="13" t="s">
        <v>97</v>
      </c>
      <c r="AF3" s="88" t="s">
        <v>98</v>
      </c>
      <c r="AG3" s="12" t="s">
        <v>124</v>
      </c>
      <c r="AH3" s="89"/>
      <c r="AI3" s="80" t="str">
        <f t="shared" si="3"/>
        <v/>
      </c>
    </row>
    <row r="4">
      <c r="A4" s="12" t="s">
        <v>125</v>
      </c>
      <c r="B4" s="84">
        <f t="shared" si="1"/>
        <v>0.3571428571</v>
      </c>
      <c r="C4" s="84">
        <f t="shared" si="2"/>
        <v>0.6428571429</v>
      </c>
      <c r="D4" s="13" t="s">
        <v>97</v>
      </c>
      <c r="E4" s="13" t="s">
        <v>97</v>
      </c>
      <c r="F4" s="13" t="s">
        <v>97</v>
      </c>
      <c r="G4" s="13" t="s">
        <v>97</v>
      </c>
      <c r="H4" s="13" t="s">
        <v>97</v>
      </c>
      <c r="I4" s="13" t="s">
        <v>97</v>
      </c>
      <c r="J4" s="13" t="s">
        <v>97</v>
      </c>
      <c r="K4" s="13" t="s">
        <v>97</v>
      </c>
      <c r="L4" s="13" t="s">
        <v>98</v>
      </c>
      <c r="M4" s="13" t="s">
        <v>97</v>
      </c>
      <c r="N4" s="13" t="s">
        <v>98</v>
      </c>
      <c r="O4" s="13" t="s">
        <v>98</v>
      </c>
      <c r="P4" s="13" t="s">
        <v>98</v>
      </c>
      <c r="Q4" s="13" t="s">
        <v>98</v>
      </c>
      <c r="R4" s="13" t="s">
        <v>97</v>
      </c>
      <c r="S4" s="13" t="s">
        <v>98</v>
      </c>
      <c r="T4" s="13" t="s">
        <v>98</v>
      </c>
      <c r="U4" s="13" t="s">
        <v>97</v>
      </c>
      <c r="V4" s="13" t="s">
        <v>97</v>
      </c>
      <c r="W4" s="13" t="s">
        <v>97</v>
      </c>
      <c r="X4" s="13" t="s">
        <v>97</v>
      </c>
      <c r="Y4" s="13" t="s">
        <v>97</v>
      </c>
      <c r="Z4" s="13" t="s">
        <v>98</v>
      </c>
      <c r="AA4" s="13" t="s">
        <v>97</v>
      </c>
      <c r="AB4" s="13" t="s">
        <v>98</v>
      </c>
      <c r="AC4" s="13" t="s">
        <v>98</v>
      </c>
      <c r="AD4" s="13" t="s">
        <v>97</v>
      </c>
      <c r="AE4" s="13" t="s">
        <v>97</v>
      </c>
      <c r="AF4" s="88"/>
      <c r="AG4" s="12" t="s">
        <v>125</v>
      </c>
      <c r="AH4" s="86"/>
      <c r="AI4" s="80" t="str">
        <f t="shared" si="3"/>
        <v/>
      </c>
    </row>
    <row r="5">
      <c r="A5" s="12" t="s">
        <v>126</v>
      </c>
      <c r="B5" s="84">
        <f t="shared" si="1"/>
        <v>0.5862068966</v>
      </c>
      <c r="C5" s="84">
        <f t="shared" si="2"/>
        <v>0.4137931034</v>
      </c>
      <c r="D5" s="13" t="s">
        <v>98</v>
      </c>
      <c r="E5" s="13" t="s">
        <v>98</v>
      </c>
      <c r="F5" s="13" t="s">
        <v>97</v>
      </c>
      <c r="G5" s="13" t="s">
        <v>98</v>
      </c>
      <c r="H5" s="13" t="s">
        <v>97</v>
      </c>
      <c r="I5" s="13" t="s">
        <v>98</v>
      </c>
      <c r="J5" s="13" t="s">
        <v>97</v>
      </c>
      <c r="K5" s="13" t="s">
        <v>97</v>
      </c>
      <c r="L5" s="13" t="s">
        <v>98</v>
      </c>
      <c r="M5" s="13" t="s">
        <v>97</v>
      </c>
      <c r="N5" s="13" t="s">
        <v>97</v>
      </c>
      <c r="O5" s="13" t="s">
        <v>97</v>
      </c>
      <c r="P5" s="13" t="s">
        <v>98</v>
      </c>
      <c r="Q5" s="13" t="s">
        <v>98</v>
      </c>
      <c r="R5" s="13" t="s">
        <v>98</v>
      </c>
      <c r="S5" s="13" t="s">
        <v>97</v>
      </c>
      <c r="T5" s="13" t="s">
        <v>98</v>
      </c>
      <c r="U5" s="13" t="s">
        <v>98</v>
      </c>
      <c r="V5" s="13" t="s">
        <v>97</v>
      </c>
      <c r="W5" s="13" t="s">
        <v>98</v>
      </c>
      <c r="X5" s="13" t="s">
        <v>98</v>
      </c>
      <c r="Y5" s="13" t="s">
        <v>98</v>
      </c>
      <c r="Z5" s="13" t="s">
        <v>98</v>
      </c>
      <c r="AA5" s="13" t="s">
        <v>98</v>
      </c>
      <c r="AB5" s="13" t="s">
        <v>98</v>
      </c>
      <c r="AC5" s="13" t="s">
        <v>97</v>
      </c>
      <c r="AD5" s="13" t="s">
        <v>98</v>
      </c>
      <c r="AE5" s="13" t="s">
        <v>97</v>
      </c>
      <c r="AF5" s="88" t="s">
        <v>97</v>
      </c>
      <c r="AG5" s="12" t="s">
        <v>126</v>
      </c>
      <c r="AH5" s="86"/>
      <c r="AI5" s="80" t="str">
        <f t="shared" si="3"/>
        <v/>
      </c>
    </row>
    <row r="6">
      <c r="A6" s="12" t="s">
        <v>127</v>
      </c>
      <c r="B6" s="84">
        <f t="shared" si="1"/>
        <v>0.5862068966</v>
      </c>
      <c r="C6" s="84">
        <f t="shared" si="2"/>
        <v>0.4137931034</v>
      </c>
      <c r="D6" s="13" t="s">
        <v>97</v>
      </c>
      <c r="E6" s="13" t="s">
        <v>98</v>
      </c>
      <c r="F6" s="13" t="s">
        <v>97</v>
      </c>
      <c r="G6" s="13" t="s">
        <v>97</v>
      </c>
      <c r="H6" s="13" t="s">
        <v>98</v>
      </c>
      <c r="I6" s="13" t="s">
        <v>98</v>
      </c>
      <c r="J6" s="13" t="s">
        <v>97</v>
      </c>
      <c r="K6" s="13" t="s">
        <v>98</v>
      </c>
      <c r="L6" s="13" t="s">
        <v>97</v>
      </c>
      <c r="M6" s="13" t="s">
        <v>98</v>
      </c>
      <c r="N6" s="13" t="s">
        <v>97</v>
      </c>
      <c r="O6" s="13" t="s">
        <v>98</v>
      </c>
      <c r="P6" s="13" t="s">
        <v>98</v>
      </c>
      <c r="Q6" s="13" t="s">
        <v>98</v>
      </c>
      <c r="R6" s="13" t="s">
        <v>98</v>
      </c>
      <c r="S6" s="13" t="s">
        <v>98</v>
      </c>
      <c r="T6" s="13" t="s">
        <v>98</v>
      </c>
      <c r="U6" s="13" t="s">
        <v>97</v>
      </c>
      <c r="V6" s="13" t="s">
        <v>98</v>
      </c>
      <c r="W6" s="13" t="s">
        <v>97</v>
      </c>
      <c r="X6" s="13" t="s">
        <v>98</v>
      </c>
      <c r="Y6" s="13" t="s">
        <v>97</v>
      </c>
      <c r="Z6" s="13" t="s">
        <v>98</v>
      </c>
      <c r="AA6" s="13" t="s">
        <v>97</v>
      </c>
      <c r="AB6" s="13" t="s">
        <v>97</v>
      </c>
      <c r="AC6" s="13" t="s">
        <v>98</v>
      </c>
      <c r="AD6" s="13" t="s">
        <v>98</v>
      </c>
      <c r="AE6" s="13" t="s">
        <v>97</v>
      </c>
      <c r="AF6" s="88" t="s">
        <v>98</v>
      </c>
      <c r="AG6" s="12" t="s">
        <v>127</v>
      </c>
      <c r="AH6" s="86"/>
      <c r="AI6" s="80" t="str">
        <f t="shared" si="3"/>
        <v/>
      </c>
    </row>
    <row r="7">
      <c r="A7" s="12" t="s">
        <v>128</v>
      </c>
      <c r="B7" s="84">
        <f t="shared" si="1"/>
        <v>0.3793103448</v>
      </c>
      <c r="C7" s="84">
        <f t="shared" si="2"/>
        <v>0.6206896552</v>
      </c>
      <c r="D7" s="13" t="s">
        <v>98</v>
      </c>
      <c r="E7" s="13" t="s">
        <v>97</v>
      </c>
      <c r="F7" s="13" t="s">
        <v>97</v>
      </c>
      <c r="G7" s="13" t="s">
        <v>97</v>
      </c>
      <c r="H7" s="13" t="s">
        <v>97</v>
      </c>
      <c r="I7" s="13" t="s">
        <v>98</v>
      </c>
      <c r="J7" s="13" t="s">
        <v>98</v>
      </c>
      <c r="K7" s="13" t="s">
        <v>97</v>
      </c>
      <c r="L7" s="13" t="s">
        <v>97</v>
      </c>
      <c r="M7" s="13" t="s">
        <v>98</v>
      </c>
      <c r="N7" s="13" t="s">
        <v>98</v>
      </c>
      <c r="O7" s="13" t="s">
        <v>98</v>
      </c>
      <c r="P7" s="13" t="s">
        <v>97</v>
      </c>
      <c r="Q7" s="13" t="s">
        <v>97</v>
      </c>
      <c r="R7" s="13" t="s">
        <v>98</v>
      </c>
      <c r="S7" s="13" t="s">
        <v>97</v>
      </c>
      <c r="T7" s="13" t="s">
        <v>97</v>
      </c>
      <c r="U7" s="13" t="s">
        <v>97</v>
      </c>
      <c r="V7" s="13" t="s">
        <v>97</v>
      </c>
      <c r="W7" s="13" t="s">
        <v>98</v>
      </c>
      <c r="X7" s="13" t="s">
        <v>97</v>
      </c>
      <c r="Y7" s="13" t="s">
        <v>98</v>
      </c>
      <c r="Z7" s="13" t="s">
        <v>98</v>
      </c>
      <c r="AA7" s="13" t="s">
        <v>98</v>
      </c>
      <c r="AB7" s="13" t="s">
        <v>97</v>
      </c>
      <c r="AC7" s="13" t="s">
        <v>97</v>
      </c>
      <c r="AD7" s="13" t="s">
        <v>97</v>
      </c>
      <c r="AE7" s="13" t="s">
        <v>97</v>
      </c>
      <c r="AF7" s="88" t="s">
        <v>97</v>
      </c>
      <c r="AG7" s="12" t="s">
        <v>128</v>
      </c>
      <c r="AH7" s="86"/>
      <c r="AI7" s="80" t="str">
        <f t="shared" si="3"/>
        <v/>
      </c>
    </row>
    <row r="8">
      <c r="A8" s="12" t="s">
        <v>129</v>
      </c>
      <c r="B8" s="84">
        <f t="shared" si="1"/>
        <v>0.6206896552</v>
      </c>
      <c r="C8" s="84">
        <f t="shared" si="2"/>
        <v>0.3793103448</v>
      </c>
      <c r="D8" s="13" t="s">
        <v>98</v>
      </c>
      <c r="E8" s="13" t="s">
        <v>97</v>
      </c>
      <c r="F8" s="13" t="s">
        <v>97</v>
      </c>
      <c r="G8" s="13" t="s">
        <v>98</v>
      </c>
      <c r="H8" s="13" t="s">
        <v>98</v>
      </c>
      <c r="I8" s="13" t="s">
        <v>97</v>
      </c>
      <c r="J8" s="13" t="s">
        <v>98</v>
      </c>
      <c r="K8" s="13" t="s">
        <v>97</v>
      </c>
      <c r="L8" s="13" t="s">
        <v>98</v>
      </c>
      <c r="M8" s="13" t="s">
        <v>98</v>
      </c>
      <c r="N8" s="13" t="s">
        <v>98</v>
      </c>
      <c r="O8" s="13" t="s">
        <v>98</v>
      </c>
      <c r="P8" s="13" t="s">
        <v>98</v>
      </c>
      <c r="Q8" s="13" t="s">
        <v>98</v>
      </c>
      <c r="R8" s="13" t="s">
        <v>98</v>
      </c>
      <c r="S8" s="13" t="s">
        <v>97</v>
      </c>
      <c r="T8" s="13" t="s">
        <v>98</v>
      </c>
      <c r="U8" s="13" t="s">
        <v>98</v>
      </c>
      <c r="V8" s="13" t="s">
        <v>98</v>
      </c>
      <c r="W8" s="13" t="s">
        <v>97</v>
      </c>
      <c r="X8" s="13" t="s">
        <v>98</v>
      </c>
      <c r="Y8" s="13" t="s">
        <v>97</v>
      </c>
      <c r="Z8" s="13" t="s">
        <v>98</v>
      </c>
      <c r="AA8" s="13" t="s">
        <v>98</v>
      </c>
      <c r="AB8" s="13" t="s">
        <v>97</v>
      </c>
      <c r="AC8" s="13" t="s">
        <v>98</v>
      </c>
      <c r="AD8" s="13" t="s">
        <v>97</v>
      </c>
      <c r="AE8" s="13" t="s">
        <v>97</v>
      </c>
      <c r="AF8" s="88" t="s">
        <v>97</v>
      </c>
      <c r="AG8" s="12" t="s">
        <v>129</v>
      </c>
      <c r="AH8" s="89"/>
      <c r="AI8" s="80" t="str">
        <f t="shared" si="3"/>
        <v/>
      </c>
    </row>
    <row r="9">
      <c r="A9" s="12" t="s">
        <v>130</v>
      </c>
      <c r="B9" s="84">
        <f t="shared" si="1"/>
        <v>0.5172413793</v>
      </c>
      <c r="C9" s="84">
        <f t="shared" si="2"/>
        <v>0.4827586207</v>
      </c>
      <c r="D9" s="13" t="s">
        <v>97</v>
      </c>
      <c r="E9" s="13" t="s">
        <v>97</v>
      </c>
      <c r="F9" s="13" t="s">
        <v>97</v>
      </c>
      <c r="G9" s="13" t="s">
        <v>98</v>
      </c>
      <c r="H9" s="13" t="s">
        <v>98</v>
      </c>
      <c r="I9" s="13" t="s">
        <v>98</v>
      </c>
      <c r="J9" s="13" t="s">
        <v>98</v>
      </c>
      <c r="K9" s="13" t="s">
        <v>97</v>
      </c>
      <c r="L9" s="13" t="s">
        <v>98</v>
      </c>
      <c r="M9" s="13" t="s">
        <v>97</v>
      </c>
      <c r="N9" s="13" t="s">
        <v>97</v>
      </c>
      <c r="O9" s="13" t="s">
        <v>98</v>
      </c>
      <c r="P9" s="13" t="s">
        <v>97</v>
      </c>
      <c r="Q9" s="13" t="s">
        <v>98</v>
      </c>
      <c r="R9" s="13" t="s">
        <v>98</v>
      </c>
      <c r="S9" s="13" t="s">
        <v>98</v>
      </c>
      <c r="T9" s="13" t="s">
        <v>98</v>
      </c>
      <c r="U9" s="13" t="s">
        <v>98</v>
      </c>
      <c r="V9" s="13" t="s">
        <v>98</v>
      </c>
      <c r="W9" s="13" t="s">
        <v>97</v>
      </c>
      <c r="X9" s="13" t="s">
        <v>97</v>
      </c>
      <c r="Y9" s="13" t="s">
        <v>98</v>
      </c>
      <c r="Z9" s="13" t="s">
        <v>98</v>
      </c>
      <c r="AA9" s="13" t="s">
        <v>98</v>
      </c>
      <c r="AB9" s="13" t="s">
        <v>97</v>
      </c>
      <c r="AC9" s="13" t="s">
        <v>97</v>
      </c>
      <c r="AD9" s="13" t="s">
        <v>97</v>
      </c>
      <c r="AE9" s="13" t="s">
        <v>97</v>
      </c>
      <c r="AF9" s="88" t="s">
        <v>97</v>
      </c>
      <c r="AG9" s="12" t="s">
        <v>130</v>
      </c>
      <c r="AH9" s="89"/>
      <c r="AI9" s="80" t="str">
        <f t="shared" si="3"/>
        <v/>
      </c>
    </row>
    <row r="10">
      <c r="A10" s="12" t="s">
        <v>131</v>
      </c>
      <c r="B10" s="84">
        <f t="shared" si="1"/>
        <v>0.4285714286</v>
      </c>
      <c r="C10" s="84">
        <f t="shared" si="2"/>
        <v>0.5714285714</v>
      </c>
      <c r="D10" s="13" t="s">
        <v>97</v>
      </c>
      <c r="E10" s="13" t="s">
        <v>98</v>
      </c>
      <c r="F10" s="13" t="s">
        <v>97</v>
      </c>
      <c r="G10" s="13" t="s">
        <v>97</v>
      </c>
      <c r="H10" s="13" t="s">
        <v>97</v>
      </c>
      <c r="I10" s="13" t="s">
        <v>97</v>
      </c>
      <c r="J10" s="13" t="s">
        <v>98</v>
      </c>
      <c r="K10" s="13" t="s">
        <v>97</v>
      </c>
      <c r="L10" s="13" t="s">
        <v>98</v>
      </c>
      <c r="M10" s="13" t="s">
        <v>98</v>
      </c>
      <c r="N10" s="13" t="s">
        <v>98</v>
      </c>
      <c r="O10" s="13" t="s">
        <v>98</v>
      </c>
      <c r="P10" s="13" t="s">
        <v>97</v>
      </c>
      <c r="Q10" s="13" t="s">
        <v>97</v>
      </c>
      <c r="R10" s="13" t="s">
        <v>98</v>
      </c>
      <c r="S10" s="13" t="s">
        <v>98</v>
      </c>
      <c r="T10" s="13" t="s">
        <v>98</v>
      </c>
      <c r="U10" s="13" t="s">
        <v>97</v>
      </c>
      <c r="V10" s="13" t="s">
        <v>97</v>
      </c>
      <c r="W10" s="13" t="s">
        <v>97</v>
      </c>
      <c r="X10" s="13" t="s">
        <v>97</v>
      </c>
      <c r="Y10" s="13" t="s">
        <v>97</v>
      </c>
      <c r="Z10" s="13" t="s">
        <v>97</v>
      </c>
      <c r="AA10" s="13" t="s">
        <v>97</v>
      </c>
      <c r="AB10" s="13" t="s">
        <v>98</v>
      </c>
      <c r="AC10" s="13" t="s">
        <v>97</v>
      </c>
      <c r="AD10" s="13" t="s">
        <v>98</v>
      </c>
      <c r="AE10" s="13" t="s">
        <v>98</v>
      </c>
      <c r="AF10" s="88"/>
      <c r="AG10" s="12" t="s">
        <v>131</v>
      </c>
      <c r="AH10" s="89"/>
      <c r="AI10" s="80" t="str">
        <f t="shared" si="3"/>
        <v/>
      </c>
    </row>
    <row r="11">
      <c r="A11" s="12" t="s">
        <v>132</v>
      </c>
      <c r="B11" s="84">
        <f t="shared" si="1"/>
        <v>0.4827586207</v>
      </c>
      <c r="C11" s="84">
        <f t="shared" si="2"/>
        <v>0.5172413793</v>
      </c>
      <c r="D11" s="13" t="s">
        <v>97</v>
      </c>
      <c r="E11" s="13" t="s">
        <v>98</v>
      </c>
      <c r="F11" s="13" t="s">
        <v>97</v>
      </c>
      <c r="G11" s="13" t="s">
        <v>98</v>
      </c>
      <c r="H11" s="13" t="s">
        <v>98</v>
      </c>
      <c r="I11" s="13" t="s">
        <v>98</v>
      </c>
      <c r="J11" s="13" t="s">
        <v>98</v>
      </c>
      <c r="K11" s="13" t="s">
        <v>97</v>
      </c>
      <c r="L11" s="13" t="s">
        <v>97</v>
      </c>
      <c r="M11" s="13" t="s">
        <v>97</v>
      </c>
      <c r="N11" s="13" t="s">
        <v>98</v>
      </c>
      <c r="O11" s="13" t="s">
        <v>98</v>
      </c>
      <c r="P11" s="13" t="s">
        <v>97</v>
      </c>
      <c r="Q11" s="13" t="s">
        <v>98</v>
      </c>
      <c r="R11" s="13" t="s">
        <v>98</v>
      </c>
      <c r="S11" s="13" t="s">
        <v>97</v>
      </c>
      <c r="T11" s="13" t="s">
        <v>97</v>
      </c>
      <c r="U11" s="13" t="s">
        <v>98</v>
      </c>
      <c r="V11" s="13" t="s">
        <v>98</v>
      </c>
      <c r="W11" s="13" t="s">
        <v>97</v>
      </c>
      <c r="X11" s="13" t="s">
        <v>97</v>
      </c>
      <c r="Y11" s="13" t="s">
        <v>97</v>
      </c>
      <c r="Z11" s="13" t="s">
        <v>98</v>
      </c>
      <c r="AA11" s="13" t="s">
        <v>97</v>
      </c>
      <c r="AB11" s="13" t="s">
        <v>97</v>
      </c>
      <c r="AC11" s="13" t="s">
        <v>97</v>
      </c>
      <c r="AD11" s="13" t="s">
        <v>98</v>
      </c>
      <c r="AE11" s="13" t="s">
        <v>97</v>
      </c>
      <c r="AF11" s="88" t="s">
        <v>98</v>
      </c>
      <c r="AG11" s="12" t="s">
        <v>132</v>
      </c>
      <c r="AH11" s="89"/>
      <c r="AI11" s="80" t="str">
        <f t="shared" si="3"/>
        <v/>
      </c>
    </row>
    <row r="12">
      <c r="A12" s="12" t="s">
        <v>133</v>
      </c>
      <c r="B12" s="84">
        <f t="shared" si="1"/>
        <v>0.3448275862</v>
      </c>
      <c r="C12" s="84">
        <f t="shared" si="2"/>
        <v>0.6551724138</v>
      </c>
      <c r="D12" s="13" t="s">
        <v>97</v>
      </c>
      <c r="E12" s="13" t="s">
        <v>98</v>
      </c>
      <c r="F12" s="13" t="s">
        <v>98</v>
      </c>
      <c r="G12" s="13" t="s">
        <v>97</v>
      </c>
      <c r="H12" s="13" t="s">
        <v>97</v>
      </c>
      <c r="I12" s="13" t="s">
        <v>97</v>
      </c>
      <c r="J12" s="13" t="s">
        <v>97</v>
      </c>
      <c r="K12" s="13" t="s">
        <v>97</v>
      </c>
      <c r="L12" s="13" t="s">
        <v>98</v>
      </c>
      <c r="M12" s="13" t="s">
        <v>97</v>
      </c>
      <c r="N12" s="13" t="s">
        <v>98</v>
      </c>
      <c r="O12" s="13" t="s">
        <v>98</v>
      </c>
      <c r="P12" s="13" t="s">
        <v>97</v>
      </c>
      <c r="Q12" s="13" t="s">
        <v>98</v>
      </c>
      <c r="R12" s="13" t="s">
        <v>97</v>
      </c>
      <c r="S12" s="13" t="s">
        <v>97</v>
      </c>
      <c r="T12" s="13" t="s">
        <v>98</v>
      </c>
      <c r="U12" s="13" t="s">
        <v>97</v>
      </c>
      <c r="V12" s="13" t="s">
        <v>97</v>
      </c>
      <c r="W12" s="13" t="s">
        <v>97</v>
      </c>
      <c r="X12" s="13" t="s">
        <v>97</v>
      </c>
      <c r="Y12" s="13" t="s">
        <v>97</v>
      </c>
      <c r="Z12" s="13" t="s">
        <v>97</v>
      </c>
      <c r="AA12" s="13" t="s">
        <v>97</v>
      </c>
      <c r="AB12" s="13" t="s">
        <v>98</v>
      </c>
      <c r="AC12" s="13" t="s">
        <v>97</v>
      </c>
      <c r="AD12" s="13" t="s">
        <v>97</v>
      </c>
      <c r="AE12" s="13" t="s">
        <v>98</v>
      </c>
      <c r="AF12" s="88" t="s">
        <v>98</v>
      </c>
      <c r="AG12" s="12" t="s">
        <v>133</v>
      </c>
      <c r="AH12" s="89"/>
      <c r="AI12" s="80" t="str">
        <f t="shared" si="3"/>
        <v/>
      </c>
    </row>
    <row r="13">
      <c r="A13" s="12" t="s">
        <v>134</v>
      </c>
      <c r="B13" s="84">
        <f t="shared" si="1"/>
        <v>0.3793103448</v>
      </c>
      <c r="C13" s="84">
        <f t="shared" si="2"/>
        <v>0.6206896552</v>
      </c>
      <c r="D13" s="13" t="s">
        <v>97</v>
      </c>
      <c r="E13" s="13" t="s">
        <v>97</v>
      </c>
      <c r="F13" s="13" t="s">
        <v>98</v>
      </c>
      <c r="G13" s="13" t="s">
        <v>97</v>
      </c>
      <c r="H13" s="13" t="s">
        <v>98</v>
      </c>
      <c r="I13" s="13" t="s">
        <v>97</v>
      </c>
      <c r="J13" s="13" t="s">
        <v>97</v>
      </c>
      <c r="K13" s="13" t="s">
        <v>97</v>
      </c>
      <c r="L13" s="13" t="s">
        <v>98</v>
      </c>
      <c r="M13" s="13" t="s">
        <v>98</v>
      </c>
      <c r="N13" s="13" t="s">
        <v>97</v>
      </c>
      <c r="O13" s="13" t="s">
        <v>97</v>
      </c>
      <c r="P13" s="13" t="s">
        <v>98</v>
      </c>
      <c r="Q13" s="13" t="s">
        <v>98</v>
      </c>
      <c r="R13" s="13" t="s">
        <v>97</v>
      </c>
      <c r="S13" s="13" t="s">
        <v>98</v>
      </c>
      <c r="T13" s="13" t="s">
        <v>97</v>
      </c>
      <c r="U13" s="13" t="s">
        <v>97</v>
      </c>
      <c r="V13" s="13" t="s">
        <v>98</v>
      </c>
      <c r="W13" s="13" t="s">
        <v>97</v>
      </c>
      <c r="X13" s="13" t="s">
        <v>98</v>
      </c>
      <c r="Y13" s="13" t="s">
        <v>97</v>
      </c>
      <c r="Z13" s="13" t="s">
        <v>97</v>
      </c>
      <c r="AA13" s="13" t="s">
        <v>97</v>
      </c>
      <c r="AB13" s="13" t="s">
        <v>97</v>
      </c>
      <c r="AC13" s="13" t="s">
        <v>97</v>
      </c>
      <c r="AD13" s="13" t="s">
        <v>98</v>
      </c>
      <c r="AE13" s="13" t="s">
        <v>97</v>
      </c>
      <c r="AF13" s="88" t="s">
        <v>98</v>
      </c>
      <c r="AG13" s="12" t="s">
        <v>134</v>
      </c>
      <c r="AH13" s="89"/>
      <c r="AI13" s="80" t="str">
        <f t="shared" si="3"/>
        <v/>
      </c>
    </row>
    <row r="14">
      <c r="A14" s="12" t="s">
        <v>135</v>
      </c>
      <c r="B14" s="84">
        <f t="shared" si="1"/>
        <v>0.6206896552</v>
      </c>
      <c r="C14" s="84">
        <f t="shared" si="2"/>
        <v>0.3793103448</v>
      </c>
      <c r="D14" s="13" t="s">
        <v>98</v>
      </c>
      <c r="E14" s="13" t="s">
        <v>97</v>
      </c>
      <c r="F14" s="13" t="s">
        <v>97</v>
      </c>
      <c r="G14" s="13" t="s">
        <v>98</v>
      </c>
      <c r="H14" s="13" t="s">
        <v>98</v>
      </c>
      <c r="I14" s="13" t="s">
        <v>98</v>
      </c>
      <c r="J14" s="13" t="s">
        <v>97</v>
      </c>
      <c r="K14" s="13" t="s">
        <v>97</v>
      </c>
      <c r="L14" s="13" t="s">
        <v>98</v>
      </c>
      <c r="M14" s="13" t="s">
        <v>97</v>
      </c>
      <c r="N14" s="13" t="s">
        <v>98</v>
      </c>
      <c r="O14" s="13" t="s">
        <v>97</v>
      </c>
      <c r="P14" s="13" t="s">
        <v>98</v>
      </c>
      <c r="Q14" s="13" t="s">
        <v>98</v>
      </c>
      <c r="R14" s="13" t="s">
        <v>98</v>
      </c>
      <c r="S14" s="13" t="s">
        <v>98</v>
      </c>
      <c r="T14" s="13" t="s">
        <v>98</v>
      </c>
      <c r="U14" s="13" t="s">
        <v>97</v>
      </c>
      <c r="V14" s="13" t="s">
        <v>97</v>
      </c>
      <c r="W14" s="13" t="s">
        <v>98</v>
      </c>
      <c r="X14" s="13" t="s">
        <v>97</v>
      </c>
      <c r="Y14" s="13" t="s">
        <v>97</v>
      </c>
      <c r="Z14" s="13" t="s">
        <v>98</v>
      </c>
      <c r="AA14" s="13" t="s">
        <v>97</v>
      </c>
      <c r="AB14" s="13" t="s">
        <v>98</v>
      </c>
      <c r="AC14" s="13" t="s">
        <v>98</v>
      </c>
      <c r="AD14" s="13" t="s">
        <v>98</v>
      </c>
      <c r="AE14" s="13" t="s">
        <v>98</v>
      </c>
      <c r="AF14" s="88" t="s">
        <v>98</v>
      </c>
      <c r="AG14" s="12" t="s">
        <v>135</v>
      </c>
      <c r="AH14" s="86"/>
      <c r="AI14" s="80" t="str">
        <f t="shared" si="3"/>
        <v/>
      </c>
    </row>
    <row r="15">
      <c r="A15" s="12" t="s">
        <v>136</v>
      </c>
      <c r="B15" s="84">
        <f t="shared" si="1"/>
        <v>0.5862068966</v>
      </c>
      <c r="C15" s="84">
        <f t="shared" si="2"/>
        <v>0.4137931034</v>
      </c>
      <c r="D15" s="13" t="s">
        <v>98</v>
      </c>
      <c r="E15" s="13" t="s">
        <v>97</v>
      </c>
      <c r="F15" s="13" t="s">
        <v>97</v>
      </c>
      <c r="G15" s="13" t="s">
        <v>97</v>
      </c>
      <c r="H15" s="13" t="s">
        <v>98</v>
      </c>
      <c r="I15" s="13" t="s">
        <v>98</v>
      </c>
      <c r="J15" s="13" t="s">
        <v>97</v>
      </c>
      <c r="K15" s="13" t="s">
        <v>97</v>
      </c>
      <c r="L15" s="13" t="s">
        <v>97</v>
      </c>
      <c r="M15" s="13" t="s">
        <v>97</v>
      </c>
      <c r="N15" s="13" t="s">
        <v>98</v>
      </c>
      <c r="O15" s="13" t="s">
        <v>98</v>
      </c>
      <c r="P15" s="13" t="s">
        <v>98</v>
      </c>
      <c r="Q15" s="13" t="s">
        <v>98</v>
      </c>
      <c r="R15" s="13" t="s">
        <v>98</v>
      </c>
      <c r="S15" s="13" t="s">
        <v>98</v>
      </c>
      <c r="T15" s="13" t="s">
        <v>97</v>
      </c>
      <c r="U15" s="13" t="s">
        <v>98</v>
      </c>
      <c r="V15" s="13" t="s">
        <v>98</v>
      </c>
      <c r="W15" s="13" t="s">
        <v>98</v>
      </c>
      <c r="X15" s="13" t="s">
        <v>97</v>
      </c>
      <c r="Y15" s="13" t="s">
        <v>98</v>
      </c>
      <c r="Z15" s="13" t="s">
        <v>97</v>
      </c>
      <c r="AA15" s="13" t="s">
        <v>97</v>
      </c>
      <c r="AB15" s="13" t="s">
        <v>97</v>
      </c>
      <c r="AC15" s="13" t="s">
        <v>98</v>
      </c>
      <c r="AD15" s="13" t="s">
        <v>98</v>
      </c>
      <c r="AE15" s="13" t="s">
        <v>98</v>
      </c>
      <c r="AF15" s="88" t="s">
        <v>98</v>
      </c>
      <c r="AG15" s="12" t="s">
        <v>136</v>
      </c>
      <c r="AH15" s="89"/>
      <c r="AI15" s="80" t="str">
        <f t="shared" si="3"/>
        <v/>
      </c>
    </row>
    <row r="16">
      <c r="A16" s="12" t="s">
        <v>137</v>
      </c>
      <c r="B16" s="84">
        <f t="shared" si="1"/>
        <v>0.4137931034</v>
      </c>
      <c r="C16" s="84">
        <f t="shared" si="2"/>
        <v>0.5862068966</v>
      </c>
      <c r="D16" s="13" t="s">
        <v>98</v>
      </c>
      <c r="E16" s="13" t="s">
        <v>98</v>
      </c>
      <c r="F16" s="13" t="s">
        <v>97</v>
      </c>
      <c r="G16" s="13" t="s">
        <v>98</v>
      </c>
      <c r="H16" s="13" t="s">
        <v>98</v>
      </c>
      <c r="I16" s="13" t="s">
        <v>97</v>
      </c>
      <c r="J16" s="13" t="s">
        <v>98</v>
      </c>
      <c r="K16" s="13" t="s">
        <v>98</v>
      </c>
      <c r="L16" s="13" t="s">
        <v>97</v>
      </c>
      <c r="M16" s="13" t="s">
        <v>97</v>
      </c>
      <c r="N16" s="13" t="s">
        <v>97</v>
      </c>
      <c r="O16" s="13" t="s">
        <v>98</v>
      </c>
      <c r="P16" s="13" t="s">
        <v>98</v>
      </c>
      <c r="Q16" s="13" t="s">
        <v>98</v>
      </c>
      <c r="R16" s="13" t="s">
        <v>98</v>
      </c>
      <c r="S16" s="13" t="s">
        <v>97</v>
      </c>
      <c r="T16" s="13" t="s">
        <v>97</v>
      </c>
      <c r="U16" s="13" t="s">
        <v>97</v>
      </c>
      <c r="V16" s="13" t="s">
        <v>97</v>
      </c>
      <c r="W16" s="13" t="s">
        <v>97</v>
      </c>
      <c r="X16" s="13" t="s">
        <v>97</v>
      </c>
      <c r="Y16" s="13" t="s">
        <v>98</v>
      </c>
      <c r="Z16" s="13" t="s">
        <v>97</v>
      </c>
      <c r="AA16" s="13" t="s">
        <v>97</v>
      </c>
      <c r="AB16" s="13" t="s">
        <v>97</v>
      </c>
      <c r="AC16" s="13" t="s">
        <v>97</v>
      </c>
      <c r="AD16" s="13" t="s">
        <v>97</v>
      </c>
      <c r="AE16" s="13" t="s">
        <v>97</v>
      </c>
      <c r="AF16" s="88" t="s">
        <v>98</v>
      </c>
      <c r="AG16" s="12" t="s">
        <v>137</v>
      </c>
      <c r="AH16" s="89"/>
      <c r="AI16" s="80" t="str">
        <f t="shared" si="3"/>
        <v/>
      </c>
    </row>
    <row r="17">
      <c r="A17" s="12" t="s">
        <v>138</v>
      </c>
      <c r="B17" s="84">
        <f t="shared" si="1"/>
        <v>0.6551724138</v>
      </c>
      <c r="C17" s="84">
        <f t="shared" si="2"/>
        <v>0.3448275862</v>
      </c>
      <c r="D17" s="13" t="s">
        <v>97</v>
      </c>
      <c r="E17" s="13" t="s">
        <v>98</v>
      </c>
      <c r="F17" s="13" t="s">
        <v>98</v>
      </c>
      <c r="G17" s="13" t="s">
        <v>98</v>
      </c>
      <c r="H17" s="13" t="s">
        <v>98</v>
      </c>
      <c r="I17" s="13" t="s">
        <v>98</v>
      </c>
      <c r="J17" s="13" t="s">
        <v>97</v>
      </c>
      <c r="K17" s="13" t="s">
        <v>97</v>
      </c>
      <c r="L17" s="13" t="s">
        <v>97</v>
      </c>
      <c r="M17" s="13" t="s">
        <v>98</v>
      </c>
      <c r="N17" s="13" t="s">
        <v>97</v>
      </c>
      <c r="O17" s="13" t="s">
        <v>97</v>
      </c>
      <c r="P17" s="13" t="s">
        <v>98</v>
      </c>
      <c r="Q17" s="13" t="s">
        <v>98</v>
      </c>
      <c r="R17" s="13" t="s">
        <v>98</v>
      </c>
      <c r="S17" s="13" t="s">
        <v>98</v>
      </c>
      <c r="T17" s="13" t="s">
        <v>98</v>
      </c>
      <c r="U17" s="13" t="s">
        <v>97</v>
      </c>
      <c r="V17" s="13" t="s">
        <v>98</v>
      </c>
      <c r="W17" s="13" t="s">
        <v>98</v>
      </c>
      <c r="X17" s="13" t="s">
        <v>98</v>
      </c>
      <c r="Y17" s="13" t="s">
        <v>98</v>
      </c>
      <c r="Z17" s="13" t="s">
        <v>98</v>
      </c>
      <c r="AA17" s="13" t="s">
        <v>97</v>
      </c>
      <c r="AB17" s="13" t="s">
        <v>97</v>
      </c>
      <c r="AC17" s="13" t="s">
        <v>98</v>
      </c>
      <c r="AD17" s="13" t="s">
        <v>98</v>
      </c>
      <c r="AE17" s="13" t="s">
        <v>97</v>
      </c>
      <c r="AF17" s="88" t="s">
        <v>98</v>
      </c>
      <c r="AG17" s="12" t="s">
        <v>138</v>
      </c>
      <c r="AH17" s="89"/>
      <c r="AI17" s="80" t="str">
        <f t="shared" si="3"/>
        <v/>
      </c>
    </row>
    <row r="18">
      <c r="A18" s="12" t="s">
        <v>139</v>
      </c>
      <c r="B18" s="84">
        <f t="shared" si="1"/>
        <v>0.6896551724</v>
      </c>
      <c r="C18" s="84">
        <f t="shared" si="2"/>
        <v>0.3103448276</v>
      </c>
      <c r="D18" s="57" t="s">
        <v>98</v>
      </c>
      <c r="E18" s="57" t="s">
        <v>97</v>
      </c>
      <c r="F18" s="57" t="s">
        <v>97</v>
      </c>
      <c r="G18" s="57" t="s">
        <v>98</v>
      </c>
      <c r="H18" s="57" t="s">
        <v>97</v>
      </c>
      <c r="I18" s="57" t="s">
        <v>98</v>
      </c>
      <c r="J18" s="13" t="s">
        <v>98</v>
      </c>
      <c r="K18" s="13" t="s">
        <v>98</v>
      </c>
      <c r="L18" s="13" t="s">
        <v>98</v>
      </c>
      <c r="M18" s="13" t="s">
        <v>97</v>
      </c>
      <c r="N18" s="13" t="s">
        <v>97</v>
      </c>
      <c r="O18" s="13" t="s">
        <v>98</v>
      </c>
      <c r="P18" s="13" t="s">
        <v>98</v>
      </c>
      <c r="Q18" s="13" t="s">
        <v>97</v>
      </c>
      <c r="R18" s="13" t="s">
        <v>98</v>
      </c>
      <c r="S18" s="13" t="s">
        <v>98</v>
      </c>
      <c r="T18" s="13" t="s">
        <v>98</v>
      </c>
      <c r="U18" s="13" t="s">
        <v>98</v>
      </c>
      <c r="V18" s="13" t="s">
        <v>97</v>
      </c>
      <c r="W18" s="13" t="s">
        <v>98</v>
      </c>
      <c r="X18" s="13" t="s">
        <v>97</v>
      </c>
      <c r="Y18" s="13" t="s">
        <v>98</v>
      </c>
      <c r="Z18" s="13" t="s">
        <v>98</v>
      </c>
      <c r="AA18" s="13" t="s">
        <v>98</v>
      </c>
      <c r="AB18" s="13" t="s">
        <v>98</v>
      </c>
      <c r="AC18" s="13" t="s">
        <v>97</v>
      </c>
      <c r="AD18" s="13" t="s">
        <v>98</v>
      </c>
      <c r="AE18" s="13" t="s">
        <v>98</v>
      </c>
      <c r="AF18" s="88" t="s">
        <v>98</v>
      </c>
      <c r="AG18" s="12" t="s">
        <v>139</v>
      </c>
      <c r="AH18" s="86"/>
      <c r="AI18" s="80" t="str">
        <f t="shared" si="3"/>
        <v/>
      </c>
    </row>
    <row r="19">
      <c r="A19" s="12" t="s">
        <v>140</v>
      </c>
      <c r="B19" s="84">
        <f t="shared" si="1"/>
        <v>0.3793103448</v>
      </c>
      <c r="C19" s="84">
        <f t="shared" si="2"/>
        <v>0.6206896552</v>
      </c>
      <c r="D19" s="59" t="s">
        <v>98</v>
      </c>
      <c r="E19" s="59" t="s">
        <v>98</v>
      </c>
      <c r="F19" s="59" t="s">
        <v>97</v>
      </c>
      <c r="G19" s="59" t="s">
        <v>97</v>
      </c>
      <c r="H19" s="59" t="s">
        <v>98</v>
      </c>
      <c r="I19" s="59" t="s">
        <v>98</v>
      </c>
      <c r="J19" s="21" t="s">
        <v>98</v>
      </c>
      <c r="K19" s="21" t="s">
        <v>97</v>
      </c>
      <c r="L19" s="21" t="s">
        <v>97</v>
      </c>
      <c r="M19" s="21" t="s">
        <v>97</v>
      </c>
      <c r="N19" s="21" t="s">
        <v>97</v>
      </c>
      <c r="O19" s="21" t="s">
        <v>98</v>
      </c>
      <c r="P19" s="21" t="s">
        <v>97</v>
      </c>
      <c r="Q19" s="21" t="s">
        <v>98</v>
      </c>
      <c r="R19" s="21" t="s">
        <v>97</v>
      </c>
      <c r="S19" s="21" t="s">
        <v>97</v>
      </c>
      <c r="T19" s="21" t="s">
        <v>97</v>
      </c>
      <c r="U19" s="21" t="s">
        <v>98</v>
      </c>
      <c r="V19" s="21" t="s">
        <v>98</v>
      </c>
      <c r="W19" s="21" t="s">
        <v>97</v>
      </c>
      <c r="X19" s="21" t="s">
        <v>97</v>
      </c>
      <c r="Y19" s="21" t="s">
        <v>97</v>
      </c>
      <c r="Z19" s="21" t="s">
        <v>97</v>
      </c>
      <c r="AA19" s="21" t="s">
        <v>97</v>
      </c>
      <c r="AB19" s="21" t="s">
        <v>98</v>
      </c>
      <c r="AC19" s="21" t="s">
        <v>97</v>
      </c>
      <c r="AD19" s="21" t="s">
        <v>97</v>
      </c>
      <c r="AE19" s="21" t="s">
        <v>97</v>
      </c>
      <c r="AF19" s="90" t="s">
        <v>98</v>
      </c>
      <c r="AG19" s="12" t="s">
        <v>140</v>
      </c>
      <c r="AH19" s="89"/>
      <c r="AI19" s="80" t="str">
        <f t="shared" si="3"/>
        <v/>
      </c>
    </row>
    <row r="20" ht="14.25" customHeight="1">
      <c r="A20" s="91"/>
      <c r="B20" s="92"/>
      <c r="C20" s="92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>
      <c r="A21" s="1" t="s">
        <v>67</v>
      </c>
      <c r="B21" s="2" t="s">
        <v>92</v>
      </c>
      <c r="C21" s="2" t="s">
        <v>93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1"/>
      <c r="AD21" s="4"/>
      <c r="AE21" s="4"/>
      <c r="AF21" s="4"/>
      <c r="AG21" s="4"/>
      <c r="AH21" s="4"/>
      <c r="AI21" s="4"/>
    </row>
    <row r="22">
      <c r="A22" s="12" t="s">
        <v>123</v>
      </c>
      <c r="B22" s="84">
        <f t="shared" ref="B22:B39" si="4">IFERROR(COUNTIF(D22:AF22,"O") / (COUNTIF(D22:AF22,"X") + COUNTIF(D22:AF22,"O")),0)
</f>
        <v>0.5172413793</v>
      </c>
      <c r="C22" s="84">
        <f t="shared" ref="C22:C39" si="5">1-B22
</f>
        <v>0.4827586207</v>
      </c>
      <c r="D22" s="59" t="s">
        <v>98</v>
      </c>
      <c r="E22" s="59" t="s">
        <v>98</v>
      </c>
      <c r="F22" s="59" t="s">
        <v>98</v>
      </c>
      <c r="G22" s="59" t="s">
        <v>97</v>
      </c>
      <c r="H22" s="13" t="s">
        <v>97</v>
      </c>
      <c r="I22" s="13" t="s">
        <v>98</v>
      </c>
      <c r="J22" s="13" t="s">
        <v>98</v>
      </c>
      <c r="K22" s="13" t="s">
        <v>97</v>
      </c>
      <c r="L22" s="13" t="s">
        <v>97</v>
      </c>
      <c r="M22" s="13" t="s">
        <v>97</v>
      </c>
      <c r="N22" s="13" t="s">
        <v>98</v>
      </c>
      <c r="O22" s="13" t="s">
        <v>98</v>
      </c>
      <c r="P22" s="13" t="s">
        <v>97</v>
      </c>
      <c r="Q22" s="13" t="s">
        <v>98</v>
      </c>
      <c r="R22" s="13" t="s">
        <v>97</v>
      </c>
      <c r="S22" s="13" t="s">
        <v>98</v>
      </c>
      <c r="T22" s="13" t="s">
        <v>97</v>
      </c>
      <c r="U22" s="13" t="s">
        <v>98</v>
      </c>
      <c r="V22" s="13" t="s">
        <v>97</v>
      </c>
      <c r="W22" s="13" t="s">
        <v>98</v>
      </c>
      <c r="X22" s="13" t="s">
        <v>97</v>
      </c>
      <c r="Y22" s="13" t="s">
        <v>98</v>
      </c>
      <c r="Z22" s="13" t="s">
        <v>97</v>
      </c>
      <c r="AA22" s="13" t="s">
        <v>98</v>
      </c>
      <c r="AB22" s="13" t="s">
        <v>98</v>
      </c>
      <c r="AC22" s="13" t="s">
        <v>97</v>
      </c>
      <c r="AD22" s="13" t="s">
        <v>98</v>
      </c>
      <c r="AE22" s="13" t="s">
        <v>97</v>
      </c>
      <c r="AF22" s="13" t="s">
        <v>97</v>
      </c>
      <c r="AG22" s="12" t="s">
        <v>123</v>
      </c>
      <c r="AH22" s="86" t="str">
        <f t="shared" ref="AH22:AH39" si="6">AH2</f>
        <v/>
      </c>
      <c r="AI22" s="80" t="str">
        <f t="shared" ref="AI22:AI39" si="7">IF(AH22="","",IF(--LEFT(AH22,FIND("-",AH22)-1)+--RIGHT(AH22,LEN(AH22)-FIND("-",AH22))&gt;2.5,"O","X"))
</f>
        <v/>
      </c>
    </row>
    <row r="23">
      <c r="A23" s="12" t="s">
        <v>124</v>
      </c>
      <c r="B23" s="84">
        <f t="shared" si="4"/>
        <v>0.3448275862</v>
      </c>
      <c r="C23" s="84">
        <f t="shared" si="5"/>
        <v>0.6551724138</v>
      </c>
      <c r="D23" s="87" t="s">
        <v>97</v>
      </c>
      <c r="E23" s="87" t="s">
        <v>98</v>
      </c>
      <c r="F23" s="87" t="s">
        <v>98</v>
      </c>
      <c r="G23" s="87" t="s">
        <v>97</v>
      </c>
      <c r="H23" s="13" t="s">
        <v>97</v>
      </c>
      <c r="I23" s="13" t="s">
        <v>98</v>
      </c>
      <c r="J23" s="13" t="s">
        <v>98</v>
      </c>
      <c r="K23" s="13" t="s">
        <v>97</v>
      </c>
      <c r="L23" s="13" t="s">
        <v>97</v>
      </c>
      <c r="M23" s="13" t="s">
        <v>97</v>
      </c>
      <c r="N23" s="13" t="s">
        <v>98</v>
      </c>
      <c r="O23" s="13" t="s">
        <v>97</v>
      </c>
      <c r="P23" s="13" t="s">
        <v>98</v>
      </c>
      <c r="Q23" s="13" t="s">
        <v>98</v>
      </c>
      <c r="R23" s="13" t="s">
        <v>97</v>
      </c>
      <c r="S23" s="13" t="s">
        <v>97</v>
      </c>
      <c r="T23" s="13" t="s">
        <v>97</v>
      </c>
      <c r="U23" s="13" t="s">
        <v>97</v>
      </c>
      <c r="V23" s="13" t="s">
        <v>97</v>
      </c>
      <c r="W23" s="13" t="s">
        <v>97</v>
      </c>
      <c r="X23" s="13" t="s">
        <v>98</v>
      </c>
      <c r="Y23" s="13" t="s">
        <v>98</v>
      </c>
      <c r="Z23" s="13" t="s">
        <v>97</v>
      </c>
      <c r="AA23" s="13" t="s">
        <v>97</v>
      </c>
      <c r="AB23" s="13" t="s">
        <v>97</v>
      </c>
      <c r="AC23" s="13" t="s">
        <v>97</v>
      </c>
      <c r="AD23" s="13" t="s">
        <v>97</v>
      </c>
      <c r="AE23" s="13" t="s">
        <v>97</v>
      </c>
      <c r="AF23" s="13" t="s">
        <v>98</v>
      </c>
      <c r="AG23" s="12" t="s">
        <v>124</v>
      </c>
      <c r="AH23" s="89" t="str">
        <f t="shared" si="6"/>
        <v/>
      </c>
      <c r="AI23" s="80" t="str">
        <f t="shared" si="7"/>
        <v/>
      </c>
    </row>
    <row r="24">
      <c r="A24" s="12" t="s">
        <v>125</v>
      </c>
      <c r="B24" s="84">
        <f t="shared" si="4"/>
        <v>0.25</v>
      </c>
      <c r="C24" s="84">
        <f t="shared" si="5"/>
        <v>0.75</v>
      </c>
      <c r="D24" s="13" t="s">
        <v>97</v>
      </c>
      <c r="E24" s="13" t="s">
        <v>97</v>
      </c>
      <c r="F24" s="13" t="s">
        <v>97</v>
      </c>
      <c r="G24" s="13" t="s">
        <v>97</v>
      </c>
      <c r="H24" s="13" t="s">
        <v>97</v>
      </c>
      <c r="I24" s="13" t="s">
        <v>97</v>
      </c>
      <c r="J24" s="13" t="s">
        <v>97</v>
      </c>
      <c r="K24" s="13" t="s">
        <v>97</v>
      </c>
      <c r="L24" s="13" t="s">
        <v>98</v>
      </c>
      <c r="M24" s="13" t="s">
        <v>97</v>
      </c>
      <c r="N24" s="13" t="s">
        <v>97</v>
      </c>
      <c r="O24" s="13" t="s">
        <v>98</v>
      </c>
      <c r="P24" s="13" t="s">
        <v>98</v>
      </c>
      <c r="Q24" s="13" t="s">
        <v>98</v>
      </c>
      <c r="R24" s="13" t="s">
        <v>97</v>
      </c>
      <c r="S24" s="13" t="s">
        <v>98</v>
      </c>
      <c r="T24" s="13" t="s">
        <v>97</v>
      </c>
      <c r="U24" s="13" t="s">
        <v>97</v>
      </c>
      <c r="V24" s="13" t="s">
        <v>98</v>
      </c>
      <c r="W24" s="13" t="s">
        <v>97</v>
      </c>
      <c r="X24" s="13" t="s">
        <v>97</v>
      </c>
      <c r="Y24" s="13" t="s">
        <v>97</v>
      </c>
      <c r="Z24" s="13" t="s">
        <v>97</v>
      </c>
      <c r="AA24" s="13" t="s">
        <v>97</v>
      </c>
      <c r="AB24" s="13" t="s">
        <v>97</v>
      </c>
      <c r="AC24" s="13" t="s">
        <v>97</v>
      </c>
      <c r="AD24" s="13" t="s">
        <v>97</v>
      </c>
      <c r="AE24" s="13" t="s">
        <v>98</v>
      </c>
      <c r="AF24" s="13"/>
      <c r="AG24" s="12" t="s">
        <v>125</v>
      </c>
      <c r="AH24" s="86" t="str">
        <f t="shared" si="6"/>
        <v/>
      </c>
      <c r="AI24" s="80" t="str">
        <f t="shared" si="7"/>
        <v/>
      </c>
    </row>
    <row r="25">
      <c r="A25" s="12" t="s">
        <v>126</v>
      </c>
      <c r="B25" s="84">
        <f t="shared" si="4"/>
        <v>0.4482758621</v>
      </c>
      <c r="C25" s="84">
        <f t="shared" si="5"/>
        <v>0.5517241379</v>
      </c>
      <c r="D25" s="13" t="s">
        <v>97</v>
      </c>
      <c r="E25" s="13" t="s">
        <v>98</v>
      </c>
      <c r="F25" s="13" t="s">
        <v>97</v>
      </c>
      <c r="G25" s="13" t="s">
        <v>98</v>
      </c>
      <c r="H25" s="13" t="s">
        <v>97</v>
      </c>
      <c r="I25" s="13" t="s">
        <v>98</v>
      </c>
      <c r="J25" s="13" t="s">
        <v>98</v>
      </c>
      <c r="K25" s="13" t="s">
        <v>97</v>
      </c>
      <c r="L25" s="13" t="s">
        <v>98</v>
      </c>
      <c r="M25" s="13" t="s">
        <v>97</v>
      </c>
      <c r="N25" s="13" t="s">
        <v>97</v>
      </c>
      <c r="O25" s="13" t="s">
        <v>97</v>
      </c>
      <c r="P25" s="13" t="s">
        <v>98</v>
      </c>
      <c r="Q25" s="13" t="s">
        <v>98</v>
      </c>
      <c r="R25" s="13" t="s">
        <v>97</v>
      </c>
      <c r="S25" s="13" t="s">
        <v>98</v>
      </c>
      <c r="T25" s="13" t="s">
        <v>98</v>
      </c>
      <c r="U25" s="13" t="s">
        <v>97</v>
      </c>
      <c r="V25" s="13" t="s">
        <v>97</v>
      </c>
      <c r="W25" s="13" t="s">
        <v>97</v>
      </c>
      <c r="X25" s="13" t="s">
        <v>98</v>
      </c>
      <c r="Y25" s="13" t="s">
        <v>98</v>
      </c>
      <c r="Z25" s="13" t="s">
        <v>98</v>
      </c>
      <c r="AA25" s="13" t="s">
        <v>97</v>
      </c>
      <c r="AB25" s="13" t="s">
        <v>97</v>
      </c>
      <c r="AC25" s="13" t="s">
        <v>97</v>
      </c>
      <c r="AD25" s="13" t="s">
        <v>98</v>
      </c>
      <c r="AE25" s="13" t="s">
        <v>97</v>
      </c>
      <c r="AF25" s="13" t="s">
        <v>97</v>
      </c>
      <c r="AG25" s="12" t="s">
        <v>126</v>
      </c>
      <c r="AH25" s="86" t="str">
        <f t="shared" si="6"/>
        <v/>
      </c>
      <c r="AI25" s="80" t="str">
        <f t="shared" si="7"/>
        <v/>
      </c>
    </row>
    <row r="26">
      <c r="A26" s="12" t="s">
        <v>127</v>
      </c>
      <c r="B26" s="84">
        <f t="shared" si="4"/>
        <v>0.4137931034</v>
      </c>
      <c r="C26" s="84">
        <f t="shared" si="5"/>
        <v>0.5862068966</v>
      </c>
      <c r="D26" s="13" t="s">
        <v>97</v>
      </c>
      <c r="E26" s="13" t="s">
        <v>97</v>
      </c>
      <c r="F26" s="13" t="s">
        <v>97</v>
      </c>
      <c r="G26" s="13" t="s">
        <v>97</v>
      </c>
      <c r="H26" s="13" t="s">
        <v>98</v>
      </c>
      <c r="I26" s="13" t="s">
        <v>97</v>
      </c>
      <c r="J26" s="13" t="s">
        <v>97</v>
      </c>
      <c r="K26" s="13" t="s">
        <v>98</v>
      </c>
      <c r="L26" s="13" t="s">
        <v>97</v>
      </c>
      <c r="M26" s="13" t="s">
        <v>98</v>
      </c>
      <c r="N26" s="13" t="s">
        <v>97</v>
      </c>
      <c r="O26" s="13" t="s">
        <v>98</v>
      </c>
      <c r="P26" s="13" t="s">
        <v>98</v>
      </c>
      <c r="Q26" s="13" t="s">
        <v>98</v>
      </c>
      <c r="R26" s="13" t="s">
        <v>97</v>
      </c>
      <c r="S26" s="13" t="s">
        <v>98</v>
      </c>
      <c r="T26" s="13" t="s">
        <v>97</v>
      </c>
      <c r="U26" s="13" t="s">
        <v>97</v>
      </c>
      <c r="V26" s="13" t="s">
        <v>98</v>
      </c>
      <c r="W26" s="13" t="s">
        <v>97</v>
      </c>
      <c r="X26" s="13" t="s">
        <v>97</v>
      </c>
      <c r="Y26" s="13" t="s">
        <v>97</v>
      </c>
      <c r="Z26" s="13" t="s">
        <v>98</v>
      </c>
      <c r="AA26" s="13" t="s">
        <v>97</v>
      </c>
      <c r="AB26" s="13" t="s">
        <v>98</v>
      </c>
      <c r="AC26" s="13" t="s">
        <v>97</v>
      </c>
      <c r="AD26" s="13" t="s">
        <v>98</v>
      </c>
      <c r="AE26" s="13" t="s">
        <v>97</v>
      </c>
      <c r="AF26" s="13" t="s">
        <v>98</v>
      </c>
      <c r="AG26" s="12" t="s">
        <v>127</v>
      </c>
      <c r="AH26" s="86" t="str">
        <f t="shared" si="6"/>
        <v/>
      </c>
      <c r="AI26" s="80" t="str">
        <f t="shared" si="7"/>
        <v/>
      </c>
    </row>
    <row r="27">
      <c r="A27" s="12" t="s">
        <v>128</v>
      </c>
      <c r="B27" s="84">
        <f t="shared" si="4"/>
        <v>0.4482758621</v>
      </c>
      <c r="C27" s="84">
        <f t="shared" si="5"/>
        <v>0.5517241379</v>
      </c>
      <c r="D27" s="13" t="s">
        <v>98</v>
      </c>
      <c r="E27" s="13" t="s">
        <v>98</v>
      </c>
      <c r="F27" s="13" t="s">
        <v>98</v>
      </c>
      <c r="G27" s="13" t="s">
        <v>97</v>
      </c>
      <c r="H27" s="13" t="s">
        <v>97</v>
      </c>
      <c r="I27" s="13" t="s">
        <v>98</v>
      </c>
      <c r="J27" s="13" t="s">
        <v>98</v>
      </c>
      <c r="K27" s="13" t="s">
        <v>97</v>
      </c>
      <c r="L27" s="13" t="s">
        <v>97</v>
      </c>
      <c r="M27" s="13" t="s">
        <v>98</v>
      </c>
      <c r="N27" s="13" t="s">
        <v>98</v>
      </c>
      <c r="O27" s="13" t="s">
        <v>98</v>
      </c>
      <c r="P27" s="13" t="s">
        <v>97</v>
      </c>
      <c r="Q27" s="13" t="s">
        <v>97</v>
      </c>
      <c r="R27" s="13" t="s">
        <v>97</v>
      </c>
      <c r="S27" s="13" t="s">
        <v>97</v>
      </c>
      <c r="T27" s="13" t="s">
        <v>97</v>
      </c>
      <c r="U27" s="13" t="s">
        <v>97</v>
      </c>
      <c r="V27" s="13" t="s">
        <v>97</v>
      </c>
      <c r="W27" s="13" t="s">
        <v>98</v>
      </c>
      <c r="X27" s="13" t="s">
        <v>97</v>
      </c>
      <c r="Y27" s="13" t="s">
        <v>98</v>
      </c>
      <c r="Z27" s="13" t="s">
        <v>98</v>
      </c>
      <c r="AA27" s="13" t="s">
        <v>98</v>
      </c>
      <c r="AB27" s="13" t="s">
        <v>98</v>
      </c>
      <c r="AC27" s="13" t="s">
        <v>97</v>
      </c>
      <c r="AD27" s="13" t="s">
        <v>97</v>
      </c>
      <c r="AE27" s="13" t="s">
        <v>97</v>
      </c>
      <c r="AF27" s="13" t="s">
        <v>97</v>
      </c>
      <c r="AG27" s="12" t="s">
        <v>128</v>
      </c>
      <c r="AH27" s="86" t="str">
        <f t="shared" si="6"/>
        <v/>
      </c>
      <c r="AI27" s="80" t="str">
        <f t="shared" si="7"/>
        <v/>
      </c>
    </row>
    <row r="28">
      <c r="A28" s="12" t="s">
        <v>129</v>
      </c>
      <c r="B28" s="84">
        <f t="shared" si="4"/>
        <v>0.5172413793</v>
      </c>
      <c r="C28" s="84">
        <f t="shared" si="5"/>
        <v>0.4827586207</v>
      </c>
      <c r="D28" s="13" t="s">
        <v>98</v>
      </c>
      <c r="E28" s="13" t="s">
        <v>97</v>
      </c>
      <c r="F28" s="13" t="s">
        <v>97</v>
      </c>
      <c r="G28" s="13" t="s">
        <v>97</v>
      </c>
      <c r="H28" s="13" t="s">
        <v>98</v>
      </c>
      <c r="I28" s="13" t="s">
        <v>97</v>
      </c>
      <c r="J28" s="13" t="s">
        <v>98</v>
      </c>
      <c r="K28" s="13" t="s">
        <v>97</v>
      </c>
      <c r="L28" s="13" t="s">
        <v>97</v>
      </c>
      <c r="M28" s="13" t="s">
        <v>98</v>
      </c>
      <c r="N28" s="13" t="s">
        <v>97</v>
      </c>
      <c r="O28" s="13" t="s">
        <v>98</v>
      </c>
      <c r="P28" s="13" t="s">
        <v>98</v>
      </c>
      <c r="Q28" s="13" t="s">
        <v>98</v>
      </c>
      <c r="R28" s="13" t="s">
        <v>98</v>
      </c>
      <c r="S28" s="13" t="s">
        <v>97</v>
      </c>
      <c r="T28" s="13" t="s">
        <v>98</v>
      </c>
      <c r="U28" s="13" t="s">
        <v>98</v>
      </c>
      <c r="V28" s="13" t="s">
        <v>98</v>
      </c>
      <c r="W28" s="13" t="s">
        <v>97</v>
      </c>
      <c r="X28" s="13" t="s">
        <v>98</v>
      </c>
      <c r="Y28" s="13" t="s">
        <v>97</v>
      </c>
      <c r="Z28" s="13" t="s">
        <v>97</v>
      </c>
      <c r="AA28" s="13" t="s">
        <v>98</v>
      </c>
      <c r="AB28" s="13" t="s">
        <v>97</v>
      </c>
      <c r="AC28" s="13" t="s">
        <v>98</v>
      </c>
      <c r="AD28" s="13" t="s">
        <v>98</v>
      </c>
      <c r="AE28" s="13" t="s">
        <v>97</v>
      </c>
      <c r="AF28" s="13" t="s">
        <v>97</v>
      </c>
      <c r="AG28" s="12" t="s">
        <v>129</v>
      </c>
      <c r="AH28" s="89" t="str">
        <f t="shared" si="6"/>
        <v/>
      </c>
      <c r="AI28" s="80" t="str">
        <f t="shared" si="7"/>
        <v/>
      </c>
    </row>
    <row r="29">
      <c r="A29" s="12" t="s">
        <v>130</v>
      </c>
      <c r="B29" s="84">
        <f t="shared" si="4"/>
        <v>0.6206896552</v>
      </c>
      <c r="C29" s="84">
        <f t="shared" si="5"/>
        <v>0.3793103448</v>
      </c>
      <c r="D29" s="13" t="s">
        <v>97</v>
      </c>
      <c r="E29" s="13" t="s">
        <v>97</v>
      </c>
      <c r="F29" s="13" t="s">
        <v>97</v>
      </c>
      <c r="G29" s="13" t="s">
        <v>98</v>
      </c>
      <c r="H29" s="13" t="s">
        <v>98</v>
      </c>
      <c r="I29" s="13" t="s">
        <v>98</v>
      </c>
      <c r="J29" s="13" t="s">
        <v>98</v>
      </c>
      <c r="K29" s="13" t="s">
        <v>97</v>
      </c>
      <c r="L29" s="13" t="s">
        <v>98</v>
      </c>
      <c r="M29" s="13" t="s">
        <v>98</v>
      </c>
      <c r="N29" s="13" t="s">
        <v>97</v>
      </c>
      <c r="O29" s="13" t="s">
        <v>98</v>
      </c>
      <c r="P29" s="13" t="s">
        <v>97</v>
      </c>
      <c r="Q29" s="13" t="s">
        <v>98</v>
      </c>
      <c r="R29" s="13" t="s">
        <v>98</v>
      </c>
      <c r="S29" s="13" t="s">
        <v>98</v>
      </c>
      <c r="T29" s="13" t="s">
        <v>98</v>
      </c>
      <c r="U29" s="13" t="s">
        <v>98</v>
      </c>
      <c r="V29" s="13" t="s">
        <v>98</v>
      </c>
      <c r="W29" s="13" t="s">
        <v>97</v>
      </c>
      <c r="X29" s="13" t="s">
        <v>97</v>
      </c>
      <c r="Y29" s="13" t="s">
        <v>98</v>
      </c>
      <c r="Z29" s="13" t="s">
        <v>98</v>
      </c>
      <c r="AA29" s="13" t="s">
        <v>97</v>
      </c>
      <c r="AB29" s="13" t="s">
        <v>98</v>
      </c>
      <c r="AC29" s="13" t="s">
        <v>98</v>
      </c>
      <c r="AD29" s="13" t="s">
        <v>97</v>
      </c>
      <c r="AE29" s="13" t="s">
        <v>97</v>
      </c>
      <c r="AF29" s="13" t="s">
        <v>98</v>
      </c>
      <c r="AG29" s="12" t="s">
        <v>130</v>
      </c>
      <c r="AH29" s="89" t="str">
        <f t="shared" si="6"/>
        <v/>
      </c>
      <c r="AI29" s="80" t="str">
        <f t="shared" si="7"/>
        <v/>
      </c>
    </row>
    <row r="30">
      <c r="A30" s="12" t="s">
        <v>131</v>
      </c>
      <c r="B30" s="84">
        <f t="shared" si="4"/>
        <v>0.3214285714</v>
      </c>
      <c r="C30" s="84">
        <f t="shared" si="5"/>
        <v>0.6785714286</v>
      </c>
      <c r="D30" s="13" t="s">
        <v>97</v>
      </c>
      <c r="E30" s="13" t="s">
        <v>97</v>
      </c>
      <c r="F30" s="13" t="s">
        <v>97</v>
      </c>
      <c r="G30" s="13" t="s">
        <v>97</v>
      </c>
      <c r="H30" s="13" t="s">
        <v>97</v>
      </c>
      <c r="I30" s="13" t="s">
        <v>98</v>
      </c>
      <c r="J30" s="13" t="s">
        <v>98</v>
      </c>
      <c r="K30" s="13" t="s">
        <v>97</v>
      </c>
      <c r="L30" s="13" t="s">
        <v>97</v>
      </c>
      <c r="M30" s="13" t="s">
        <v>97</v>
      </c>
      <c r="N30" s="13" t="s">
        <v>98</v>
      </c>
      <c r="O30" s="13" t="s">
        <v>98</v>
      </c>
      <c r="P30" s="13" t="s">
        <v>97</v>
      </c>
      <c r="Q30" s="13" t="s">
        <v>97</v>
      </c>
      <c r="R30" s="13" t="s">
        <v>98</v>
      </c>
      <c r="S30" s="13" t="s">
        <v>98</v>
      </c>
      <c r="T30" s="13" t="s">
        <v>98</v>
      </c>
      <c r="U30" s="13" t="s">
        <v>97</v>
      </c>
      <c r="V30" s="13" t="s">
        <v>98</v>
      </c>
      <c r="W30" s="13" t="s">
        <v>97</v>
      </c>
      <c r="X30" s="13" t="s">
        <v>97</v>
      </c>
      <c r="Y30" s="13" t="s">
        <v>97</v>
      </c>
      <c r="Z30" s="13" t="s">
        <v>98</v>
      </c>
      <c r="AA30" s="13" t="s">
        <v>97</v>
      </c>
      <c r="AB30" s="13" t="s">
        <v>97</v>
      </c>
      <c r="AC30" s="13" t="s">
        <v>97</v>
      </c>
      <c r="AD30" s="13" t="s">
        <v>97</v>
      </c>
      <c r="AE30" s="13" t="s">
        <v>97</v>
      </c>
      <c r="AF30" s="13"/>
      <c r="AG30" s="12" t="s">
        <v>131</v>
      </c>
      <c r="AH30" s="89" t="str">
        <f t="shared" si="6"/>
        <v/>
      </c>
      <c r="AI30" s="80" t="str">
        <f t="shared" si="7"/>
        <v/>
      </c>
    </row>
    <row r="31">
      <c r="A31" s="12" t="s">
        <v>132</v>
      </c>
      <c r="B31" s="84">
        <f t="shared" si="4"/>
        <v>0.4482758621</v>
      </c>
      <c r="C31" s="84">
        <f t="shared" si="5"/>
        <v>0.5517241379</v>
      </c>
      <c r="D31" s="13" t="s">
        <v>97</v>
      </c>
      <c r="E31" s="13" t="s">
        <v>97</v>
      </c>
      <c r="F31" s="13" t="s">
        <v>97</v>
      </c>
      <c r="G31" s="13" t="s">
        <v>98</v>
      </c>
      <c r="H31" s="13" t="s">
        <v>98</v>
      </c>
      <c r="I31" s="13" t="s">
        <v>97</v>
      </c>
      <c r="J31" s="13" t="s">
        <v>98</v>
      </c>
      <c r="K31" s="13" t="s">
        <v>97</v>
      </c>
      <c r="L31" s="13" t="s">
        <v>97</v>
      </c>
      <c r="M31" s="13" t="s">
        <v>97</v>
      </c>
      <c r="N31" s="13" t="s">
        <v>98</v>
      </c>
      <c r="O31" s="13" t="s">
        <v>98</v>
      </c>
      <c r="P31" s="13" t="s">
        <v>97</v>
      </c>
      <c r="Q31" s="13" t="s">
        <v>98</v>
      </c>
      <c r="R31" s="13" t="s">
        <v>98</v>
      </c>
      <c r="S31" s="13" t="s">
        <v>97</v>
      </c>
      <c r="T31" s="13" t="s">
        <v>98</v>
      </c>
      <c r="U31" s="13" t="s">
        <v>98</v>
      </c>
      <c r="V31" s="13" t="s">
        <v>97</v>
      </c>
      <c r="W31" s="13" t="s">
        <v>97</v>
      </c>
      <c r="X31" s="13" t="s">
        <v>97</v>
      </c>
      <c r="Y31" s="13" t="s">
        <v>97</v>
      </c>
      <c r="Z31" s="13" t="s">
        <v>98</v>
      </c>
      <c r="AA31" s="13" t="s">
        <v>97</v>
      </c>
      <c r="AB31" s="13" t="s">
        <v>97</v>
      </c>
      <c r="AC31" s="13" t="s">
        <v>98</v>
      </c>
      <c r="AD31" s="13" t="s">
        <v>97</v>
      </c>
      <c r="AE31" s="13" t="s">
        <v>98</v>
      </c>
      <c r="AF31" s="13" t="s">
        <v>98</v>
      </c>
      <c r="AG31" s="12" t="s">
        <v>132</v>
      </c>
      <c r="AH31" s="89" t="str">
        <f t="shared" si="6"/>
        <v/>
      </c>
      <c r="AI31" s="80" t="str">
        <f t="shared" si="7"/>
        <v/>
      </c>
    </row>
    <row r="32">
      <c r="A32" s="12" t="s">
        <v>133</v>
      </c>
      <c r="B32" s="84">
        <f t="shared" si="4"/>
        <v>0.3103448276</v>
      </c>
      <c r="C32" s="84">
        <f t="shared" si="5"/>
        <v>0.6896551724</v>
      </c>
      <c r="D32" s="13" t="s">
        <v>97</v>
      </c>
      <c r="E32" s="13" t="s">
        <v>97</v>
      </c>
      <c r="F32" s="13" t="s">
        <v>98</v>
      </c>
      <c r="G32" s="13" t="s">
        <v>97</v>
      </c>
      <c r="H32" s="13" t="s">
        <v>97</v>
      </c>
      <c r="I32" s="13" t="s">
        <v>97</v>
      </c>
      <c r="J32" s="13" t="s">
        <v>97</v>
      </c>
      <c r="K32" s="13" t="s">
        <v>97</v>
      </c>
      <c r="L32" s="13" t="s">
        <v>97</v>
      </c>
      <c r="M32" s="13" t="s">
        <v>97</v>
      </c>
      <c r="N32" s="13" t="s">
        <v>98</v>
      </c>
      <c r="O32" s="13" t="s">
        <v>97</v>
      </c>
      <c r="P32" s="13" t="s">
        <v>98</v>
      </c>
      <c r="Q32" s="13" t="s">
        <v>98</v>
      </c>
      <c r="R32" s="13" t="s">
        <v>97</v>
      </c>
      <c r="S32" s="13" t="s">
        <v>97</v>
      </c>
      <c r="T32" s="13" t="s">
        <v>98</v>
      </c>
      <c r="U32" s="13" t="s">
        <v>97</v>
      </c>
      <c r="V32" s="13" t="s">
        <v>97</v>
      </c>
      <c r="W32" s="13" t="s">
        <v>97</v>
      </c>
      <c r="X32" s="13" t="s">
        <v>97</v>
      </c>
      <c r="Y32" s="13" t="s">
        <v>97</v>
      </c>
      <c r="Z32" s="13" t="s">
        <v>98</v>
      </c>
      <c r="AA32" s="13" t="s">
        <v>97</v>
      </c>
      <c r="AB32" s="13" t="s">
        <v>98</v>
      </c>
      <c r="AC32" s="13" t="s">
        <v>97</v>
      </c>
      <c r="AD32" s="13" t="s">
        <v>97</v>
      </c>
      <c r="AE32" s="13" t="s">
        <v>98</v>
      </c>
      <c r="AF32" s="13" t="s">
        <v>98</v>
      </c>
      <c r="AG32" s="12" t="s">
        <v>133</v>
      </c>
      <c r="AH32" s="89" t="str">
        <f t="shared" si="6"/>
        <v/>
      </c>
      <c r="AI32" s="80" t="str">
        <f t="shared" si="7"/>
        <v/>
      </c>
    </row>
    <row r="33">
      <c r="A33" s="12" t="s">
        <v>134</v>
      </c>
      <c r="B33" s="84">
        <f t="shared" si="4"/>
        <v>0.3793103448</v>
      </c>
      <c r="C33" s="84">
        <f t="shared" si="5"/>
        <v>0.6206896552</v>
      </c>
      <c r="D33" s="13" t="s">
        <v>97</v>
      </c>
      <c r="E33" s="13" t="s">
        <v>97</v>
      </c>
      <c r="F33" s="13" t="s">
        <v>98</v>
      </c>
      <c r="G33" s="13" t="s">
        <v>97</v>
      </c>
      <c r="H33" s="13" t="s">
        <v>98</v>
      </c>
      <c r="I33" s="13" t="s">
        <v>97</v>
      </c>
      <c r="J33" s="13" t="s">
        <v>97</v>
      </c>
      <c r="K33" s="13" t="s">
        <v>98</v>
      </c>
      <c r="L33" s="13" t="s">
        <v>98</v>
      </c>
      <c r="M33" s="13" t="s">
        <v>98</v>
      </c>
      <c r="N33" s="13" t="s">
        <v>97</v>
      </c>
      <c r="O33" s="13" t="s">
        <v>97</v>
      </c>
      <c r="P33" s="13" t="s">
        <v>97</v>
      </c>
      <c r="Q33" s="13" t="s">
        <v>98</v>
      </c>
      <c r="R33" s="13" t="s">
        <v>97</v>
      </c>
      <c r="S33" s="13" t="s">
        <v>98</v>
      </c>
      <c r="T33" s="13" t="s">
        <v>97</v>
      </c>
      <c r="U33" s="13" t="s">
        <v>97</v>
      </c>
      <c r="V33" s="13" t="s">
        <v>98</v>
      </c>
      <c r="W33" s="13" t="s">
        <v>97</v>
      </c>
      <c r="X33" s="13" t="s">
        <v>98</v>
      </c>
      <c r="Y33" s="13" t="s">
        <v>97</v>
      </c>
      <c r="Z33" s="13" t="s">
        <v>97</v>
      </c>
      <c r="AA33" s="13" t="s">
        <v>97</v>
      </c>
      <c r="AB33" s="13" t="s">
        <v>97</v>
      </c>
      <c r="AC33" s="13" t="s">
        <v>97</v>
      </c>
      <c r="AD33" s="13" t="s">
        <v>98</v>
      </c>
      <c r="AE33" s="13" t="s">
        <v>97</v>
      </c>
      <c r="AF33" s="13" t="s">
        <v>98</v>
      </c>
      <c r="AG33" s="12" t="s">
        <v>134</v>
      </c>
      <c r="AH33" s="89" t="str">
        <f t="shared" si="6"/>
        <v/>
      </c>
      <c r="AI33" s="80" t="str">
        <f t="shared" si="7"/>
        <v/>
      </c>
    </row>
    <row r="34">
      <c r="A34" s="12" t="s">
        <v>135</v>
      </c>
      <c r="B34" s="84">
        <f t="shared" si="4"/>
        <v>0.6206896552</v>
      </c>
      <c r="C34" s="84">
        <f t="shared" si="5"/>
        <v>0.3793103448</v>
      </c>
      <c r="D34" s="13" t="s">
        <v>97</v>
      </c>
      <c r="E34" s="13" t="s">
        <v>98</v>
      </c>
      <c r="F34" s="13" t="s">
        <v>98</v>
      </c>
      <c r="G34" s="13" t="s">
        <v>97</v>
      </c>
      <c r="H34" s="13" t="s">
        <v>98</v>
      </c>
      <c r="I34" s="13" t="s">
        <v>98</v>
      </c>
      <c r="J34" s="13" t="s">
        <v>98</v>
      </c>
      <c r="K34" s="13" t="s">
        <v>98</v>
      </c>
      <c r="L34" s="13" t="s">
        <v>98</v>
      </c>
      <c r="M34" s="13" t="s">
        <v>97</v>
      </c>
      <c r="N34" s="13" t="s">
        <v>98</v>
      </c>
      <c r="O34" s="13" t="s">
        <v>97</v>
      </c>
      <c r="P34" s="13" t="s">
        <v>98</v>
      </c>
      <c r="Q34" s="13" t="s">
        <v>98</v>
      </c>
      <c r="R34" s="13" t="s">
        <v>98</v>
      </c>
      <c r="S34" s="13" t="s">
        <v>97</v>
      </c>
      <c r="T34" s="13" t="s">
        <v>98</v>
      </c>
      <c r="U34" s="13" t="s">
        <v>98</v>
      </c>
      <c r="V34" s="13" t="s">
        <v>97</v>
      </c>
      <c r="W34" s="13" t="s">
        <v>98</v>
      </c>
      <c r="X34" s="13" t="s">
        <v>97</v>
      </c>
      <c r="Y34" s="13" t="s">
        <v>97</v>
      </c>
      <c r="Z34" s="13" t="s">
        <v>98</v>
      </c>
      <c r="AA34" s="13" t="s">
        <v>98</v>
      </c>
      <c r="AB34" s="13" t="s">
        <v>98</v>
      </c>
      <c r="AC34" s="13" t="s">
        <v>97</v>
      </c>
      <c r="AD34" s="13" t="s">
        <v>97</v>
      </c>
      <c r="AE34" s="13" t="s">
        <v>98</v>
      </c>
      <c r="AF34" s="13" t="s">
        <v>97</v>
      </c>
      <c r="AG34" s="12" t="s">
        <v>135</v>
      </c>
      <c r="AH34" s="86" t="str">
        <f t="shared" si="6"/>
        <v/>
      </c>
      <c r="AI34" s="80" t="str">
        <f t="shared" si="7"/>
        <v/>
      </c>
    </row>
    <row r="35">
      <c r="A35" s="12" t="s">
        <v>136</v>
      </c>
      <c r="B35" s="84">
        <f t="shared" si="4"/>
        <v>0.4482758621</v>
      </c>
      <c r="C35" s="84">
        <f t="shared" si="5"/>
        <v>0.5517241379</v>
      </c>
      <c r="D35" s="13" t="s">
        <v>98</v>
      </c>
      <c r="E35" s="13" t="s">
        <v>98</v>
      </c>
      <c r="F35" s="13" t="s">
        <v>97</v>
      </c>
      <c r="G35" s="13" t="s">
        <v>97</v>
      </c>
      <c r="H35" s="13" t="s">
        <v>97</v>
      </c>
      <c r="I35" s="13" t="s">
        <v>98</v>
      </c>
      <c r="J35" s="13" t="s">
        <v>97</v>
      </c>
      <c r="K35" s="13" t="s">
        <v>98</v>
      </c>
      <c r="L35" s="13" t="s">
        <v>97</v>
      </c>
      <c r="M35" s="13" t="s">
        <v>98</v>
      </c>
      <c r="N35" s="13" t="s">
        <v>98</v>
      </c>
      <c r="O35" s="13" t="s">
        <v>97</v>
      </c>
      <c r="P35" s="13" t="s">
        <v>97</v>
      </c>
      <c r="Q35" s="13" t="s">
        <v>97</v>
      </c>
      <c r="R35" s="13" t="s">
        <v>97</v>
      </c>
      <c r="S35" s="13" t="s">
        <v>98</v>
      </c>
      <c r="T35" s="13" t="s">
        <v>97</v>
      </c>
      <c r="U35" s="13" t="s">
        <v>98</v>
      </c>
      <c r="V35" s="13" t="s">
        <v>97</v>
      </c>
      <c r="W35" s="13" t="s">
        <v>98</v>
      </c>
      <c r="X35" s="13" t="s">
        <v>97</v>
      </c>
      <c r="Y35" s="13" t="s">
        <v>98</v>
      </c>
      <c r="Z35" s="13" t="s">
        <v>97</v>
      </c>
      <c r="AA35" s="13" t="s">
        <v>97</v>
      </c>
      <c r="AB35" s="13" t="s">
        <v>97</v>
      </c>
      <c r="AC35" s="13" t="s">
        <v>98</v>
      </c>
      <c r="AD35" s="13" t="s">
        <v>98</v>
      </c>
      <c r="AE35" s="13" t="s">
        <v>98</v>
      </c>
      <c r="AF35" s="13" t="s">
        <v>97</v>
      </c>
      <c r="AG35" s="12" t="s">
        <v>136</v>
      </c>
      <c r="AH35" s="89" t="str">
        <f t="shared" si="6"/>
        <v/>
      </c>
      <c r="AI35" s="80" t="str">
        <f t="shared" si="7"/>
        <v/>
      </c>
    </row>
    <row r="36">
      <c r="A36" s="12" t="s">
        <v>137</v>
      </c>
      <c r="B36" s="84">
        <f t="shared" si="4"/>
        <v>0.4137931034</v>
      </c>
      <c r="C36" s="84">
        <f t="shared" si="5"/>
        <v>0.5862068966</v>
      </c>
      <c r="D36" s="13" t="s">
        <v>98</v>
      </c>
      <c r="E36" s="13" t="s">
        <v>98</v>
      </c>
      <c r="F36" s="13" t="s">
        <v>97</v>
      </c>
      <c r="G36" s="13" t="s">
        <v>98</v>
      </c>
      <c r="H36" s="13" t="s">
        <v>98</v>
      </c>
      <c r="I36" s="13" t="s">
        <v>97</v>
      </c>
      <c r="J36" s="13" t="s">
        <v>98</v>
      </c>
      <c r="K36" s="13" t="s">
        <v>97</v>
      </c>
      <c r="L36" s="13" t="s">
        <v>97</v>
      </c>
      <c r="M36" s="13" t="s">
        <v>97</v>
      </c>
      <c r="N36" s="13" t="s">
        <v>97</v>
      </c>
      <c r="O36" s="13" t="s">
        <v>98</v>
      </c>
      <c r="P36" s="13" t="s">
        <v>98</v>
      </c>
      <c r="Q36" s="13" t="s">
        <v>97</v>
      </c>
      <c r="R36" s="13" t="s">
        <v>98</v>
      </c>
      <c r="S36" s="13" t="s">
        <v>97</v>
      </c>
      <c r="T36" s="13" t="s">
        <v>97</v>
      </c>
      <c r="U36" s="13" t="s">
        <v>97</v>
      </c>
      <c r="V36" s="13" t="s">
        <v>97</v>
      </c>
      <c r="W36" s="13" t="s">
        <v>97</v>
      </c>
      <c r="X36" s="13" t="s">
        <v>97</v>
      </c>
      <c r="Y36" s="13" t="s">
        <v>98</v>
      </c>
      <c r="Z36" s="13" t="s">
        <v>97</v>
      </c>
      <c r="AA36" s="13" t="s">
        <v>97</v>
      </c>
      <c r="AB36" s="13" t="s">
        <v>98</v>
      </c>
      <c r="AC36" s="13" t="s">
        <v>97</v>
      </c>
      <c r="AD36" s="13" t="s">
        <v>97</v>
      </c>
      <c r="AE36" s="13" t="s">
        <v>98</v>
      </c>
      <c r="AF36" s="13" t="s">
        <v>98</v>
      </c>
      <c r="AG36" s="12" t="s">
        <v>137</v>
      </c>
      <c r="AH36" s="89" t="str">
        <f t="shared" si="6"/>
        <v/>
      </c>
      <c r="AI36" s="80" t="str">
        <f t="shared" si="7"/>
        <v/>
      </c>
    </row>
    <row r="37">
      <c r="A37" s="12" t="s">
        <v>138</v>
      </c>
      <c r="B37" s="84">
        <f t="shared" si="4"/>
        <v>0.5172413793</v>
      </c>
      <c r="C37" s="84">
        <f t="shared" si="5"/>
        <v>0.4827586207</v>
      </c>
      <c r="D37" s="13" t="s">
        <v>97</v>
      </c>
      <c r="E37" s="13" t="s">
        <v>98</v>
      </c>
      <c r="F37" s="13" t="s">
        <v>98</v>
      </c>
      <c r="G37" s="13" t="s">
        <v>98</v>
      </c>
      <c r="H37" s="13" t="s">
        <v>97</v>
      </c>
      <c r="I37" s="13" t="s">
        <v>98</v>
      </c>
      <c r="J37" s="13" t="s">
        <v>97</v>
      </c>
      <c r="K37" s="13" t="s">
        <v>97</v>
      </c>
      <c r="L37" s="13" t="s">
        <v>97</v>
      </c>
      <c r="M37" s="13" t="s">
        <v>97</v>
      </c>
      <c r="N37" s="13" t="s">
        <v>98</v>
      </c>
      <c r="O37" s="13" t="s">
        <v>97</v>
      </c>
      <c r="P37" s="13" t="s">
        <v>97</v>
      </c>
      <c r="Q37" s="13" t="s">
        <v>98</v>
      </c>
      <c r="R37" s="13" t="s">
        <v>97</v>
      </c>
      <c r="S37" s="13" t="s">
        <v>98</v>
      </c>
      <c r="T37" s="13" t="s">
        <v>98</v>
      </c>
      <c r="U37" s="13" t="s">
        <v>97</v>
      </c>
      <c r="V37" s="13" t="s">
        <v>97</v>
      </c>
      <c r="W37" s="13" t="s">
        <v>97</v>
      </c>
      <c r="X37" s="13" t="s">
        <v>98</v>
      </c>
      <c r="Y37" s="13" t="s">
        <v>98</v>
      </c>
      <c r="Z37" s="13" t="s">
        <v>97</v>
      </c>
      <c r="AA37" s="13" t="s">
        <v>98</v>
      </c>
      <c r="AB37" s="13" t="s">
        <v>97</v>
      </c>
      <c r="AC37" s="13" t="s">
        <v>98</v>
      </c>
      <c r="AD37" s="13" t="s">
        <v>98</v>
      </c>
      <c r="AE37" s="13" t="s">
        <v>98</v>
      </c>
      <c r="AF37" s="13" t="s">
        <v>98</v>
      </c>
      <c r="AG37" s="12" t="s">
        <v>138</v>
      </c>
      <c r="AH37" s="89" t="str">
        <f t="shared" si="6"/>
        <v/>
      </c>
      <c r="AI37" s="80" t="str">
        <f t="shared" si="7"/>
        <v/>
      </c>
    </row>
    <row r="38">
      <c r="A38" s="12" t="s">
        <v>139</v>
      </c>
      <c r="B38" s="84">
        <f t="shared" si="4"/>
        <v>0.6551724138</v>
      </c>
      <c r="C38" s="84">
        <f t="shared" si="5"/>
        <v>0.3448275862</v>
      </c>
      <c r="D38" s="57" t="s">
        <v>98</v>
      </c>
      <c r="E38" s="57" t="s">
        <v>98</v>
      </c>
      <c r="F38" s="57" t="s">
        <v>98</v>
      </c>
      <c r="G38" s="57" t="s">
        <v>98</v>
      </c>
      <c r="H38" s="13" t="s">
        <v>97</v>
      </c>
      <c r="I38" s="13" t="s">
        <v>98</v>
      </c>
      <c r="J38" s="13" t="s">
        <v>98</v>
      </c>
      <c r="K38" s="13" t="s">
        <v>98</v>
      </c>
      <c r="L38" s="13" t="s">
        <v>97</v>
      </c>
      <c r="M38" s="13" t="s">
        <v>97</v>
      </c>
      <c r="N38" s="13" t="s">
        <v>98</v>
      </c>
      <c r="O38" s="13" t="s">
        <v>98</v>
      </c>
      <c r="P38" s="13" t="s">
        <v>98</v>
      </c>
      <c r="Q38" s="13" t="s">
        <v>97</v>
      </c>
      <c r="R38" s="13" t="s">
        <v>98</v>
      </c>
      <c r="S38" s="13" t="s">
        <v>98</v>
      </c>
      <c r="T38" s="13" t="s">
        <v>98</v>
      </c>
      <c r="U38" s="13" t="s">
        <v>98</v>
      </c>
      <c r="V38" s="13" t="s">
        <v>97</v>
      </c>
      <c r="W38" s="13" t="s">
        <v>98</v>
      </c>
      <c r="X38" s="13" t="s">
        <v>97</v>
      </c>
      <c r="Y38" s="13" t="s">
        <v>97</v>
      </c>
      <c r="Z38" s="13" t="s">
        <v>98</v>
      </c>
      <c r="AA38" s="13" t="s">
        <v>98</v>
      </c>
      <c r="AB38" s="13" t="s">
        <v>98</v>
      </c>
      <c r="AC38" s="13" t="s">
        <v>97</v>
      </c>
      <c r="AD38" s="13" t="s">
        <v>98</v>
      </c>
      <c r="AE38" s="13" t="s">
        <v>97</v>
      </c>
      <c r="AF38" s="13" t="s">
        <v>97</v>
      </c>
      <c r="AG38" s="12" t="s">
        <v>139</v>
      </c>
      <c r="AH38" s="86" t="str">
        <f t="shared" si="6"/>
        <v/>
      </c>
      <c r="AI38" s="80" t="str">
        <f t="shared" si="7"/>
        <v/>
      </c>
    </row>
    <row r="39">
      <c r="A39" s="12" t="s">
        <v>140</v>
      </c>
      <c r="B39" s="84">
        <f t="shared" si="4"/>
        <v>0.4137931034</v>
      </c>
      <c r="C39" s="84">
        <f t="shared" si="5"/>
        <v>0.5862068966</v>
      </c>
      <c r="D39" s="59" t="s">
        <v>97</v>
      </c>
      <c r="E39" s="59" t="s">
        <v>98</v>
      </c>
      <c r="F39" s="59" t="s">
        <v>97</v>
      </c>
      <c r="G39" s="59" t="s">
        <v>97</v>
      </c>
      <c r="H39" s="13" t="s">
        <v>98</v>
      </c>
      <c r="I39" s="13" t="s">
        <v>98</v>
      </c>
      <c r="J39" s="13" t="s">
        <v>98</v>
      </c>
      <c r="K39" s="13" t="s">
        <v>98</v>
      </c>
      <c r="L39" s="13" t="s">
        <v>97</v>
      </c>
      <c r="M39" s="13" t="s">
        <v>97</v>
      </c>
      <c r="N39" s="13" t="s">
        <v>97</v>
      </c>
      <c r="O39" s="13" t="s">
        <v>98</v>
      </c>
      <c r="P39" s="13" t="s">
        <v>97</v>
      </c>
      <c r="Q39" s="13" t="s">
        <v>98</v>
      </c>
      <c r="R39" s="13" t="s">
        <v>97</v>
      </c>
      <c r="S39" s="13" t="s">
        <v>97</v>
      </c>
      <c r="T39" s="13" t="s">
        <v>97</v>
      </c>
      <c r="U39" s="13" t="s">
        <v>98</v>
      </c>
      <c r="V39" s="13" t="s">
        <v>98</v>
      </c>
      <c r="W39" s="13" t="s">
        <v>97</v>
      </c>
      <c r="X39" s="13" t="s">
        <v>97</v>
      </c>
      <c r="Y39" s="13" t="s">
        <v>97</v>
      </c>
      <c r="Z39" s="13" t="s">
        <v>97</v>
      </c>
      <c r="AA39" s="13" t="s">
        <v>97</v>
      </c>
      <c r="AB39" s="13" t="s">
        <v>98</v>
      </c>
      <c r="AC39" s="13" t="s">
        <v>98</v>
      </c>
      <c r="AD39" s="13" t="s">
        <v>97</v>
      </c>
      <c r="AE39" s="13" t="s">
        <v>97</v>
      </c>
      <c r="AF39" s="13" t="s">
        <v>98</v>
      </c>
      <c r="AG39" s="12" t="s">
        <v>140</v>
      </c>
      <c r="AH39" s="89" t="str">
        <f t="shared" si="6"/>
        <v/>
      </c>
      <c r="AI39" s="80" t="str">
        <f t="shared" si="7"/>
        <v/>
      </c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>
      <c r="A41" s="1" t="s">
        <v>33</v>
      </c>
      <c r="B41" s="2" t="s">
        <v>34</v>
      </c>
      <c r="C41" s="2" t="s">
        <v>117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  <c r="AD41" s="4"/>
      <c r="AE41" s="4"/>
      <c r="AF41" s="4"/>
      <c r="AG41" s="4"/>
      <c r="AH41" s="4"/>
      <c r="AI41" s="4"/>
    </row>
    <row r="42">
      <c r="A42" s="19" t="s">
        <v>123</v>
      </c>
      <c r="B42" s="13">
        <f t="shared" ref="B42:B59" si="8">IFERROR(
  MATCH("V", OFFSET(B42,0,2,1,COUNTA(OFFSET(B42,0,2,1,100))), 0)-1,
  COUNTA(OFFSET(B42,0,2,1,COUNTA(OFFSET(B42,0,2,1,100))))
)
</f>
        <v>2</v>
      </c>
      <c r="C42" s="13" t="str">
        <f t="shared" ref="C42:C59" si="9">IF(ISBLANK(OFFSET(C42,0,1)),"",IF(OR(OFFSET(C42,0,1)&lt;&gt;OFFSET(C42,0,2),OFFSET(C42,0,1)=""),"",REPT(OFFSET(C42,0,1),IFERROR(MATCH(TRUE,INDEX(OFFSET(C42,0,1,1,COLUMNS(42:42)-COLUMN(OFFSET(C42,0,1))+1)&lt;&gt;OFFSET(C42,0,1),0),0)-1,COLUMNS(42:42)-COLUMN(OFFSET(C42,0,1))+1))))
</f>
        <v>DD</v>
      </c>
      <c r="D42" s="13" t="s">
        <v>37</v>
      </c>
      <c r="E42" s="13" t="s">
        <v>37</v>
      </c>
      <c r="F42" s="13" t="s">
        <v>39</v>
      </c>
      <c r="G42" s="13" t="s">
        <v>39</v>
      </c>
      <c r="H42" s="13" t="s">
        <v>37</v>
      </c>
      <c r="I42" s="13" t="s">
        <v>37</v>
      </c>
      <c r="J42" s="71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141"/>
      <c r="AG42" s="59" t="s">
        <v>123</v>
      </c>
      <c r="AH42" s="93" t="str">
        <f t="shared" ref="AH42:AH59" si="10">AH2</f>
        <v/>
      </c>
      <c r="AI42" s="94" t="str">
        <f t="shared" ref="AI42:AI59" si="11">IF(ISNUMBER(FIND("-",AH42)),IF(--LEFT(AH42,FIND("-",AH42)-1) &gt; --RIGHT(AH42,LEN(AH42)-FIND("-",AH42)),"V",IF(--LEFT(AH42,FIND("-",AH42)-1) = --RIGHT(AH42,LEN(AH42)-FIND("-",AH42)),"N","D")),"")
</f>
        <v/>
      </c>
    </row>
    <row r="43">
      <c r="A43" s="19" t="s">
        <v>124</v>
      </c>
      <c r="B43" s="13">
        <f t="shared" si="8"/>
        <v>2</v>
      </c>
      <c r="C43" s="13" t="str">
        <f t="shared" si="9"/>
        <v/>
      </c>
      <c r="D43" s="13" t="s">
        <v>38</v>
      </c>
      <c r="E43" s="142" t="s">
        <v>37</v>
      </c>
      <c r="F43" s="142" t="s">
        <v>39</v>
      </c>
      <c r="G43" s="142" t="s">
        <v>39</v>
      </c>
      <c r="H43" s="142" t="s">
        <v>38</v>
      </c>
      <c r="I43" s="142" t="s">
        <v>37</v>
      </c>
      <c r="J43" s="71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141"/>
      <c r="AG43" s="59" t="s">
        <v>124</v>
      </c>
      <c r="AH43" s="96" t="str">
        <f t="shared" si="10"/>
        <v/>
      </c>
      <c r="AI43" s="94" t="str">
        <f t="shared" si="11"/>
        <v/>
      </c>
    </row>
    <row r="44">
      <c r="A44" s="19" t="s">
        <v>125</v>
      </c>
      <c r="B44" s="13">
        <f t="shared" si="8"/>
        <v>0</v>
      </c>
      <c r="C44" s="13" t="str">
        <f t="shared" si="9"/>
        <v/>
      </c>
      <c r="D44" s="13" t="s">
        <v>39</v>
      </c>
      <c r="E44" s="13" t="s">
        <v>37</v>
      </c>
      <c r="F44" s="13" t="s">
        <v>37</v>
      </c>
      <c r="G44" s="13" t="s">
        <v>38</v>
      </c>
      <c r="H44" s="13" t="s">
        <v>38</v>
      </c>
      <c r="I44" s="13" t="s">
        <v>37</v>
      </c>
      <c r="J44" s="71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141"/>
      <c r="AG44" s="59" t="s">
        <v>125</v>
      </c>
      <c r="AH44" s="93" t="str">
        <f t="shared" si="10"/>
        <v/>
      </c>
      <c r="AI44" s="94" t="str">
        <f t="shared" si="11"/>
        <v/>
      </c>
    </row>
    <row r="45">
      <c r="A45" s="19" t="s">
        <v>126</v>
      </c>
      <c r="B45" s="13">
        <f t="shared" si="8"/>
        <v>4</v>
      </c>
      <c r="C45" s="13" t="str">
        <f t="shared" si="9"/>
        <v/>
      </c>
      <c r="D45" s="13" t="s">
        <v>38</v>
      </c>
      <c r="E45" s="142" t="s">
        <v>37</v>
      </c>
      <c r="F45" s="142" t="s">
        <v>37</v>
      </c>
      <c r="G45" s="142" t="s">
        <v>38</v>
      </c>
      <c r="H45" s="142" t="s">
        <v>39</v>
      </c>
      <c r="I45" s="142" t="s">
        <v>37</v>
      </c>
      <c r="J45" s="71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141"/>
      <c r="AG45" s="59" t="s">
        <v>126</v>
      </c>
      <c r="AH45" s="93" t="str">
        <f t="shared" si="10"/>
        <v/>
      </c>
      <c r="AI45" s="94" t="str">
        <f t="shared" si="11"/>
        <v/>
      </c>
    </row>
    <row r="46">
      <c r="A46" s="19" t="s">
        <v>127</v>
      </c>
      <c r="B46" s="13">
        <f t="shared" si="8"/>
        <v>2</v>
      </c>
      <c r="C46" s="13" t="str">
        <f t="shared" si="9"/>
        <v/>
      </c>
      <c r="D46" s="13" t="s">
        <v>37</v>
      </c>
      <c r="E46" s="13" t="s">
        <v>38</v>
      </c>
      <c r="F46" s="13" t="s">
        <v>39</v>
      </c>
      <c r="G46" s="13" t="s">
        <v>37</v>
      </c>
      <c r="H46" s="13" t="s">
        <v>37</v>
      </c>
      <c r="I46" s="13" t="s">
        <v>38</v>
      </c>
      <c r="J46" s="71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141"/>
      <c r="AG46" s="59" t="s">
        <v>127</v>
      </c>
      <c r="AH46" s="93" t="str">
        <f t="shared" si="10"/>
        <v/>
      </c>
      <c r="AI46" s="94" t="str">
        <f t="shared" si="11"/>
        <v/>
      </c>
    </row>
    <row r="47">
      <c r="A47" s="19" t="s">
        <v>128</v>
      </c>
      <c r="B47" s="13">
        <f t="shared" si="8"/>
        <v>0</v>
      </c>
      <c r="C47" s="13" t="str">
        <f t="shared" si="9"/>
        <v>VVV</v>
      </c>
      <c r="D47" s="13" t="s">
        <v>39</v>
      </c>
      <c r="E47" s="13" t="s">
        <v>39</v>
      </c>
      <c r="F47" s="13" t="s">
        <v>39</v>
      </c>
      <c r="G47" s="13" t="s">
        <v>37</v>
      </c>
      <c r="H47" s="13" t="s">
        <v>38</v>
      </c>
      <c r="I47" s="13" t="s">
        <v>39</v>
      </c>
      <c r="J47" s="7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141"/>
      <c r="AG47" s="59" t="s">
        <v>128</v>
      </c>
      <c r="AH47" s="93" t="str">
        <f t="shared" si="10"/>
        <v/>
      </c>
      <c r="AI47" s="94" t="str">
        <f t="shared" si="11"/>
        <v/>
      </c>
    </row>
    <row r="48">
      <c r="A48" s="19" t="s">
        <v>129</v>
      </c>
      <c r="B48" s="13">
        <f t="shared" si="8"/>
        <v>0</v>
      </c>
      <c r="C48" s="13" t="str">
        <f t="shared" si="9"/>
        <v/>
      </c>
      <c r="D48" s="13" t="s">
        <v>39</v>
      </c>
      <c r="E48" s="13" t="s">
        <v>38</v>
      </c>
      <c r="F48" s="13" t="s">
        <v>37</v>
      </c>
      <c r="G48" s="13" t="s">
        <v>38</v>
      </c>
      <c r="H48" s="13" t="s">
        <v>39</v>
      </c>
      <c r="I48" s="13" t="s">
        <v>38</v>
      </c>
      <c r="J48" s="71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141"/>
      <c r="AG48" s="59" t="s">
        <v>129</v>
      </c>
      <c r="AH48" s="96" t="str">
        <f t="shared" si="10"/>
        <v/>
      </c>
      <c r="AI48" s="94" t="str">
        <f t="shared" si="11"/>
        <v/>
      </c>
    </row>
    <row r="49">
      <c r="A49" s="19" t="s">
        <v>130</v>
      </c>
      <c r="B49" s="13">
        <f t="shared" si="8"/>
        <v>0</v>
      </c>
      <c r="C49" s="13" t="str">
        <f t="shared" si="9"/>
        <v/>
      </c>
      <c r="D49" s="13" t="s">
        <v>39</v>
      </c>
      <c r="E49" s="13" t="s">
        <v>38</v>
      </c>
      <c r="F49" s="13" t="s">
        <v>37</v>
      </c>
      <c r="G49" s="13" t="s">
        <v>38</v>
      </c>
      <c r="H49" s="13" t="s">
        <v>38</v>
      </c>
      <c r="I49" s="13" t="s">
        <v>39</v>
      </c>
      <c r="J49" s="71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141"/>
      <c r="AG49" s="59" t="s">
        <v>130</v>
      </c>
      <c r="AH49" s="96" t="str">
        <f t="shared" si="10"/>
        <v/>
      </c>
      <c r="AI49" s="94" t="str">
        <f t="shared" si="11"/>
        <v/>
      </c>
    </row>
    <row r="50">
      <c r="A50" s="19" t="s">
        <v>131</v>
      </c>
      <c r="B50" s="13">
        <f t="shared" si="8"/>
        <v>6</v>
      </c>
      <c r="C50" s="13" t="str">
        <f t="shared" si="9"/>
        <v/>
      </c>
      <c r="D50" s="13" t="s">
        <v>37</v>
      </c>
      <c r="E50" s="142" t="s">
        <v>38</v>
      </c>
      <c r="F50" s="142" t="s">
        <v>37</v>
      </c>
      <c r="G50" s="142" t="s">
        <v>38</v>
      </c>
      <c r="H50" s="142" t="s">
        <v>37</v>
      </c>
      <c r="I50" s="142" t="s">
        <v>37</v>
      </c>
      <c r="J50" s="71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141"/>
      <c r="AG50" s="59" t="s">
        <v>131</v>
      </c>
      <c r="AH50" s="96" t="str">
        <f t="shared" si="10"/>
        <v/>
      </c>
      <c r="AI50" s="94" t="str">
        <f t="shared" si="11"/>
        <v/>
      </c>
    </row>
    <row r="51">
      <c r="A51" s="19" t="s">
        <v>132</v>
      </c>
      <c r="B51" s="13">
        <f t="shared" si="8"/>
        <v>0</v>
      </c>
      <c r="C51" s="13" t="str">
        <f t="shared" si="9"/>
        <v/>
      </c>
      <c r="D51" s="13" t="s">
        <v>39</v>
      </c>
      <c r="E51" s="13" t="s">
        <v>38</v>
      </c>
      <c r="F51" s="13" t="s">
        <v>39</v>
      </c>
      <c r="G51" s="13" t="s">
        <v>39</v>
      </c>
      <c r="H51" s="13" t="s">
        <v>38</v>
      </c>
      <c r="I51" s="13" t="s">
        <v>38</v>
      </c>
      <c r="J51" s="71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141"/>
      <c r="AG51" s="59" t="s">
        <v>132</v>
      </c>
      <c r="AH51" s="96" t="str">
        <f t="shared" si="10"/>
        <v/>
      </c>
      <c r="AI51" s="94" t="str">
        <f t="shared" si="11"/>
        <v/>
      </c>
    </row>
    <row r="52">
      <c r="A52" s="19" t="s">
        <v>133</v>
      </c>
      <c r="B52" s="13">
        <f t="shared" si="8"/>
        <v>0</v>
      </c>
      <c r="C52" s="13" t="str">
        <f t="shared" si="9"/>
        <v/>
      </c>
      <c r="D52" s="13" t="s">
        <v>39</v>
      </c>
      <c r="E52" s="13" t="s">
        <v>38</v>
      </c>
      <c r="F52" s="13" t="s">
        <v>39</v>
      </c>
      <c r="G52" s="13" t="s">
        <v>39</v>
      </c>
      <c r="H52" s="13" t="s">
        <v>37</v>
      </c>
      <c r="I52" s="13" t="s">
        <v>39</v>
      </c>
      <c r="J52" s="71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141"/>
      <c r="AG52" s="59" t="s">
        <v>133</v>
      </c>
      <c r="AH52" s="96" t="str">
        <f t="shared" si="10"/>
        <v/>
      </c>
      <c r="AI52" s="94" t="str">
        <f t="shared" si="11"/>
        <v/>
      </c>
    </row>
    <row r="53">
      <c r="A53" s="19" t="s">
        <v>134</v>
      </c>
      <c r="B53" s="13">
        <f t="shared" si="8"/>
        <v>1</v>
      </c>
      <c r="C53" s="13" t="str">
        <f t="shared" si="9"/>
        <v/>
      </c>
      <c r="D53" s="13" t="s">
        <v>37</v>
      </c>
      <c r="E53" s="13" t="s">
        <v>39</v>
      </c>
      <c r="F53" s="13" t="s">
        <v>37</v>
      </c>
      <c r="G53" s="13" t="s">
        <v>37</v>
      </c>
      <c r="H53" s="13" t="s">
        <v>38</v>
      </c>
      <c r="I53" s="13" t="s">
        <v>37</v>
      </c>
      <c r="J53" s="71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141"/>
      <c r="AG53" s="59" t="s">
        <v>134</v>
      </c>
      <c r="AH53" s="96" t="str">
        <f t="shared" si="10"/>
        <v/>
      </c>
      <c r="AI53" s="94" t="str">
        <f t="shared" si="11"/>
        <v/>
      </c>
    </row>
    <row r="54">
      <c r="A54" s="19" t="s">
        <v>135</v>
      </c>
      <c r="B54" s="13">
        <f t="shared" si="8"/>
        <v>4</v>
      </c>
      <c r="C54" s="13" t="str">
        <f t="shared" si="9"/>
        <v/>
      </c>
      <c r="D54" s="13" t="s">
        <v>38</v>
      </c>
      <c r="E54" s="13" t="s">
        <v>37</v>
      </c>
      <c r="F54" s="13" t="s">
        <v>37</v>
      </c>
      <c r="G54" s="13" t="s">
        <v>38</v>
      </c>
      <c r="H54" s="13" t="s">
        <v>39</v>
      </c>
      <c r="I54" s="13" t="s">
        <v>39</v>
      </c>
      <c r="J54" s="71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141"/>
      <c r="AG54" s="59" t="s">
        <v>135</v>
      </c>
      <c r="AH54" s="93" t="str">
        <f t="shared" si="10"/>
        <v/>
      </c>
      <c r="AI54" s="94" t="str">
        <f t="shared" si="11"/>
        <v/>
      </c>
    </row>
    <row r="55">
      <c r="A55" s="19" t="s">
        <v>136</v>
      </c>
      <c r="B55" s="13">
        <f t="shared" si="8"/>
        <v>0</v>
      </c>
      <c r="C55" s="13" t="str">
        <f t="shared" si="9"/>
        <v/>
      </c>
      <c r="D55" s="13" t="s">
        <v>39</v>
      </c>
      <c r="E55" s="13" t="s">
        <v>37</v>
      </c>
      <c r="F55" s="13" t="s">
        <v>39</v>
      </c>
      <c r="G55" s="13" t="s">
        <v>39</v>
      </c>
      <c r="H55" s="13" t="s">
        <v>38</v>
      </c>
      <c r="I55" s="13" t="s">
        <v>39</v>
      </c>
      <c r="J55" s="71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141"/>
      <c r="AG55" s="59" t="s">
        <v>136</v>
      </c>
      <c r="AH55" s="96" t="str">
        <f t="shared" si="10"/>
        <v/>
      </c>
      <c r="AI55" s="94" t="str">
        <f t="shared" si="11"/>
        <v/>
      </c>
    </row>
    <row r="56">
      <c r="A56" s="19" t="s">
        <v>137</v>
      </c>
      <c r="B56" s="13">
        <f t="shared" si="8"/>
        <v>1</v>
      </c>
      <c r="C56" s="13" t="str">
        <f t="shared" si="9"/>
        <v/>
      </c>
      <c r="D56" s="13" t="s">
        <v>37</v>
      </c>
      <c r="E56" s="142" t="s">
        <v>39</v>
      </c>
      <c r="F56" s="142" t="s">
        <v>38</v>
      </c>
      <c r="G56" s="142" t="s">
        <v>38</v>
      </c>
      <c r="H56" s="142" t="s">
        <v>37</v>
      </c>
      <c r="I56" s="142" t="s">
        <v>39</v>
      </c>
      <c r="J56" s="71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141"/>
      <c r="AG56" s="59" t="s">
        <v>137</v>
      </c>
      <c r="AH56" s="96" t="str">
        <f t="shared" si="10"/>
        <v/>
      </c>
      <c r="AI56" s="94" t="str">
        <f t="shared" si="11"/>
        <v/>
      </c>
    </row>
    <row r="57">
      <c r="A57" s="19" t="s">
        <v>138</v>
      </c>
      <c r="B57" s="13">
        <f t="shared" si="8"/>
        <v>1</v>
      </c>
      <c r="C57" s="13" t="str">
        <f t="shared" si="9"/>
        <v/>
      </c>
      <c r="D57" s="13" t="s">
        <v>37</v>
      </c>
      <c r="E57" s="13" t="s">
        <v>39</v>
      </c>
      <c r="F57" s="13" t="s">
        <v>37</v>
      </c>
      <c r="G57" s="13" t="s">
        <v>38</v>
      </c>
      <c r="H57" s="13" t="s">
        <v>38</v>
      </c>
      <c r="I57" s="13" t="s">
        <v>37</v>
      </c>
      <c r="J57" s="71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141"/>
      <c r="AG57" s="59" t="s">
        <v>138</v>
      </c>
      <c r="AH57" s="96" t="str">
        <f t="shared" si="10"/>
        <v/>
      </c>
      <c r="AI57" s="94" t="str">
        <f t="shared" si="11"/>
        <v/>
      </c>
    </row>
    <row r="58">
      <c r="A58" s="19" t="s">
        <v>139</v>
      </c>
      <c r="B58" s="13">
        <f t="shared" si="8"/>
        <v>1</v>
      </c>
      <c r="C58" s="13" t="str">
        <f t="shared" si="9"/>
        <v/>
      </c>
      <c r="D58" s="13" t="s">
        <v>37</v>
      </c>
      <c r="E58" s="13" t="s">
        <v>39</v>
      </c>
      <c r="F58" s="13" t="s">
        <v>37</v>
      </c>
      <c r="G58" s="13" t="s">
        <v>37</v>
      </c>
      <c r="H58" s="13" t="s">
        <v>39</v>
      </c>
      <c r="I58" s="13" t="s">
        <v>37</v>
      </c>
      <c r="J58" s="71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141"/>
      <c r="AG58" s="59" t="s">
        <v>139</v>
      </c>
      <c r="AH58" s="93" t="str">
        <f t="shared" si="10"/>
        <v/>
      </c>
      <c r="AI58" s="94" t="str">
        <f t="shared" si="11"/>
        <v/>
      </c>
    </row>
    <row r="59">
      <c r="A59" s="19" t="s">
        <v>140</v>
      </c>
      <c r="B59" s="13">
        <f t="shared" si="8"/>
        <v>1</v>
      </c>
      <c r="C59" s="13" t="str">
        <f t="shared" si="9"/>
        <v/>
      </c>
      <c r="D59" s="13" t="s">
        <v>38</v>
      </c>
      <c r="E59" s="142" t="s">
        <v>39</v>
      </c>
      <c r="F59" s="142" t="s">
        <v>38</v>
      </c>
      <c r="G59" s="142" t="s">
        <v>39</v>
      </c>
      <c r="H59" s="142" t="s">
        <v>38</v>
      </c>
      <c r="I59" s="142" t="s">
        <v>39</v>
      </c>
      <c r="J59" s="71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141"/>
      <c r="AG59" s="59" t="s">
        <v>140</v>
      </c>
      <c r="AH59" s="96" t="str">
        <f t="shared" si="10"/>
        <v/>
      </c>
      <c r="AI59" s="94" t="str">
        <f t="shared" si="11"/>
        <v/>
      </c>
    </row>
    <row r="60">
      <c r="A60" s="80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>
      <c r="A61" s="1"/>
      <c r="B61" s="2"/>
      <c r="C61" s="2"/>
      <c r="D61" s="1"/>
      <c r="E61" s="1"/>
      <c r="F61" s="97" t="s">
        <v>0</v>
      </c>
      <c r="G61" s="98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100"/>
      <c r="S61" s="100"/>
      <c r="T61" s="100"/>
      <c r="U61" s="4"/>
      <c r="V61" s="100"/>
      <c r="W61" s="100"/>
      <c r="X61" s="4"/>
      <c r="Y61" s="4"/>
      <c r="Z61" s="4"/>
      <c r="AA61" s="4"/>
      <c r="AB61" s="4"/>
      <c r="AC61" s="1"/>
      <c r="AD61" s="4"/>
      <c r="AE61" s="4"/>
      <c r="AF61" s="4"/>
      <c r="AG61" s="4"/>
      <c r="AH61" s="4"/>
      <c r="AI61" s="4"/>
    </row>
    <row r="62">
      <c r="A62" s="91"/>
      <c r="B62" s="10"/>
      <c r="C62" s="10"/>
      <c r="D62" s="101"/>
      <c r="E62" s="102"/>
      <c r="F62" s="143" t="s">
        <v>123</v>
      </c>
      <c r="G62" s="104" t="s">
        <v>66</v>
      </c>
      <c r="H62" s="105">
        <f t="shared" ref="H62:H79" si="12">IF(W62="",VLOOKUP(F62,$D$125:$F$142,3,FALSE),
IF(AND(--LEFT(W62,FIND("-",W62)-1)&gt;0,--RIGHT(W62,LEN(W62)-FIND("-",W62))&gt;0),
   IF(VLOOKUP(F62,$D$125:$F$142,3,FALSE)&gt;0,VLOOKUP(F62,$D$125:$F$142,3,FALSE)+1,1),
   IF(VLOOKUP(F62,$D$125:$F$142,3,FALSE)&lt;0,VLOOKUP(F62,$D$125:$F$142,3,FALSE)-1,-1)
))
</f>
        <v>2</v>
      </c>
      <c r="I62" s="14" t="s">
        <v>67</v>
      </c>
      <c r="J62" s="106">
        <f t="shared" ref="J62:J79" si="13">IF(W62="",H125,
IF((--LEFT(W62,FIND("-",W62)-1)+--RIGHT(W62,LEN(W62)-FIND("-",W62)))&gt;2.5,
   H125+1,
   ""
))
</f>
        <v>2</v>
      </c>
      <c r="K62" s="14" t="s">
        <v>68</v>
      </c>
      <c r="L62" s="106" t="str">
        <f t="shared" ref="L62:L79" si="14">IF(W62="",J125,
IF((--LEFT(W62,FIND("-",W62)-1)+--RIGHT(W62,LEN(W62)-FIND("-",W62)))&gt;2.5,
   "",
   J125+1
))
</f>
        <v/>
      </c>
      <c r="M62" s="14" t="s">
        <v>69</v>
      </c>
      <c r="N62" s="106" t="str">
        <f t="shared" ref="N62:N79" si="15">IF(W62="",L125,
IF((--LEFT(W62,FIND("-",W62)-1)+--RIGHT(W62,LEN(W62)-FIND("-",W62)))&gt;1.5,
   "",
   L125+1
))
</f>
        <v/>
      </c>
      <c r="O62" s="14" t="s">
        <v>70</v>
      </c>
      <c r="P62" s="106">
        <f t="shared" ref="P62:P79" si="16">IF(W62="",N125,
IF((--LEFT(W62,FIND("-",W62)-1)+--RIGHT(W62,LEN(W62)-FIND("-",W62)))&gt;3.5,
   N125+1,
   ""
))
</f>
        <v>1</v>
      </c>
      <c r="Q62" s="14" t="s">
        <v>3</v>
      </c>
      <c r="R62" s="106">
        <f t="shared" ref="R62:R79" si="17">IF(W62="",P125,
IF(ABS(--LEFT(W62,FIND("-",W62)-1)- --RIGHT(W62,LEN(W62)-FIND("-",W62)))&gt;=2,
   IF(P125&gt;0,P125+1,1),
   IF(P125&gt;0,-1,P125-1)
))
</f>
        <v>-7</v>
      </c>
      <c r="S62" s="14" t="s">
        <v>5</v>
      </c>
      <c r="T62" s="106">
        <f t="shared" ref="T62:T79" si="18">IF($W62="",
   IFERROR(INDEX($R$125:$R$142, MATCH($F62, $D$125:$D$142, 0)),
   0),
   LET(
     équipe, $F62,
     score, $W62,
     ancien, IFERROR(INDEX($R$125:$R$142, MATCH(équipe, $D$125:$D$142,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-1</v>
      </c>
      <c r="U62" s="37"/>
      <c r="V62" s="107" t="s">
        <v>123</v>
      </c>
      <c r="W62" s="108"/>
      <c r="X62" s="10"/>
      <c r="Y62" s="10"/>
      <c r="Z62" s="10"/>
      <c r="AA62" s="10"/>
      <c r="AB62" s="10"/>
      <c r="AC62" s="109"/>
      <c r="AG62" s="109"/>
      <c r="AH62" s="109"/>
      <c r="AI62" s="109"/>
    </row>
    <row r="63">
      <c r="A63" s="91"/>
      <c r="B63" s="10"/>
      <c r="C63" s="10"/>
      <c r="D63" s="101"/>
      <c r="E63" s="102"/>
      <c r="F63" s="144" t="s">
        <v>124</v>
      </c>
      <c r="G63" s="104" t="s">
        <v>66</v>
      </c>
      <c r="H63" s="111">
        <f t="shared" si="12"/>
        <v>1</v>
      </c>
      <c r="I63" s="14" t="s">
        <v>67</v>
      </c>
      <c r="J63" s="106" t="str">
        <f t="shared" si="13"/>
        <v/>
      </c>
      <c r="K63" s="14" t="s">
        <v>68</v>
      </c>
      <c r="L63" s="106">
        <f t="shared" si="14"/>
        <v>1</v>
      </c>
      <c r="M63" s="14" t="s">
        <v>69</v>
      </c>
      <c r="N63" s="106" t="str">
        <f t="shared" si="15"/>
        <v/>
      </c>
      <c r="O63" s="14" t="s">
        <v>70</v>
      </c>
      <c r="P63" s="106" t="str">
        <f t="shared" si="16"/>
        <v/>
      </c>
      <c r="Q63" s="14" t="s">
        <v>3</v>
      </c>
      <c r="R63" s="106">
        <f t="shared" si="17"/>
        <v>-1</v>
      </c>
      <c r="S63" s="14" t="s">
        <v>5</v>
      </c>
      <c r="T63" s="106">
        <f t="shared" si="18"/>
        <v>-1</v>
      </c>
      <c r="U63" s="37"/>
      <c r="V63" s="107" t="s">
        <v>124</v>
      </c>
      <c r="W63" s="108"/>
      <c r="X63" s="10"/>
      <c r="Y63" s="10"/>
      <c r="Z63" s="10"/>
      <c r="AA63" s="10"/>
      <c r="AB63" s="1"/>
      <c r="AG63" s="109"/>
      <c r="AH63" s="109"/>
      <c r="AI63" s="109"/>
    </row>
    <row r="64">
      <c r="A64" s="91"/>
      <c r="B64" s="10"/>
      <c r="C64" s="10"/>
      <c r="D64" s="101"/>
      <c r="E64" s="102"/>
      <c r="F64" s="144" t="s">
        <v>125</v>
      </c>
      <c r="G64" s="104" t="s">
        <v>66</v>
      </c>
      <c r="H64" s="111">
        <f t="shared" si="12"/>
        <v>-2</v>
      </c>
      <c r="I64" s="14" t="s">
        <v>67</v>
      </c>
      <c r="J64" s="106" t="str">
        <f t="shared" si="13"/>
        <v/>
      </c>
      <c r="K64" s="14" t="s">
        <v>68</v>
      </c>
      <c r="L64" s="106">
        <f t="shared" si="14"/>
        <v>2</v>
      </c>
      <c r="M64" s="14" t="s">
        <v>69</v>
      </c>
      <c r="N64" s="106">
        <f t="shared" si="15"/>
        <v>2</v>
      </c>
      <c r="O64" s="14" t="s">
        <v>70</v>
      </c>
      <c r="P64" s="106" t="str">
        <f t="shared" si="16"/>
        <v/>
      </c>
      <c r="Q64" s="14" t="s">
        <v>3</v>
      </c>
      <c r="R64" s="106">
        <f t="shared" si="17"/>
        <v>-3</v>
      </c>
      <c r="S64" s="14" t="s">
        <v>5</v>
      </c>
      <c r="T64" s="106">
        <f t="shared" si="18"/>
        <v>1</v>
      </c>
      <c r="U64" s="37"/>
      <c r="V64" s="107" t="s">
        <v>125</v>
      </c>
      <c r="W64" s="108"/>
      <c r="X64" s="10"/>
      <c r="Y64" s="10"/>
      <c r="Z64" s="10"/>
      <c r="AA64" s="10"/>
      <c r="AB64" s="10"/>
      <c r="AG64" s="109"/>
      <c r="AH64" s="109"/>
      <c r="AI64" s="109"/>
    </row>
    <row r="65">
      <c r="A65" s="91"/>
      <c r="B65" s="10"/>
      <c r="C65" s="10"/>
      <c r="D65" s="101"/>
      <c r="E65" s="102"/>
      <c r="F65" s="144" t="s">
        <v>126</v>
      </c>
      <c r="G65" s="104" t="s">
        <v>66</v>
      </c>
      <c r="H65" s="111">
        <f t="shared" si="12"/>
        <v>3</v>
      </c>
      <c r="I65" s="14" t="s">
        <v>67</v>
      </c>
      <c r="J65" s="106">
        <f t="shared" si="13"/>
        <v>4</v>
      </c>
      <c r="K65" s="14" t="s">
        <v>68</v>
      </c>
      <c r="L65" s="106" t="str">
        <f t="shared" si="14"/>
        <v/>
      </c>
      <c r="M65" s="14" t="s">
        <v>69</v>
      </c>
      <c r="N65" s="106" t="str">
        <f t="shared" si="15"/>
        <v/>
      </c>
      <c r="O65" s="14" t="s">
        <v>70</v>
      </c>
      <c r="P65" s="106">
        <f t="shared" si="16"/>
        <v>2</v>
      </c>
      <c r="Q65" s="14" t="s">
        <v>3</v>
      </c>
      <c r="R65" s="106">
        <f t="shared" si="17"/>
        <v>1</v>
      </c>
      <c r="S65" s="14" t="s">
        <v>5</v>
      </c>
      <c r="T65" s="106">
        <f t="shared" si="18"/>
        <v>-4</v>
      </c>
      <c r="U65" s="37"/>
      <c r="V65" s="107" t="s">
        <v>126</v>
      </c>
      <c r="W65" s="108"/>
      <c r="X65" s="10"/>
      <c r="Y65" s="10"/>
      <c r="Z65" s="10"/>
      <c r="AA65" s="10"/>
      <c r="AB65" s="10"/>
      <c r="AG65" s="109"/>
      <c r="AH65" s="109"/>
      <c r="AI65" s="109"/>
    </row>
    <row r="66">
      <c r="A66" s="91"/>
      <c r="B66" s="10"/>
      <c r="C66" s="10"/>
      <c r="D66" s="101"/>
      <c r="E66" s="102"/>
      <c r="F66" s="144" t="s">
        <v>127</v>
      </c>
      <c r="G66" s="104" t="s">
        <v>66</v>
      </c>
      <c r="H66" s="111">
        <f t="shared" si="12"/>
        <v>1</v>
      </c>
      <c r="I66" s="14" t="s">
        <v>67</v>
      </c>
      <c r="J66" s="106" t="str">
        <f t="shared" si="13"/>
        <v/>
      </c>
      <c r="K66" s="14" t="s">
        <v>68</v>
      </c>
      <c r="L66" s="106">
        <f t="shared" si="14"/>
        <v>3</v>
      </c>
      <c r="M66" s="14" t="s">
        <v>69</v>
      </c>
      <c r="N66" s="106" t="str">
        <f t="shared" si="15"/>
        <v/>
      </c>
      <c r="O66" s="14" t="s">
        <v>70</v>
      </c>
      <c r="P66" s="106" t="str">
        <f t="shared" si="16"/>
        <v/>
      </c>
      <c r="Q66" s="14" t="s">
        <v>3</v>
      </c>
      <c r="R66" s="106">
        <f t="shared" si="17"/>
        <v>-8</v>
      </c>
      <c r="S66" s="14" t="s">
        <v>5</v>
      </c>
      <c r="T66" s="106">
        <f t="shared" si="18"/>
        <v>-4</v>
      </c>
      <c r="U66" s="37"/>
      <c r="V66" s="107" t="s">
        <v>127</v>
      </c>
      <c r="W66" s="112"/>
      <c r="X66" s="10"/>
      <c r="Y66" s="10"/>
      <c r="Z66" s="10"/>
      <c r="AA66" s="10"/>
      <c r="AB66" s="10"/>
      <c r="AG66" s="109"/>
      <c r="AH66" s="109"/>
      <c r="AI66" s="109"/>
    </row>
    <row r="67">
      <c r="A67" s="91"/>
      <c r="B67" s="10"/>
      <c r="C67" s="10"/>
      <c r="D67" s="101"/>
      <c r="E67" s="102"/>
      <c r="F67" s="144" t="s">
        <v>128</v>
      </c>
      <c r="G67" s="104" t="s">
        <v>66</v>
      </c>
      <c r="H67" s="111">
        <f t="shared" si="12"/>
        <v>-2</v>
      </c>
      <c r="I67" s="14" t="s">
        <v>67</v>
      </c>
      <c r="J67" s="106">
        <f t="shared" si="13"/>
        <v>1</v>
      </c>
      <c r="K67" s="14" t="s">
        <v>68</v>
      </c>
      <c r="L67" s="106" t="str">
        <f t="shared" si="14"/>
        <v/>
      </c>
      <c r="M67" s="14" t="s">
        <v>69</v>
      </c>
      <c r="N67" s="106" t="str">
        <f t="shared" si="15"/>
        <v/>
      </c>
      <c r="O67" s="14" t="s">
        <v>70</v>
      </c>
      <c r="P67" s="106" t="str">
        <f t="shared" si="16"/>
        <v/>
      </c>
      <c r="Q67" s="14" t="s">
        <v>3</v>
      </c>
      <c r="R67" s="106">
        <f t="shared" si="17"/>
        <v>1</v>
      </c>
      <c r="S67" s="14" t="s">
        <v>5</v>
      </c>
      <c r="T67" s="106">
        <f t="shared" si="18"/>
        <v>1</v>
      </c>
      <c r="U67" s="37"/>
      <c r="V67" s="107" t="s">
        <v>128</v>
      </c>
      <c r="W67" s="112"/>
      <c r="X67" s="10"/>
      <c r="Y67" s="10"/>
      <c r="Z67" s="10"/>
      <c r="AA67" s="10"/>
      <c r="AB67" s="10"/>
      <c r="AG67" s="109"/>
      <c r="AH67" s="109"/>
      <c r="AI67" s="109"/>
    </row>
    <row r="68">
      <c r="A68" s="91"/>
      <c r="B68" s="10"/>
      <c r="C68" s="10"/>
      <c r="D68" s="101"/>
      <c r="E68" s="102"/>
      <c r="F68" s="144" t="s">
        <v>129</v>
      </c>
      <c r="G68" s="104" t="s">
        <v>66</v>
      </c>
      <c r="H68" s="111">
        <f t="shared" si="12"/>
        <v>-1</v>
      </c>
      <c r="I68" s="14" t="s">
        <v>67</v>
      </c>
      <c r="J68" s="106" t="str">
        <f t="shared" si="13"/>
        <v/>
      </c>
      <c r="K68" s="14" t="s">
        <v>68</v>
      </c>
      <c r="L68" s="106">
        <f t="shared" si="14"/>
        <v>3</v>
      </c>
      <c r="M68" s="14" t="s">
        <v>69</v>
      </c>
      <c r="N68" s="106">
        <f t="shared" si="15"/>
        <v>1</v>
      </c>
      <c r="O68" s="14" t="s">
        <v>70</v>
      </c>
      <c r="P68" s="106" t="str">
        <f t="shared" si="16"/>
        <v/>
      </c>
      <c r="Q68" s="14" t="s">
        <v>3</v>
      </c>
      <c r="R68" s="106">
        <f t="shared" si="17"/>
        <v>-3</v>
      </c>
      <c r="S68" s="14" t="s">
        <v>5</v>
      </c>
      <c r="T68" s="106">
        <f t="shared" si="18"/>
        <v>-4</v>
      </c>
      <c r="U68" s="37"/>
      <c r="V68" s="107" t="s">
        <v>129</v>
      </c>
      <c r="W68" s="108"/>
      <c r="X68" s="10"/>
      <c r="Y68" s="10"/>
      <c r="Z68" s="10"/>
      <c r="AA68" s="10"/>
      <c r="AB68" s="1"/>
      <c r="AG68" s="109"/>
      <c r="AH68" s="109"/>
      <c r="AI68" s="109"/>
    </row>
    <row r="69">
      <c r="A69" s="91"/>
      <c r="B69" s="10"/>
      <c r="C69" s="10"/>
      <c r="D69" s="101"/>
      <c r="E69" s="102"/>
      <c r="F69" s="144" t="s">
        <v>130</v>
      </c>
      <c r="G69" s="104" t="s">
        <v>66</v>
      </c>
      <c r="H69" s="111">
        <f t="shared" si="12"/>
        <v>-2</v>
      </c>
      <c r="I69" s="14" t="s">
        <v>67</v>
      </c>
      <c r="J69" s="106" t="str">
        <f t="shared" si="13"/>
        <v/>
      </c>
      <c r="K69" s="14" t="s">
        <v>68</v>
      </c>
      <c r="L69" s="106">
        <f t="shared" si="14"/>
        <v>2</v>
      </c>
      <c r="M69" s="14" t="s">
        <v>69</v>
      </c>
      <c r="N69" s="106" t="str">
        <f t="shared" si="15"/>
        <v/>
      </c>
      <c r="O69" s="14" t="s">
        <v>70</v>
      </c>
      <c r="P69" s="106" t="str">
        <f t="shared" si="16"/>
        <v/>
      </c>
      <c r="Q69" s="14" t="s">
        <v>3</v>
      </c>
      <c r="R69" s="106">
        <f t="shared" si="17"/>
        <v>1</v>
      </c>
      <c r="S69" s="14" t="s">
        <v>5</v>
      </c>
      <c r="T69" s="106">
        <f t="shared" si="18"/>
        <v>1</v>
      </c>
      <c r="U69" s="37"/>
      <c r="V69" s="107" t="s">
        <v>130</v>
      </c>
      <c r="W69" s="108"/>
      <c r="X69" s="10"/>
      <c r="Y69" s="10"/>
      <c r="Z69" s="10"/>
      <c r="AA69" s="10"/>
      <c r="AB69" s="10"/>
      <c r="AG69" s="109"/>
      <c r="AH69" s="109"/>
      <c r="AI69" s="109"/>
    </row>
    <row r="70">
      <c r="A70" s="91"/>
      <c r="B70" s="10"/>
      <c r="C70" s="10"/>
      <c r="D70" s="101"/>
      <c r="E70" s="102"/>
      <c r="F70" s="144" t="s">
        <v>131</v>
      </c>
      <c r="G70" s="104" t="s">
        <v>66</v>
      </c>
      <c r="H70" s="111">
        <f t="shared" si="12"/>
        <v>1</v>
      </c>
      <c r="I70" s="14" t="s">
        <v>67</v>
      </c>
      <c r="J70" s="106" t="str">
        <f t="shared" si="13"/>
        <v/>
      </c>
      <c r="K70" s="14" t="s">
        <v>68</v>
      </c>
      <c r="L70" s="106">
        <f t="shared" si="14"/>
        <v>3</v>
      </c>
      <c r="M70" s="14" t="s">
        <v>69</v>
      </c>
      <c r="N70" s="106" t="str">
        <f t="shared" si="15"/>
        <v/>
      </c>
      <c r="O70" s="14" t="s">
        <v>70</v>
      </c>
      <c r="P70" s="106" t="str">
        <f t="shared" si="16"/>
        <v/>
      </c>
      <c r="Q70" s="14" t="s">
        <v>3</v>
      </c>
      <c r="R70" s="106">
        <f t="shared" si="17"/>
        <v>-3</v>
      </c>
      <c r="S70" s="14" t="s">
        <v>5</v>
      </c>
      <c r="T70" s="106">
        <f t="shared" si="18"/>
        <v>-7</v>
      </c>
      <c r="U70" s="37"/>
      <c r="V70" s="107" t="s">
        <v>131</v>
      </c>
      <c r="W70" s="108"/>
      <c r="X70" s="10"/>
      <c r="Y70" s="10"/>
      <c r="Z70" s="10"/>
      <c r="AA70" s="10"/>
      <c r="AB70" s="10"/>
      <c r="AG70" s="109"/>
      <c r="AH70" s="109"/>
      <c r="AI70" s="109"/>
    </row>
    <row r="71">
      <c r="A71" s="91"/>
      <c r="B71" s="10"/>
      <c r="C71" s="10"/>
      <c r="D71" s="101"/>
      <c r="E71" s="102"/>
      <c r="F71" s="144" t="s">
        <v>132</v>
      </c>
      <c r="G71" s="104" t="s">
        <v>66</v>
      </c>
      <c r="H71" s="111">
        <f t="shared" si="12"/>
        <v>-2</v>
      </c>
      <c r="I71" s="14" t="s">
        <v>67</v>
      </c>
      <c r="J71" s="106" t="str">
        <f t="shared" si="13"/>
        <v/>
      </c>
      <c r="K71" s="14" t="s">
        <v>68</v>
      </c>
      <c r="L71" s="106">
        <f t="shared" si="14"/>
        <v>2</v>
      </c>
      <c r="M71" s="14" t="s">
        <v>69</v>
      </c>
      <c r="N71" s="106">
        <f t="shared" si="15"/>
        <v>2</v>
      </c>
      <c r="O71" s="14" t="s">
        <v>70</v>
      </c>
      <c r="P71" s="106" t="str">
        <f t="shared" si="16"/>
        <v/>
      </c>
      <c r="Q71" s="14" t="s">
        <v>3</v>
      </c>
      <c r="R71" s="106">
        <f t="shared" si="17"/>
        <v>-7</v>
      </c>
      <c r="S71" s="14" t="s">
        <v>5</v>
      </c>
      <c r="T71" s="106">
        <f t="shared" si="18"/>
        <v>2</v>
      </c>
      <c r="U71" s="37"/>
      <c r="V71" s="107" t="s">
        <v>132</v>
      </c>
      <c r="W71" s="108"/>
      <c r="X71" s="10"/>
      <c r="Y71" s="10"/>
      <c r="Z71" s="10"/>
      <c r="AA71" s="10"/>
      <c r="AB71" s="10"/>
      <c r="AG71" s="109"/>
      <c r="AH71" s="109"/>
      <c r="AI71" s="109"/>
    </row>
    <row r="72">
      <c r="A72" s="91"/>
      <c r="B72" s="10"/>
      <c r="C72" s="10"/>
      <c r="D72" s="101"/>
      <c r="E72" s="102"/>
      <c r="F72" s="144" t="s">
        <v>133</v>
      </c>
      <c r="G72" s="104" t="s">
        <v>66</v>
      </c>
      <c r="H72" s="111">
        <f t="shared" si="12"/>
        <v>-1</v>
      </c>
      <c r="I72" s="14" t="s">
        <v>67</v>
      </c>
      <c r="J72" s="106" t="str">
        <f t="shared" si="13"/>
        <v/>
      </c>
      <c r="K72" s="14" t="s">
        <v>68</v>
      </c>
      <c r="L72" s="106">
        <f t="shared" si="14"/>
        <v>1</v>
      </c>
      <c r="M72" s="14" t="s">
        <v>69</v>
      </c>
      <c r="N72" s="106" t="str">
        <f t="shared" si="15"/>
        <v/>
      </c>
      <c r="O72" s="14" t="s">
        <v>70</v>
      </c>
      <c r="P72" s="106" t="str">
        <f t="shared" si="16"/>
        <v/>
      </c>
      <c r="Q72" s="14" t="s">
        <v>3</v>
      </c>
      <c r="R72" s="106">
        <f t="shared" si="17"/>
        <v>5</v>
      </c>
      <c r="S72" s="14" t="s">
        <v>5</v>
      </c>
      <c r="T72" s="106">
        <f t="shared" si="18"/>
        <v>2</v>
      </c>
      <c r="U72" s="37"/>
      <c r="V72" s="107" t="s">
        <v>133</v>
      </c>
      <c r="W72" s="108"/>
      <c r="X72" s="10"/>
      <c r="Y72" s="10"/>
      <c r="Z72" s="10"/>
      <c r="AA72" s="10"/>
      <c r="AB72" s="1"/>
      <c r="AG72" s="109"/>
      <c r="AH72" s="109"/>
      <c r="AI72" s="109"/>
    </row>
    <row r="73">
      <c r="A73" s="91"/>
      <c r="B73" s="10"/>
      <c r="C73" s="10"/>
      <c r="D73" s="101"/>
      <c r="E73" s="102"/>
      <c r="F73" s="144" t="s">
        <v>134</v>
      </c>
      <c r="G73" s="104" t="s">
        <v>66</v>
      </c>
      <c r="H73" s="111">
        <f t="shared" si="12"/>
        <v>-4</v>
      </c>
      <c r="I73" s="14" t="s">
        <v>67</v>
      </c>
      <c r="J73" s="106" t="str">
        <f t="shared" si="13"/>
        <v/>
      </c>
      <c r="K73" s="14" t="s">
        <v>68</v>
      </c>
      <c r="L73" s="106">
        <f t="shared" si="14"/>
        <v>4</v>
      </c>
      <c r="M73" s="14" t="s">
        <v>69</v>
      </c>
      <c r="N73" s="106" t="str">
        <f t="shared" si="15"/>
        <v/>
      </c>
      <c r="O73" s="14" t="s">
        <v>70</v>
      </c>
      <c r="P73" s="106" t="str">
        <f t="shared" si="16"/>
        <v/>
      </c>
      <c r="Q73" s="14" t="s">
        <v>3</v>
      </c>
      <c r="R73" s="106">
        <f t="shared" si="17"/>
        <v>1</v>
      </c>
      <c r="S73" s="14" t="s">
        <v>5</v>
      </c>
      <c r="T73" s="106">
        <f t="shared" si="18"/>
        <v>1</v>
      </c>
      <c r="U73" s="37"/>
      <c r="V73" s="107" t="s">
        <v>134</v>
      </c>
      <c r="W73" s="108"/>
      <c r="X73" s="10"/>
      <c r="Y73" s="10"/>
      <c r="Z73" s="10"/>
      <c r="AA73" s="10"/>
      <c r="AB73" s="1"/>
      <c r="AG73" s="109"/>
      <c r="AH73" s="109"/>
      <c r="AI73" s="109"/>
    </row>
    <row r="74">
      <c r="A74" s="91"/>
      <c r="B74" s="10"/>
      <c r="C74" s="10"/>
      <c r="D74" s="101"/>
      <c r="E74" s="102"/>
      <c r="F74" s="144" t="s">
        <v>135</v>
      </c>
      <c r="G74" s="104" t="s">
        <v>66</v>
      </c>
      <c r="H74" s="111">
        <f t="shared" si="12"/>
        <v>1</v>
      </c>
      <c r="I74" s="14" t="s">
        <v>67</v>
      </c>
      <c r="J74" s="106" t="str">
        <f t="shared" si="13"/>
        <v/>
      </c>
      <c r="K74" s="14" t="s">
        <v>68</v>
      </c>
      <c r="L74" s="106">
        <f t="shared" si="14"/>
        <v>1</v>
      </c>
      <c r="M74" s="14" t="s">
        <v>69</v>
      </c>
      <c r="N74" s="106" t="str">
        <f t="shared" si="15"/>
        <v/>
      </c>
      <c r="O74" s="14" t="s">
        <v>70</v>
      </c>
      <c r="P74" s="106" t="str">
        <f t="shared" si="16"/>
        <v/>
      </c>
      <c r="Q74" s="14" t="s">
        <v>3</v>
      </c>
      <c r="R74" s="106">
        <f t="shared" si="17"/>
        <v>-1</v>
      </c>
      <c r="S74" s="14" t="s">
        <v>5</v>
      </c>
      <c r="T74" s="106">
        <f t="shared" si="18"/>
        <v>-2</v>
      </c>
      <c r="U74" s="37"/>
      <c r="V74" s="107" t="s">
        <v>135</v>
      </c>
      <c r="W74" s="108"/>
      <c r="X74" s="10"/>
      <c r="Y74" s="10"/>
      <c r="Z74" s="10"/>
      <c r="AA74" s="10"/>
      <c r="AB74" s="1"/>
      <c r="AG74" s="109"/>
      <c r="AH74" s="109"/>
      <c r="AI74" s="109"/>
    </row>
    <row r="75">
      <c r="A75" s="91"/>
      <c r="B75" s="10"/>
      <c r="C75" s="10"/>
      <c r="D75" s="101"/>
      <c r="E75" s="102"/>
      <c r="F75" s="144" t="s">
        <v>136</v>
      </c>
      <c r="G75" s="104" t="s">
        <v>66</v>
      </c>
      <c r="H75" s="111">
        <f t="shared" si="12"/>
        <v>1</v>
      </c>
      <c r="I75" s="14" t="s">
        <v>67</v>
      </c>
      <c r="J75" s="106">
        <f t="shared" si="13"/>
        <v>1</v>
      </c>
      <c r="K75" s="14" t="s">
        <v>68</v>
      </c>
      <c r="L75" s="106" t="str">
        <f t="shared" si="14"/>
        <v/>
      </c>
      <c r="M75" s="14" t="s">
        <v>69</v>
      </c>
      <c r="N75" s="106" t="str">
        <f t="shared" si="15"/>
        <v/>
      </c>
      <c r="O75" s="14" t="s">
        <v>70</v>
      </c>
      <c r="P75" s="106" t="str">
        <f t="shared" si="16"/>
        <v/>
      </c>
      <c r="Q75" s="14" t="s">
        <v>3</v>
      </c>
      <c r="R75" s="106">
        <f t="shared" si="17"/>
        <v>-3</v>
      </c>
      <c r="S75" s="14" t="s">
        <v>5</v>
      </c>
      <c r="T75" s="106">
        <f t="shared" si="18"/>
        <v>2</v>
      </c>
      <c r="U75" s="37"/>
      <c r="V75" s="107" t="s">
        <v>136</v>
      </c>
      <c r="W75" s="108"/>
      <c r="X75" s="10"/>
      <c r="Y75" s="10"/>
      <c r="Z75" s="10"/>
      <c r="AA75" s="10"/>
      <c r="AB75" s="10"/>
      <c r="AG75" s="109"/>
      <c r="AH75" s="109"/>
      <c r="AI75" s="109"/>
    </row>
    <row r="76">
      <c r="A76" s="91"/>
      <c r="B76" s="10"/>
      <c r="C76" s="10"/>
      <c r="D76" s="101"/>
      <c r="E76" s="102"/>
      <c r="F76" s="144" t="s">
        <v>137</v>
      </c>
      <c r="G76" s="104" t="s">
        <v>66</v>
      </c>
      <c r="H76" s="111">
        <f t="shared" si="12"/>
        <v>1</v>
      </c>
      <c r="I76" s="14" t="s">
        <v>67</v>
      </c>
      <c r="J76" s="106">
        <f t="shared" si="13"/>
        <v>1</v>
      </c>
      <c r="K76" s="14" t="s">
        <v>68</v>
      </c>
      <c r="L76" s="106" t="str">
        <f t="shared" si="14"/>
        <v/>
      </c>
      <c r="M76" s="14" t="s">
        <v>69</v>
      </c>
      <c r="N76" s="106" t="str">
        <f t="shared" si="15"/>
        <v/>
      </c>
      <c r="O76" s="14" t="s">
        <v>70</v>
      </c>
      <c r="P76" s="106" t="str">
        <f t="shared" si="16"/>
        <v/>
      </c>
      <c r="Q76" s="14" t="s">
        <v>3</v>
      </c>
      <c r="R76" s="106">
        <f t="shared" si="17"/>
        <v>-2</v>
      </c>
      <c r="S76" s="14" t="s">
        <v>5</v>
      </c>
      <c r="T76" s="106">
        <f t="shared" si="18"/>
        <v>-3</v>
      </c>
      <c r="U76" s="37"/>
      <c r="V76" s="107" t="s">
        <v>137</v>
      </c>
      <c r="W76" s="112"/>
      <c r="X76" s="10"/>
      <c r="Y76" s="10"/>
      <c r="Z76" s="10"/>
      <c r="AA76" s="10"/>
      <c r="AB76" s="10"/>
      <c r="AG76" s="109"/>
      <c r="AH76" s="109"/>
      <c r="AI76" s="109"/>
    </row>
    <row r="77">
      <c r="A77" s="91"/>
      <c r="B77" s="10"/>
      <c r="C77" s="10"/>
      <c r="D77" s="101"/>
      <c r="E77" s="102"/>
      <c r="F77" s="144" t="s">
        <v>138</v>
      </c>
      <c r="G77" s="104" t="s">
        <v>66</v>
      </c>
      <c r="H77" s="111">
        <f t="shared" si="12"/>
        <v>3</v>
      </c>
      <c r="I77" s="14" t="s">
        <v>67</v>
      </c>
      <c r="J77" s="106">
        <f t="shared" si="13"/>
        <v>3</v>
      </c>
      <c r="K77" s="14" t="s">
        <v>68</v>
      </c>
      <c r="L77" s="106" t="str">
        <f t="shared" si="14"/>
        <v/>
      </c>
      <c r="M77" s="14" t="s">
        <v>69</v>
      </c>
      <c r="N77" s="106" t="str">
        <f t="shared" si="15"/>
        <v/>
      </c>
      <c r="O77" s="14" t="s">
        <v>70</v>
      </c>
      <c r="P77" s="106" t="str">
        <f t="shared" si="16"/>
        <v/>
      </c>
      <c r="Q77" s="14" t="s">
        <v>3</v>
      </c>
      <c r="R77" s="106">
        <f t="shared" si="17"/>
        <v>-11</v>
      </c>
      <c r="S77" s="14" t="s">
        <v>5</v>
      </c>
      <c r="T77" s="106">
        <f t="shared" si="18"/>
        <v>1</v>
      </c>
      <c r="U77" s="37"/>
      <c r="V77" s="107" t="s">
        <v>138</v>
      </c>
      <c r="W77" s="112"/>
      <c r="X77" s="10"/>
      <c r="Y77" s="10"/>
      <c r="Z77" s="10"/>
      <c r="AA77" s="10"/>
      <c r="AB77" s="10"/>
      <c r="AG77" s="109"/>
      <c r="AH77" s="109"/>
      <c r="AI77" s="109"/>
    </row>
    <row r="78">
      <c r="A78" s="91"/>
      <c r="B78" s="10"/>
      <c r="C78" s="10"/>
      <c r="D78" s="101"/>
      <c r="E78" s="102"/>
      <c r="F78" s="144" t="s">
        <v>139</v>
      </c>
      <c r="G78" s="104" t="s">
        <v>66</v>
      </c>
      <c r="H78" s="111">
        <f t="shared" si="12"/>
        <v>-1</v>
      </c>
      <c r="I78" s="14" t="s">
        <v>67</v>
      </c>
      <c r="J78" s="106">
        <f t="shared" si="13"/>
        <v>4</v>
      </c>
      <c r="K78" s="14" t="s">
        <v>68</v>
      </c>
      <c r="L78" s="106" t="str">
        <f t="shared" si="14"/>
        <v/>
      </c>
      <c r="M78" s="14" t="s">
        <v>69</v>
      </c>
      <c r="N78" s="106" t="str">
        <f t="shared" si="15"/>
        <v/>
      </c>
      <c r="O78" s="14" t="s">
        <v>70</v>
      </c>
      <c r="P78" s="106">
        <f t="shared" si="16"/>
        <v>4</v>
      </c>
      <c r="Q78" s="14" t="s">
        <v>3</v>
      </c>
      <c r="R78" s="106">
        <f t="shared" si="17"/>
        <v>1</v>
      </c>
      <c r="S78" s="14" t="s">
        <v>5</v>
      </c>
      <c r="T78" s="106">
        <f t="shared" si="18"/>
        <v>1</v>
      </c>
      <c r="U78" s="37"/>
      <c r="V78" s="107" t="s">
        <v>139</v>
      </c>
      <c r="W78" s="108"/>
      <c r="X78" s="10"/>
      <c r="Y78" s="10"/>
      <c r="Z78" s="10"/>
      <c r="AA78" s="10"/>
      <c r="AB78" s="10"/>
      <c r="AG78" s="109"/>
      <c r="AH78" s="109"/>
      <c r="AI78" s="109"/>
    </row>
    <row r="79">
      <c r="A79" s="91"/>
      <c r="B79" s="10"/>
      <c r="C79" s="10"/>
      <c r="D79" s="101"/>
      <c r="E79" s="102"/>
      <c r="F79" s="145" t="s">
        <v>140</v>
      </c>
      <c r="G79" s="104" t="s">
        <v>66</v>
      </c>
      <c r="H79" s="111">
        <f t="shared" si="12"/>
        <v>1</v>
      </c>
      <c r="I79" s="14" t="s">
        <v>67</v>
      </c>
      <c r="J79" s="106">
        <f t="shared" si="13"/>
        <v>1</v>
      </c>
      <c r="K79" s="14" t="s">
        <v>68</v>
      </c>
      <c r="L79" s="106" t="str">
        <f t="shared" si="14"/>
        <v/>
      </c>
      <c r="M79" s="14" t="s">
        <v>69</v>
      </c>
      <c r="N79" s="106" t="str">
        <f t="shared" si="15"/>
        <v/>
      </c>
      <c r="O79" s="14" t="s">
        <v>70</v>
      </c>
      <c r="P79" s="106">
        <f t="shared" si="16"/>
        <v>1</v>
      </c>
      <c r="Q79" s="14" t="s">
        <v>3</v>
      </c>
      <c r="R79" s="106">
        <f t="shared" si="17"/>
        <v>1</v>
      </c>
      <c r="S79" s="14" t="s">
        <v>5</v>
      </c>
      <c r="T79" s="106">
        <f t="shared" si="18"/>
        <v>9</v>
      </c>
      <c r="U79" s="37"/>
      <c r="V79" s="107" t="s">
        <v>140</v>
      </c>
      <c r="W79" s="108"/>
      <c r="X79" s="10"/>
      <c r="Y79" s="10"/>
      <c r="Z79" s="10"/>
      <c r="AA79" s="10"/>
      <c r="AB79" s="10"/>
      <c r="AG79" s="109"/>
      <c r="AH79" s="109"/>
      <c r="AI79" s="109"/>
    </row>
    <row r="80">
      <c r="A80" s="5"/>
      <c r="B80" s="5"/>
      <c r="C80" s="5"/>
      <c r="D80" s="5"/>
      <c r="E80" s="5"/>
      <c r="F80" s="11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>
      <c r="A81" s="1"/>
      <c r="B81" s="2"/>
      <c r="C81" s="2"/>
      <c r="D81" s="1"/>
      <c r="E81" s="1"/>
      <c r="F81" s="115" t="s">
        <v>73</v>
      </c>
      <c r="G81" s="116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8"/>
      <c r="S81" s="4"/>
      <c r="T81" s="119"/>
      <c r="U81" s="118"/>
      <c r="V81" s="4"/>
      <c r="W81" s="4"/>
      <c r="X81" s="4"/>
      <c r="Y81" s="4"/>
      <c r="Z81" s="4"/>
      <c r="AA81" s="4"/>
      <c r="AB81" s="4"/>
      <c r="AC81" s="1"/>
      <c r="AD81" s="5"/>
      <c r="AE81" s="5"/>
      <c r="AF81" s="5"/>
      <c r="AG81" s="5"/>
      <c r="AH81" s="5"/>
      <c r="AI81" s="5"/>
    </row>
    <row r="82">
      <c r="A82" s="91"/>
      <c r="B82" s="10"/>
      <c r="C82" s="10"/>
      <c r="D82" s="101"/>
      <c r="E82" s="102"/>
      <c r="F82" s="143" t="s">
        <v>123</v>
      </c>
      <c r="G82" s="104" t="s">
        <v>66</v>
      </c>
      <c r="H82" s="106">
        <f t="shared" ref="H82:H99" si="19">IF($U82="", IFERROR(INDEX($F$145:$F$162, MATCH($F82, $D$145:$D$162, 0)),0),
IF(AND(--LEFT($U82,FIND("-",$U82)-1)&gt;0,--RIGHT($U82,LEN($U82)-FIND("-",$U82))&gt;0),
   IF(IFERROR(INDEX($F$145:$F$162, MATCH($F82, $D$145:$D$162, 0)),0)&gt;0,
      IFERROR(INDEX($F$145:$F$162, MATCH($F82, $D$145:$D$162, 0)),0)+1,
      1
   ),
   IF(IFERROR(INDEX($F$145:$F$162, MATCH($F82, $D$145:$D$162, 0)),0)&lt;0,
      IFERROR(INDEX($F$145:$F$162, MATCH($F82, $D$145:$D$162, 0)),0)-1,
      -1
   )
))
</f>
        <v>1</v>
      </c>
      <c r="I82" s="14" t="s">
        <v>67</v>
      </c>
      <c r="J82" s="106">
        <f t="shared" ref="J82:J99" si="20">IF($U82="", IFERROR(INDEX($H$145:$H$162, MATCH($F82, $D$145:$D$162, 0)),0),
IF((--LEFT($U82,FIND("-",$U82)-1)+--RIGHT($U82,LEN($U82)-FIND("-",$U82)))&gt;2.5,
   IFERROR(INDEX($H$145:$H$162, MATCH($F82, $D$145:$D$162, 0)),0)+1,
   ""
))
</f>
        <v>1</v>
      </c>
      <c r="K82" s="14" t="s">
        <v>68</v>
      </c>
      <c r="L82" s="106" t="str">
        <f t="shared" ref="L82:L99" si="21">IF($U82="", IFERROR(INDEX($J$145:$J$162, MATCH($F82, $D$145:$D$162, 0)),0),
IF((--LEFT($U82,FIND("-",$U82)-1)+--RIGHT($U82,LEN($U82)-FIND("-",$U82)))&gt;2.5,
   "",
   IFERROR(INDEX($J$145:$J$162, MATCH($F82, $D$145:$D$162, 0)),0)+1
))
</f>
        <v/>
      </c>
      <c r="M82" s="14" t="s">
        <v>69</v>
      </c>
      <c r="N82" s="106" t="str">
        <f t="shared" ref="N82:N99" si="22">IF($U82="", IFERROR(INDEX($L$145:$L$162, MATCH($F82, $D$145:$D$162, 0)),0),
IF((--LEFT($U82,FIND("-",$U82)-1)+--RIGHT($U82,LEN($U82)-FIND("-",$U82)))&gt;1.5,
   "",
   IFERROR(INDEX($L$145:$L$162, MATCH($F82, $D$145:$D$162, 0)),0)+1
))
</f>
        <v/>
      </c>
      <c r="O82" s="14" t="s">
        <v>70</v>
      </c>
      <c r="P82" s="106">
        <f t="shared" ref="P82:P99" si="23">IF($U82="", IFERROR(INDEX($N$145:$N$162, MATCH($F82, $D$145:$D$162, 0)), 0),
IF((--LEFT($U82,FIND("-",$U82)-1) + --RIGHT($U82,LEN($U82)-FIND("-",$U82))) &gt; 3.5,
   IFERROR(INDEX($N$145:$N$162, MATCH($F82, $D$145:$D$162, 0)),0)+1,
   ""
))
</f>
        <v>1</v>
      </c>
      <c r="Q82" s="14" t="s">
        <v>5</v>
      </c>
      <c r="R82" s="106">
        <f t="shared" ref="R82:R99" si="24">IF($U82="",
   IFERROR(INDEX($P$145:$P$162, MATCH($F82, $D$145:$D$162, 0)),
   0),
   LET(
     équipe, $F82,
     score, $U82,
     ancien, IFERROR(INDEX($P$145:$P$162, MATCH(équipe, $D$145:$D$162,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-1</v>
      </c>
      <c r="S82" s="37"/>
      <c r="T82" s="107" t="s">
        <v>123</v>
      </c>
      <c r="U82" s="112"/>
      <c r="V82" s="10"/>
      <c r="W82" s="10"/>
      <c r="X82" s="10"/>
      <c r="Y82" s="10"/>
      <c r="Z82" s="10"/>
      <c r="AA82" s="10"/>
      <c r="AB82" s="10"/>
      <c r="AC82" s="109"/>
      <c r="AG82" s="109"/>
      <c r="AH82" s="109"/>
      <c r="AI82" s="109"/>
    </row>
    <row r="83">
      <c r="A83" s="91"/>
      <c r="B83" s="10"/>
      <c r="C83" s="10"/>
      <c r="D83" s="101"/>
      <c r="E83" s="102"/>
      <c r="F83" s="143" t="s">
        <v>124</v>
      </c>
      <c r="G83" s="104" t="s">
        <v>66</v>
      </c>
      <c r="H83" s="106">
        <f t="shared" si="19"/>
        <v>1</v>
      </c>
      <c r="I83" s="14" t="s">
        <v>67</v>
      </c>
      <c r="J83" s="106">
        <f t="shared" si="20"/>
        <v>1</v>
      </c>
      <c r="K83" s="14" t="s">
        <v>68</v>
      </c>
      <c r="L83" s="106" t="str">
        <f t="shared" si="21"/>
        <v/>
      </c>
      <c r="M83" s="14" t="s">
        <v>69</v>
      </c>
      <c r="N83" s="106" t="str">
        <f t="shared" si="22"/>
        <v/>
      </c>
      <c r="O83" s="14" t="s">
        <v>70</v>
      </c>
      <c r="P83" s="106" t="str">
        <f t="shared" si="23"/>
        <v/>
      </c>
      <c r="Q83" s="14" t="s">
        <v>5</v>
      </c>
      <c r="R83" s="106">
        <f t="shared" si="24"/>
        <v>-1</v>
      </c>
      <c r="S83" s="37"/>
      <c r="T83" s="146" t="s">
        <v>124</v>
      </c>
      <c r="U83" s="108"/>
      <c r="V83" s="10"/>
      <c r="W83" s="10"/>
      <c r="X83" s="10"/>
      <c r="Y83" s="10"/>
      <c r="Z83" s="10"/>
      <c r="AA83" s="10"/>
      <c r="AB83" s="1"/>
      <c r="AG83" s="109"/>
      <c r="AH83" s="109"/>
      <c r="AI83" s="109"/>
    </row>
    <row r="84">
      <c r="A84" s="91"/>
      <c r="B84" s="10"/>
      <c r="C84" s="10"/>
      <c r="D84" s="101"/>
      <c r="E84" s="102"/>
      <c r="F84" s="143" t="s">
        <v>125</v>
      </c>
      <c r="G84" s="104" t="s">
        <v>66</v>
      </c>
      <c r="H84" s="106">
        <f t="shared" si="19"/>
        <v>-7</v>
      </c>
      <c r="I84" s="14" t="s">
        <v>67</v>
      </c>
      <c r="J84" s="106" t="str">
        <f t="shared" si="20"/>
        <v/>
      </c>
      <c r="K84" s="14" t="s">
        <v>68</v>
      </c>
      <c r="L84" s="106">
        <f t="shared" si="21"/>
        <v>7</v>
      </c>
      <c r="M84" s="14" t="s">
        <v>69</v>
      </c>
      <c r="N84" s="106" t="str">
        <f t="shared" si="22"/>
        <v/>
      </c>
      <c r="O84" s="14" t="s">
        <v>70</v>
      </c>
      <c r="P84" s="106" t="str">
        <f t="shared" si="23"/>
        <v/>
      </c>
      <c r="Q84" s="14" t="s">
        <v>5</v>
      </c>
      <c r="R84" s="106">
        <f t="shared" si="24"/>
        <v>-13</v>
      </c>
      <c r="S84" s="37"/>
      <c r="T84" s="107" t="s">
        <v>125</v>
      </c>
      <c r="U84" s="108"/>
      <c r="V84" s="10"/>
      <c r="W84" s="10"/>
      <c r="X84" s="10"/>
      <c r="Y84" s="10"/>
      <c r="Z84" s="10"/>
      <c r="AA84" s="10"/>
      <c r="AB84" s="10"/>
      <c r="AG84" s="109"/>
      <c r="AH84" s="109"/>
      <c r="AI84" s="109"/>
    </row>
    <row r="85">
      <c r="A85" s="91"/>
      <c r="B85" s="10"/>
      <c r="C85" s="10"/>
      <c r="D85" s="101"/>
      <c r="E85" s="102"/>
      <c r="F85" s="143" t="s">
        <v>126</v>
      </c>
      <c r="G85" s="104" t="s">
        <v>66</v>
      </c>
      <c r="H85" s="106">
        <f t="shared" si="19"/>
        <v>1</v>
      </c>
      <c r="I85" s="14" t="s">
        <v>67</v>
      </c>
      <c r="J85" s="106" t="str">
        <f t="shared" si="20"/>
        <v/>
      </c>
      <c r="K85" s="14" t="s">
        <v>68</v>
      </c>
      <c r="L85" s="106">
        <f t="shared" si="21"/>
        <v>3</v>
      </c>
      <c r="M85" s="14" t="s">
        <v>69</v>
      </c>
      <c r="N85" s="106" t="str">
        <f t="shared" si="22"/>
        <v/>
      </c>
      <c r="O85" s="14" t="s">
        <v>70</v>
      </c>
      <c r="P85" s="106" t="str">
        <f t="shared" si="23"/>
        <v/>
      </c>
      <c r="Q85" s="14" t="s">
        <v>5</v>
      </c>
      <c r="R85" s="106">
        <f t="shared" si="24"/>
        <v>-2</v>
      </c>
      <c r="S85" s="37"/>
      <c r="T85" s="107" t="s">
        <v>126</v>
      </c>
      <c r="U85" s="108"/>
      <c r="V85" s="10"/>
      <c r="W85" s="10"/>
      <c r="X85" s="10"/>
      <c r="Y85" s="10"/>
      <c r="Z85" s="10"/>
      <c r="AA85" s="10"/>
      <c r="AB85" s="10"/>
      <c r="AG85" s="109"/>
      <c r="AH85" s="109"/>
      <c r="AI85" s="109"/>
    </row>
    <row r="86">
      <c r="A86" s="91"/>
      <c r="B86" s="10"/>
      <c r="C86" s="10"/>
      <c r="D86" s="101"/>
      <c r="E86" s="102"/>
      <c r="F86" s="143" t="s">
        <v>127</v>
      </c>
      <c r="G86" s="104" t="s">
        <v>66</v>
      </c>
      <c r="H86" s="106">
        <f t="shared" si="19"/>
        <v>-2</v>
      </c>
      <c r="I86" s="14" t="s">
        <v>67</v>
      </c>
      <c r="J86" s="106" t="str">
        <f t="shared" si="20"/>
        <v/>
      </c>
      <c r="K86" s="14" t="s">
        <v>68</v>
      </c>
      <c r="L86" s="106">
        <f t="shared" si="21"/>
        <v>2</v>
      </c>
      <c r="M86" s="14" t="s">
        <v>69</v>
      </c>
      <c r="N86" s="106">
        <f t="shared" si="22"/>
        <v>2</v>
      </c>
      <c r="O86" s="14" t="s">
        <v>70</v>
      </c>
      <c r="P86" s="106" t="str">
        <f t="shared" si="23"/>
        <v/>
      </c>
      <c r="Q86" s="14" t="s">
        <v>5</v>
      </c>
      <c r="R86" s="106">
        <f t="shared" si="24"/>
        <v>-1</v>
      </c>
      <c r="S86" s="37"/>
      <c r="T86" s="107" t="s">
        <v>127</v>
      </c>
      <c r="U86" s="112"/>
      <c r="V86" s="10"/>
      <c r="W86" s="10"/>
      <c r="X86" s="10"/>
      <c r="Y86" s="10"/>
      <c r="Z86" s="10"/>
      <c r="AA86" s="10"/>
      <c r="AB86" s="10"/>
      <c r="AG86" s="109"/>
      <c r="AH86" s="109"/>
      <c r="AI86" s="109"/>
    </row>
    <row r="87">
      <c r="A87" s="91"/>
      <c r="B87" s="10"/>
      <c r="C87" s="10"/>
      <c r="D87" s="101"/>
      <c r="E87" s="102"/>
      <c r="F87" s="143" t="s">
        <v>128</v>
      </c>
      <c r="G87" s="104" t="s">
        <v>66</v>
      </c>
      <c r="H87" s="106">
        <f t="shared" si="19"/>
        <v>1</v>
      </c>
      <c r="I87" s="14" t="s">
        <v>67</v>
      </c>
      <c r="J87" s="106">
        <f t="shared" si="20"/>
        <v>2</v>
      </c>
      <c r="K87" s="14" t="s">
        <v>68</v>
      </c>
      <c r="L87" s="106" t="str">
        <f t="shared" si="21"/>
        <v/>
      </c>
      <c r="M87" s="14" t="s">
        <v>69</v>
      </c>
      <c r="N87" s="106" t="str">
        <f t="shared" si="22"/>
        <v/>
      </c>
      <c r="O87" s="14" t="s">
        <v>70</v>
      </c>
      <c r="P87" s="106" t="str">
        <f t="shared" si="23"/>
        <v/>
      </c>
      <c r="Q87" s="14" t="s">
        <v>5</v>
      </c>
      <c r="R87" s="106">
        <f t="shared" si="24"/>
        <v>2</v>
      </c>
      <c r="S87" s="37"/>
      <c r="T87" s="107" t="s">
        <v>128</v>
      </c>
      <c r="U87" s="112"/>
      <c r="V87" s="10"/>
      <c r="W87" s="121" t="s">
        <v>141</v>
      </c>
      <c r="Z87" s="10"/>
      <c r="AA87" s="10"/>
      <c r="AB87" s="10"/>
      <c r="AG87" s="109"/>
      <c r="AH87" s="109"/>
      <c r="AI87" s="109"/>
    </row>
    <row r="88">
      <c r="A88" s="91"/>
      <c r="B88" s="10"/>
      <c r="C88" s="10"/>
      <c r="D88" s="101"/>
      <c r="E88" s="102"/>
      <c r="F88" s="143" t="s">
        <v>129</v>
      </c>
      <c r="G88" s="104" t="s">
        <v>66</v>
      </c>
      <c r="H88" s="106">
        <f t="shared" si="19"/>
        <v>1</v>
      </c>
      <c r="I88" s="14" t="s">
        <v>67</v>
      </c>
      <c r="J88" s="106">
        <f t="shared" si="20"/>
        <v>1</v>
      </c>
      <c r="K88" s="14" t="s">
        <v>68</v>
      </c>
      <c r="L88" s="106" t="str">
        <f t="shared" si="21"/>
        <v/>
      </c>
      <c r="M88" s="14" t="s">
        <v>69</v>
      </c>
      <c r="N88" s="106" t="str">
        <f t="shared" si="22"/>
        <v/>
      </c>
      <c r="O88" s="14" t="s">
        <v>70</v>
      </c>
      <c r="P88" s="106">
        <f t="shared" si="23"/>
        <v>1</v>
      </c>
      <c r="Q88" s="14" t="s">
        <v>5</v>
      </c>
      <c r="R88" s="106">
        <f t="shared" si="24"/>
        <v>1</v>
      </c>
      <c r="S88" s="37"/>
      <c r="T88" s="107" t="s">
        <v>129</v>
      </c>
      <c r="U88" s="108"/>
      <c r="V88" s="10"/>
      <c r="Z88" s="10"/>
      <c r="AA88" s="10"/>
      <c r="AB88" s="1"/>
      <c r="AG88" s="109"/>
      <c r="AH88" s="109"/>
      <c r="AI88" s="109"/>
    </row>
    <row r="89">
      <c r="A89" s="91"/>
      <c r="B89" s="10"/>
      <c r="C89" s="10"/>
      <c r="D89" s="101"/>
      <c r="E89" s="102"/>
      <c r="F89" s="143" t="s">
        <v>130</v>
      </c>
      <c r="G89" s="104" t="s">
        <v>66</v>
      </c>
      <c r="H89" s="106">
        <f t="shared" si="19"/>
        <v>-1</v>
      </c>
      <c r="I89" s="14" t="s">
        <v>67</v>
      </c>
      <c r="J89" s="106" t="str">
        <f t="shared" si="20"/>
        <v/>
      </c>
      <c r="K89" s="14" t="s">
        <v>68</v>
      </c>
      <c r="L89" s="106">
        <f t="shared" si="21"/>
        <v>1</v>
      </c>
      <c r="M89" s="14" t="s">
        <v>69</v>
      </c>
      <c r="N89" s="106">
        <f t="shared" si="22"/>
        <v>1</v>
      </c>
      <c r="O89" s="14" t="s">
        <v>70</v>
      </c>
      <c r="P89" s="106" t="str">
        <f t="shared" si="23"/>
        <v/>
      </c>
      <c r="Q89" s="14" t="s">
        <v>5</v>
      </c>
      <c r="R89" s="106">
        <f t="shared" si="24"/>
        <v>-2</v>
      </c>
      <c r="S89" s="37"/>
      <c r="T89" s="107" t="s">
        <v>130</v>
      </c>
      <c r="U89" s="108"/>
      <c r="V89" s="10"/>
      <c r="Z89" s="10"/>
      <c r="AA89" s="10"/>
      <c r="AB89" s="10"/>
      <c r="AG89" s="109"/>
      <c r="AH89" s="109"/>
      <c r="AI89" s="109"/>
    </row>
    <row r="90">
      <c r="A90" s="91"/>
      <c r="B90" s="10"/>
      <c r="C90" s="10"/>
      <c r="D90" s="101"/>
      <c r="E90" s="102"/>
      <c r="F90" s="143" t="s">
        <v>131</v>
      </c>
      <c r="G90" s="104" t="s">
        <v>66</v>
      </c>
      <c r="H90" s="106">
        <f t="shared" si="19"/>
        <v>-3</v>
      </c>
      <c r="I90" s="14" t="s">
        <v>67</v>
      </c>
      <c r="J90" s="106" t="str">
        <f t="shared" si="20"/>
        <v/>
      </c>
      <c r="K90" s="14" t="s">
        <v>68</v>
      </c>
      <c r="L90" s="106">
        <f t="shared" si="21"/>
        <v>3</v>
      </c>
      <c r="M90" s="14" t="s">
        <v>69</v>
      </c>
      <c r="N90" s="106" t="str">
        <f t="shared" si="22"/>
        <v/>
      </c>
      <c r="O90" s="14" t="s">
        <v>70</v>
      </c>
      <c r="P90" s="106" t="str">
        <f t="shared" si="23"/>
        <v/>
      </c>
      <c r="Q90" s="14" t="s">
        <v>5</v>
      </c>
      <c r="R90" s="106">
        <f t="shared" si="24"/>
        <v>-3</v>
      </c>
      <c r="S90" s="37"/>
      <c r="T90" s="107" t="s">
        <v>131</v>
      </c>
      <c r="U90" s="108"/>
      <c r="V90" s="10"/>
      <c r="Z90" s="10"/>
      <c r="AA90" s="10"/>
      <c r="AB90" s="1"/>
      <c r="AG90" s="109"/>
      <c r="AH90" s="109"/>
      <c r="AI90" s="109"/>
    </row>
    <row r="91">
      <c r="A91" s="91"/>
      <c r="B91" s="10"/>
      <c r="C91" s="10"/>
      <c r="D91" s="101"/>
      <c r="E91" s="102"/>
      <c r="F91" s="143" t="s">
        <v>132</v>
      </c>
      <c r="G91" s="104" t="s">
        <v>66</v>
      </c>
      <c r="H91" s="106">
        <f t="shared" si="19"/>
        <v>4</v>
      </c>
      <c r="I91" s="14" t="s">
        <v>67</v>
      </c>
      <c r="J91" s="106" t="str">
        <f t="shared" si="20"/>
        <v/>
      </c>
      <c r="K91" s="14" t="s">
        <v>68</v>
      </c>
      <c r="L91" s="106">
        <f t="shared" si="21"/>
        <v>1</v>
      </c>
      <c r="M91" s="14" t="s">
        <v>69</v>
      </c>
      <c r="N91" s="106" t="str">
        <f t="shared" si="22"/>
        <v/>
      </c>
      <c r="O91" s="14" t="s">
        <v>70</v>
      </c>
      <c r="P91" s="106" t="str">
        <f t="shared" si="23"/>
        <v/>
      </c>
      <c r="Q91" s="14" t="s">
        <v>5</v>
      </c>
      <c r="R91" s="106">
        <f t="shared" si="24"/>
        <v>-1</v>
      </c>
      <c r="S91" s="37"/>
      <c r="T91" s="107" t="s">
        <v>132</v>
      </c>
      <c r="U91" s="108"/>
      <c r="V91" s="10"/>
      <c r="Z91" s="10"/>
      <c r="AA91" s="10"/>
      <c r="AB91" s="10"/>
      <c r="AG91" s="109"/>
      <c r="AH91" s="109"/>
      <c r="AI91" s="109"/>
    </row>
    <row r="92">
      <c r="A92" s="91"/>
      <c r="B92" s="10"/>
      <c r="C92" s="10"/>
      <c r="D92" s="101"/>
      <c r="E92" s="102"/>
      <c r="F92" s="143" t="s">
        <v>133</v>
      </c>
      <c r="G92" s="104" t="s">
        <v>66</v>
      </c>
      <c r="H92" s="106">
        <f t="shared" si="19"/>
        <v>1</v>
      </c>
      <c r="I92" s="14" t="s">
        <v>67</v>
      </c>
      <c r="J92" s="106" t="str">
        <f t="shared" si="20"/>
        <v/>
      </c>
      <c r="K92" s="14" t="s">
        <v>68</v>
      </c>
      <c r="L92" s="106">
        <f t="shared" si="21"/>
        <v>5</v>
      </c>
      <c r="M92" s="14" t="s">
        <v>69</v>
      </c>
      <c r="N92" s="106" t="str">
        <f t="shared" si="22"/>
        <v/>
      </c>
      <c r="O92" s="14" t="s">
        <v>70</v>
      </c>
      <c r="P92" s="106" t="str">
        <f t="shared" si="23"/>
        <v/>
      </c>
      <c r="Q92" s="14" t="s">
        <v>5</v>
      </c>
      <c r="R92" s="106">
        <f t="shared" si="24"/>
        <v>-1</v>
      </c>
      <c r="S92" s="37"/>
      <c r="T92" s="107" t="s">
        <v>133</v>
      </c>
      <c r="U92" s="108"/>
      <c r="V92" s="10"/>
      <c r="Z92" s="10"/>
      <c r="AA92" s="10"/>
      <c r="AB92" s="1"/>
      <c r="AG92" s="109"/>
      <c r="AH92" s="109"/>
      <c r="AI92" s="109"/>
    </row>
    <row r="93">
      <c r="A93" s="91"/>
      <c r="B93" s="10"/>
      <c r="C93" s="10"/>
      <c r="D93" s="101"/>
      <c r="E93" s="102"/>
      <c r="F93" s="143" t="s">
        <v>134</v>
      </c>
      <c r="G93" s="104" t="s">
        <v>66</v>
      </c>
      <c r="H93" s="106">
        <f t="shared" si="19"/>
        <v>-1</v>
      </c>
      <c r="I93" s="14" t="s">
        <v>67</v>
      </c>
      <c r="J93" s="106" t="str">
        <f t="shared" si="20"/>
        <v/>
      </c>
      <c r="K93" s="14" t="s">
        <v>68</v>
      </c>
      <c r="L93" s="106">
        <f t="shared" si="21"/>
        <v>1</v>
      </c>
      <c r="M93" s="14" t="s">
        <v>69</v>
      </c>
      <c r="N93" s="106">
        <f t="shared" si="22"/>
        <v>1</v>
      </c>
      <c r="O93" s="14" t="s">
        <v>70</v>
      </c>
      <c r="P93" s="106" t="str">
        <f t="shared" si="23"/>
        <v/>
      </c>
      <c r="Q93" s="14" t="s">
        <v>5</v>
      </c>
      <c r="R93" s="106">
        <f t="shared" si="24"/>
        <v>-3</v>
      </c>
      <c r="S93" s="37"/>
      <c r="T93" s="107" t="s">
        <v>134</v>
      </c>
      <c r="U93" s="108"/>
      <c r="V93" s="10"/>
      <c r="W93" s="10"/>
      <c r="X93" s="10"/>
      <c r="Y93" s="10"/>
      <c r="Z93" s="10"/>
      <c r="AA93" s="10"/>
      <c r="AB93" s="1"/>
      <c r="AG93" s="109"/>
      <c r="AH93" s="109"/>
      <c r="AI93" s="109"/>
    </row>
    <row r="94">
      <c r="A94" s="91"/>
      <c r="B94" s="10"/>
      <c r="C94" s="10"/>
      <c r="D94" s="101"/>
      <c r="E94" s="102"/>
      <c r="F94" s="143" t="s">
        <v>135</v>
      </c>
      <c r="G94" s="104" t="s">
        <v>66</v>
      </c>
      <c r="H94" s="106">
        <f t="shared" si="19"/>
        <v>-1</v>
      </c>
      <c r="I94" s="14" t="s">
        <v>67</v>
      </c>
      <c r="J94" s="106">
        <f t="shared" si="20"/>
        <v>1</v>
      </c>
      <c r="K94" s="14" t="s">
        <v>68</v>
      </c>
      <c r="L94" s="106" t="str">
        <f t="shared" si="21"/>
        <v/>
      </c>
      <c r="M94" s="14" t="s">
        <v>69</v>
      </c>
      <c r="N94" s="106" t="str">
        <f t="shared" si="22"/>
        <v/>
      </c>
      <c r="O94" s="14" t="s">
        <v>70</v>
      </c>
      <c r="P94" s="106">
        <f t="shared" si="23"/>
        <v>1</v>
      </c>
      <c r="Q94" s="14" t="s">
        <v>5</v>
      </c>
      <c r="R94" s="106">
        <f t="shared" si="24"/>
        <v>-2</v>
      </c>
      <c r="S94" s="37"/>
      <c r="T94" s="107" t="s">
        <v>135</v>
      </c>
      <c r="U94" s="108"/>
      <c r="V94" s="10"/>
      <c r="W94" s="10"/>
      <c r="X94" s="10"/>
      <c r="Y94" s="10"/>
      <c r="Z94" s="10"/>
      <c r="AA94" s="10"/>
      <c r="AB94" s="1"/>
      <c r="AG94" s="109"/>
      <c r="AH94" s="109"/>
      <c r="AI94" s="109"/>
    </row>
    <row r="95">
      <c r="A95" s="91"/>
      <c r="B95" s="10"/>
      <c r="C95" s="10"/>
      <c r="D95" s="101"/>
      <c r="E95" s="102"/>
      <c r="F95" s="143" t="s">
        <v>136</v>
      </c>
      <c r="G95" s="104" t="s">
        <v>66</v>
      </c>
      <c r="H95" s="106">
        <f t="shared" si="19"/>
        <v>-2</v>
      </c>
      <c r="I95" s="14" t="s">
        <v>67</v>
      </c>
      <c r="J95" s="106">
        <f t="shared" si="20"/>
        <v>1</v>
      </c>
      <c r="K95" s="14" t="s">
        <v>68</v>
      </c>
      <c r="L95" s="106" t="str">
        <f t="shared" si="21"/>
        <v/>
      </c>
      <c r="M95" s="14" t="s">
        <v>69</v>
      </c>
      <c r="N95" s="106" t="str">
        <f t="shared" si="22"/>
        <v/>
      </c>
      <c r="O95" s="14" t="s">
        <v>70</v>
      </c>
      <c r="P95" s="106" t="str">
        <f t="shared" si="23"/>
        <v/>
      </c>
      <c r="Q95" s="14" t="s">
        <v>5</v>
      </c>
      <c r="R95" s="106">
        <f t="shared" si="24"/>
        <v>-1</v>
      </c>
      <c r="S95" s="37"/>
      <c r="T95" s="107" t="s">
        <v>136</v>
      </c>
      <c r="U95" s="108"/>
      <c r="V95" s="10"/>
      <c r="W95" s="10"/>
      <c r="X95" s="10"/>
      <c r="Y95" s="10"/>
      <c r="Z95" s="10"/>
      <c r="AA95" s="10"/>
      <c r="AB95" s="10"/>
      <c r="AG95" s="109"/>
      <c r="AH95" s="109"/>
      <c r="AI95" s="109"/>
    </row>
    <row r="96">
      <c r="A96" s="91"/>
      <c r="B96" s="10"/>
      <c r="C96" s="10"/>
      <c r="D96" s="101"/>
      <c r="E96" s="102"/>
      <c r="F96" s="143" t="s">
        <v>137</v>
      </c>
      <c r="G96" s="104" t="s">
        <v>66</v>
      </c>
      <c r="H96" s="106">
        <f t="shared" si="19"/>
        <v>2</v>
      </c>
      <c r="I96" s="14" t="s">
        <v>67</v>
      </c>
      <c r="J96" s="106">
        <f t="shared" si="20"/>
        <v>2</v>
      </c>
      <c r="K96" s="14" t="s">
        <v>68</v>
      </c>
      <c r="L96" s="106" t="str">
        <f t="shared" si="21"/>
        <v/>
      </c>
      <c r="M96" s="14" t="s">
        <v>69</v>
      </c>
      <c r="N96" s="106" t="str">
        <f t="shared" si="22"/>
        <v/>
      </c>
      <c r="O96" s="14" t="s">
        <v>70</v>
      </c>
      <c r="P96" s="106">
        <f t="shared" si="23"/>
        <v>2</v>
      </c>
      <c r="Q96" s="14" t="s">
        <v>5</v>
      </c>
      <c r="R96" s="106">
        <f t="shared" si="24"/>
        <v>1</v>
      </c>
      <c r="S96" s="37"/>
      <c r="T96" s="107" t="s">
        <v>137</v>
      </c>
      <c r="U96" s="108"/>
      <c r="V96" s="10"/>
      <c r="W96" s="10"/>
      <c r="X96" s="10"/>
      <c r="Y96" s="10"/>
      <c r="Z96" s="10"/>
      <c r="AA96" s="10"/>
      <c r="AB96" s="10"/>
      <c r="AG96" s="109"/>
      <c r="AH96" s="109"/>
      <c r="AI96" s="109"/>
    </row>
    <row r="97">
      <c r="A97" s="91"/>
      <c r="B97" s="10"/>
      <c r="C97" s="10"/>
      <c r="D97" s="101"/>
      <c r="E97" s="102"/>
      <c r="F97" s="143" t="s">
        <v>138</v>
      </c>
      <c r="G97" s="104" t="s">
        <v>66</v>
      </c>
      <c r="H97" s="106">
        <f t="shared" si="19"/>
        <v>-1</v>
      </c>
      <c r="I97" s="14" t="s">
        <v>67</v>
      </c>
      <c r="J97" s="106" t="str">
        <f t="shared" si="20"/>
        <v/>
      </c>
      <c r="K97" s="14" t="s">
        <v>68</v>
      </c>
      <c r="L97" s="106">
        <f t="shared" si="21"/>
        <v>1</v>
      </c>
      <c r="M97" s="14" t="s">
        <v>69</v>
      </c>
      <c r="N97" s="106" t="str">
        <f t="shared" si="22"/>
        <v/>
      </c>
      <c r="O97" s="14" t="s">
        <v>70</v>
      </c>
      <c r="P97" s="106" t="str">
        <f t="shared" si="23"/>
        <v/>
      </c>
      <c r="Q97" s="14" t="s">
        <v>5</v>
      </c>
      <c r="R97" s="106">
        <f t="shared" si="24"/>
        <v>-3</v>
      </c>
      <c r="S97" s="37"/>
      <c r="T97" s="107" t="s">
        <v>138</v>
      </c>
      <c r="U97" s="108"/>
      <c r="V97" s="10"/>
      <c r="W97" s="10"/>
      <c r="X97" s="10"/>
      <c r="Y97" s="10"/>
      <c r="Z97" s="10"/>
      <c r="AA97" s="10"/>
      <c r="AB97" s="10"/>
      <c r="AG97" s="109"/>
      <c r="AH97" s="109"/>
      <c r="AI97" s="109"/>
    </row>
    <row r="98">
      <c r="A98" s="91"/>
      <c r="B98" s="10"/>
      <c r="C98" s="10"/>
      <c r="D98" s="101"/>
      <c r="E98" s="102"/>
      <c r="F98" s="143" t="s">
        <v>139</v>
      </c>
      <c r="G98" s="104" t="s">
        <v>66</v>
      </c>
      <c r="H98" s="106">
        <f t="shared" si="19"/>
        <v>1</v>
      </c>
      <c r="I98" s="14" t="s">
        <v>67</v>
      </c>
      <c r="J98" s="106">
        <f t="shared" si="20"/>
        <v>2</v>
      </c>
      <c r="K98" s="14" t="s">
        <v>68</v>
      </c>
      <c r="L98" s="106" t="str">
        <f t="shared" si="21"/>
        <v/>
      </c>
      <c r="M98" s="14" t="s">
        <v>69</v>
      </c>
      <c r="N98" s="106" t="str">
        <f t="shared" si="22"/>
        <v/>
      </c>
      <c r="O98" s="14" t="s">
        <v>70</v>
      </c>
      <c r="P98" s="106" t="str">
        <f t="shared" si="23"/>
        <v/>
      </c>
      <c r="Q98" s="14" t="s">
        <v>5</v>
      </c>
      <c r="R98" s="106">
        <f t="shared" si="24"/>
        <v>-2</v>
      </c>
      <c r="S98" s="37"/>
      <c r="T98" s="107" t="s">
        <v>139</v>
      </c>
      <c r="U98" s="108"/>
      <c r="V98" s="10"/>
      <c r="W98" s="10"/>
      <c r="X98" s="10"/>
      <c r="Y98" s="10"/>
      <c r="Z98" s="10"/>
      <c r="AA98" s="10"/>
      <c r="AB98" s="10"/>
      <c r="AG98" s="109"/>
      <c r="AH98" s="109"/>
      <c r="AI98" s="109"/>
    </row>
    <row r="99">
      <c r="A99" s="91"/>
      <c r="B99" s="10"/>
      <c r="C99" s="10"/>
      <c r="D99" s="101"/>
      <c r="E99" s="102"/>
      <c r="F99" s="143" t="s">
        <v>140</v>
      </c>
      <c r="G99" s="104" t="s">
        <v>66</v>
      </c>
      <c r="H99" s="106">
        <f t="shared" si="19"/>
        <v>1</v>
      </c>
      <c r="I99" s="14" t="s">
        <v>67</v>
      </c>
      <c r="J99" s="106" t="str">
        <f t="shared" si="20"/>
        <v/>
      </c>
      <c r="K99" s="14" t="s">
        <v>68</v>
      </c>
      <c r="L99" s="106">
        <f t="shared" si="21"/>
        <v>2</v>
      </c>
      <c r="M99" s="14" t="s">
        <v>69</v>
      </c>
      <c r="N99" s="106" t="str">
        <f t="shared" si="22"/>
        <v/>
      </c>
      <c r="O99" s="14" t="s">
        <v>70</v>
      </c>
      <c r="P99" s="106" t="str">
        <f t="shared" si="23"/>
        <v/>
      </c>
      <c r="Q99" s="14" t="s">
        <v>5</v>
      </c>
      <c r="R99" s="106">
        <f t="shared" si="24"/>
        <v>-3</v>
      </c>
      <c r="S99" s="37"/>
      <c r="T99" s="107" t="s">
        <v>140</v>
      </c>
      <c r="U99" s="108"/>
      <c r="V99" s="10"/>
      <c r="W99" s="10"/>
      <c r="X99" s="10"/>
      <c r="Y99" s="10"/>
      <c r="Z99" s="10"/>
      <c r="AA99" s="10"/>
      <c r="AB99" s="10"/>
      <c r="AG99" s="109"/>
      <c r="AH99" s="109"/>
      <c r="AI99" s="109"/>
    </row>
    <row r="100">
      <c r="A100" s="5"/>
      <c r="B100" s="5"/>
      <c r="C100" s="5"/>
      <c r="D100" s="5"/>
      <c r="E100" s="5"/>
      <c r="F100" s="76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>
      <c r="A101" s="67"/>
      <c r="B101" s="1"/>
      <c r="C101" s="1"/>
      <c r="D101" s="1"/>
      <c r="E101" s="3"/>
      <c r="F101" s="122" t="s">
        <v>29</v>
      </c>
      <c r="G101" s="123"/>
      <c r="H101" s="123"/>
      <c r="I101" s="124"/>
      <c r="J101" s="123"/>
      <c r="K101" s="124"/>
      <c r="L101" s="123"/>
      <c r="M101" s="123"/>
      <c r="N101" s="123"/>
      <c r="O101" s="67"/>
      <c r="P101" s="125"/>
      <c r="Q101" s="126"/>
      <c r="R101" s="4"/>
      <c r="S101" s="4"/>
      <c r="T101" s="4"/>
      <c r="U101" s="4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>
      <c r="A102" s="127"/>
      <c r="B102" s="10"/>
      <c r="C102" s="10"/>
      <c r="D102" s="101"/>
      <c r="E102" s="102"/>
      <c r="F102" s="147" t="s">
        <v>123</v>
      </c>
      <c r="G102" s="104" t="s">
        <v>69</v>
      </c>
      <c r="H102" s="106" t="str">
        <f t="shared" ref="H102:H119" si="25">IF($Q102="", IFERROR(INDEX($F$165:$F$182, MATCH($F102, $D$165:$D$182, 0)),0),
IF((--LEFT($Q102,FIND("-",$Q102)-1)+--RIGHT($Q102,LEN($Q102)-FIND("-",$Q102)))&gt;1.5,
   "",
   IFERROR(INDEX($F$165:$F$182, MATCH($F102, $D$165:$D$182, 0)),0)+1
))
</f>
        <v/>
      </c>
      <c r="I102" s="14" t="s">
        <v>70</v>
      </c>
      <c r="J102" s="106">
        <f t="shared" ref="J102:J119" si="26">IF($Q102="", IFERROR(INDEX($H$165:$H$182, MATCH($F102, $D$165:$D$182, 0)),0),
IF((--LEFT($Q102,FIND("-",$Q102)-1)+--RIGHT($Q102,LEN($Q102)-FIND("-",$Q102)))&gt;3.5,
   IFERROR(INDEX($H$165:$H$182, MATCH($F102, $D$165:$D$182, 0)),0)+1,
   ""
))
</f>
        <v>2</v>
      </c>
      <c r="K102" s="73" t="s">
        <v>31</v>
      </c>
      <c r="L102" s="106" t="str">
        <f t="shared" ref="L102:L119" si="27">IF($Q102="", IFERROR(INDEX($J$165:$J$182, MATCH($F102, $D$165:$D$182, 0)), ""),
IF(--LEFT($Q102,FIND("-",$Q102)-1) &gt; --RIGHT($Q102,LEN($Q102)-FIND("-",$Q102)),
   IFERROR(INDEX($J$165:$J$182, MATCH($F102, $D$165:$D$182, 0)),0)+1,
   ""
))
</f>
        <v/>
      </c>
      <c r="M102" s="14" t="s">
        <v>3</v>
      </c>
      <c r="N102" s="106">
        <f t="shared" ref="N102:N119" si="28">IF($Q102="", IFERROR(INDEX($L$165:$L$182, MATCH($F102, $D$165:$D$182, 0)),0),
IF(ABS(--LEFT($Q102,FIND("-",$Q102)-1)- --RIGHT($Q102,LEN($Q102)-FIND("-",$Q102)))&gt;=2,
   IF(IFERROR(INDEX($L$165:$L$182, MATCH($F102, $D$165:$D$182, 0)),0)&gt;0,
      IFERROR(INDEX($L$165:$L$182, MATCH($F102, $D$165:$D$182, 0)),0)+1,
      1
   ),
   IF(IFERROR(INDEX($L$165:$L$182, MATCH($F102, $D$165:$D$182, 0)),0)&gt;0,
      -1,
      IFERROR(INDEX($L$165:$L$182, MATCH($F102, $D$165:$D$182, 0)),0)-1
   )
))
</f>
        <v>-1</v>
      </c>
      <c r="O102" s="37"/>
      <c r="P102" s="107" t="s">
        <v>123</v>
      </c>
      <c r="Q102" s="108" t="str">
        <f>$AH$2</f>
        <v/>
      </c>
      <c r="R102" s="10"/>
      <c r="S102" s="10"/>
      <c r="T102" s="10"/>
      <c r="U102" s="10"/>
      <c r="V102" s="10"/>
      <c r="W102" s="10"/>
      <c r="X102" s="10"/>
      <c r="Y102" s="10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>
      <c r="A103" s="127"/>
      <c r="B103" s="10"/>
      <c r="C103" s="10"/>
      <c r="D103" s="101"/>
      <c r="E103" s="102"/>
      <c r="F103" s="147" t="s">
        <v>124</v>
      </c>
      <c r="G103" s="104" t="s">
        <v>69</v>
      </c>
      <c r="H103" s="106" t="str">
        <f t="shared" si="25"/>
        <v/>
      </c>
      <c r="I103" s="14" t="s">
        <v>70</v>
      </c>
      <c r="J103" s="106" t="str">
        <f t="shared" si="26"/>
        <v/>
      </c>
      <c r="K103" s="73" t="s">
        <v>31</v>
      </c>
      <c r="L103" s="106" t="str">
        <f t="shared" si="27"/>
        <v/>
      </c>
      <c r="M103" s="14" t="s">
        <v>3</v>
      </c>
      <c r="N103" s="106">
        <f t="shared" si="28"/>
        <v>-2</v>
      </c>
      <c r="O103" s="37"/>
      <c r="P103" s="83" t="s">
        <v>124</v>
      </c>
      <c r="Q103" s="112" t="str">
        <f>$AH$3</f>
        <v/>
      </c>
      <c r="R103" s="10"/>
      <c r="S103" s="10"/>
      <c r="T103" s="10"/>
      <c r="U103" s="10"/>
      <c r="V103" s="10"/>
      <c r="W103" s="10"/>
      <c r="X103" s="10"/>
      <c r="Y103" s="10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>
      <c r="A104" s="127"/>
      <c r="B104" s="10"/>
      <c r="C104" s="10"/>
      <c r="D104" s="101"/>
      <c r="E104" s="102"/>
      <c r="F104" s="147" t="s">
        <v>125</v>
      </c>
      <c r="G104" s="104" t="s">
        <v>69</v>
      </c>
      <c r="H104" s="106">
        <f t="shared" si="25"/>
        <v>1</v>
      </c>
      <c r="I104" s="14" t="s">
        <v>70</v>
      </c>
      <c r="J104" s="106" t="str">
        <f t="shared" si="26"/>
        <v/>
      </c>
      <c r="K104" s="73" t="s">
        <v>31</v>
      </c>
      <c r="L104" s="106">
        <f t="shared" si="27"/>
        <v>3</v>
      </c>
      <c r="M104" s="14" t="s">
        <v>3</v>
      </c>
      <c r="N104" s="106">
        <f t="shared" si="28"/>
        <v>-1</v>
      </c>
      <c r="O104" s="37"/>
      <c r="P104" s="107" t="s">
        <v>125</v>
      </c>
      <c r="Q104" s="108" t="str">
        <f>$AH$4</f>
        <v/>
      </c>
      <c r="R104" s="10"/>
      <c r="S104" s="10"/>
      <c r="T104" s="10"/>
      <c r="U104" s="10"/>
      <c r="V104" s="10"/>
      <c r="W104" s="10"/>
      <c r="X104" s="10"/>
      <c r="Y104" s="10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>
      <c r="A105" s="127"/>
      <c r="B105" s="10"/>
      <c r="C105" s="10"/>
      <c r="D105" s="101"/>
      <c r="E105" s="102"/>
      <c r="F105" s="147" t="s">
        <v>126</v>
      </c>
      <c r="G105" s="104" t="s">
        <v>69</v>
      </c>
      <c r="H105" s="106" t="str">
        <f t="shared" si="25"/>
        <v/>
      </c>
      <c r="I105" s="14" t="s">
        <v>70</v>
      </c>
      <c r="J105" s="106" t="str">
        <f t="shared" si="26"/>
        <v/>
      </c>
      <c r="K105" s="73" t="s">
        <v>31</v>
      </c>
      <c r="L105" s="106" t="str">
        <f t="shared" si="27"/>
        <v/>
      </c>
      <c r="M105" s="14" t="s">
        <v>3</v>
      </c>
      <c r="N105" s="106">
        <f t="shared" si="28"/>
        <v>-1</v>
      </c>
      <c r="O105" s="37"/>
      <c r="P105" s="107" t="s">
        <v>126</v>
      </c>
      <c r="Q105" s="108" t="str">
        <f>$AH$5</f>
        <v/>
      </c>
      <c r="R105" s="10"/>
      <c r="S105" s="10"/>
      <c r="T105" s="10"/>
      <c r="U105" s="10"/>
      <c r="V105" s="10"/>
      <c r="W105" s="10"/>
      <c r="X105" s="10"/>
      <c r="Y105" s="10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>
      <c r="A106" s="127"/>
      <c r="B106" s="10"/>
      <c r="C106" s="10"/>
      <c r="D106" s="101"/>
      <c r="E106" s="102"/>
      <c r="F106" s="147" t="s">
        <v>127</v>
      </c>
      <c r="G106" s="104" t="s">
        <v>69</v>
      </c>
      <c r="H106" s="106">
        <f t="shared" si="25"/>
        <v>1</v>
      </c>
      <c r="I106" s="14" t="s">
        <v>70</v>
      </c>
      <c r="J106" s="106" t="str">
        <f t="shared" si="26"/>
        <v/>
      </c>
      <c r="K106" s="73" t="s">
        <v>31</v>
      </c>
      <c r="L106" s="106">
        <f t="shared" si="27"/>
        <v>1</v>
      </c>
      <c r="M106" s="14" t="s">
        <v>3</v>
      </c>
      <c r="N106" s="106">
        <f t="shared" si="28"/>
        <v>-4</v>
      </c>
      <c r="O106" s="37"/>
      <c r="P106" s="107" t="s">
        <v>127</v>
      </c>
      <c r="Q106" s="108" t="str">
        <f>$AH$6</f>
        <v/>
      </c>
      <c r="R106" s="10"/>
      <c r="S106" s="10"/>
      <c r="T106" s="10"/>
      <c r="U106" s="10"/>
      <c r="V106" s="10"/>
      <c r="W106" s="10"/>
      <c r="X106" s="10"/>
      <c r="Y106" s="10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>
      <c r="A107" s="127"/>
      <c r="B107" s="10"/>
      <c r="C107" s="10"/>
      <c r="D107" s="101"/>
      <c r="E107" s="102"/>
      <c r="F107" s="147" t="s">
        <v>128</v>
      </c>
      <c r="G107" s="104" t="s">
        <v>69</v>
      </c>
      <c r="H107" s="106" t="str">
        <f t="shared" si="25"/>
        <v/>
      </c>
      <c r="I107" s="14" t="s">
        <v>70</v>
      </c>
      <c r="J107" s="106" t="str">
        <f t="shared" si="26"/>
        <v/>
      </c>
      <c r="K107" s="73" t="s">
        <v>31</v>
      </c>
      <c r="L107" s="106" t="str">
        <f t="shared" si="27"/>
        <v/>
      </c>
      <c r="M107" s="14" t="s">
        <v>3</v>
      </c>
      <c r="N107" s="106">
        <f t="shared" si="28"/>
        <v>-1</v>
      </c>
      <c r="O107" s="37"/>
      <c r="P107" s="107" t="s">
        <v>128</v>
      </c>
      <c r="Q107" s="108" t="str">
        <f>$AH$7</f>
        <v/>
      </c>
      <c r="R107" s="10"/>
      <c r="S107" s="10"/>
      <c r="T107" s="10"/>
      <c r="U107" s="10"/>
      <c r="V107" s="10"/>
      <c r="W107" s="10"/>
      <c r="X107" s="10"/>
      <c r="Y107" s="10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>
      <c r="A108" s="127"/>
      <c r="B108" s="10"/>
      <c r="C108" s="10"/>
      <c r="D108" s="101"/>
      <c r="E108" s="102"/>
      <c r="F108" s="147" t="s">
        <v>129</v>
      </c>
      <c r="G108" s="104" t="s">
        <v>69</v>
      </c>
      <c r="H108" s="106" t="str">
        <f t="shared" si="25"/>
        <v/>
      </c>
      <c r="I108" s="14" t="s">
        <v>70</v>
      </c>
      <c r="J108" s="106">
        <f t="shared" si="26"/>
        <v>1</v>
      </c>
      <c r="K108" s="73" t="s">
        <v>31</v>
      </c>
      <c r="L108" s="106" t="str">
        <f t="shared" si="27"/>
        <v/>
      </c>
      <c r="M108" s="14" t="s">
        <v>3</v>
      </c>
      <c r="N108" s="106">
        <f t="shared" si="28"/>
        <v>-4</v>
      </c>
      <c r="O108" s="37"/>
      <c r="P108" s="107" t="s">
        <v>129</v>
      </c>
      <c r="Q108" s="112" t="str">
        <f>$AH$8</f>
        <v/>
      </c>
      <c r="R108" s="10"/>
      <c r="S108" s="10"/>
      <c r="T108" s="10"/>
      <c r="U108" s="10"/>
      <c r="V108" s="10"/>
      <c r="W108" s="10"/>
      <c r="X108" s="10"/>
      <c r="Y108" s="10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>
      <c r="A109" s="127"/>
      <c r="B109" s="10"/>
      <c r="C109" s="10"/>
      <c r="D109" s="101"/>
      <c r="E109" s="102"/>
      <c r="F109" s="147" t="s">
        <v>130</v>
      </c>
      <c r="G109" s="104" t="s">
        <v>69</v>
      </c>
      <c r="H109" s="106" t="str">
        <f t="shared" si="25"/>
        <v/>
      </c>
      <c r="I109" s="14" t="s">
        <v>70</v>
      </c>
      <c r="J109" s="106" t="str">
        <f t="shared" si="26"/>
        <v/>
      </c>
      <c r="K109" s="73" t="s">
        <v>31</v>
      </c>
      <c r="L109" s="106">
        <f t="shared" si="27"/>
        <v>1</v>
      </c>
      <c r="M109" s="14" t="s">
        <v>3</v>
      </c>
      <c r="N109" s="106">
        <f t="shared" si="28"/>
        <v>1</v>
      </c>
      <c r="O109" s="37"/>
      <c r="P109" s="107" t="s">
        <v>130</v>
      </c>
      <c r="Q109" s="112" t="str">
        <f>$AH$9</f>
        <v/>
      </c>
      <c r="R109" s="10"/>
      <c r="S109" s="10"/>
      <c r="T109" s="10"/>
      <c r="U109" s="10"/>
      <c r="V109" s="10"/>
      <c r="W109" s="10"/>
      <c r="X109" s="10"/>
      <c r="Y109" s="10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>
      <c r="A110" s="127"/>
      <c r="B110" s="10"/>
      <c r="C110" s="10"/>
      <c r="D110" s="101"/>
      <c r="E110" s="102"/>
      <c r="F110" s="147" t="s">
        <v>131</v>
      </c>
      <c r="G110" s="104" t="s">
        <v>69</v>
      </c>
      <c r="H110" s="106" t="str">
        <f t="shared" si="25"/>
        <v/>
      </c>
      <c r="I110" s="14" t="s">
        <v>70</v>
      </c>
      <c r="J110" s="106" t="str">
        <f t="shared" si="26"/>
        <v/>
      </c>
      <c r="K110" s="73" t="s">
        <v>31</v>
      </c>
      <c r="L110" s="106">
        <f t="shared" si="27"/>
        <v>1</v>
      </c>
      <c r="M110" s="14" t="s">
        <v>3</v>
      </c>
      <c r="N110" s="106">
        <f t="shared" si="28"/>
        <v>1</v>
      </c>
      <c r="O110" s="37"/>
      <c r="P110" s="107" t="s">
        <v>131</v>
      </c>
      <c r="Q110" s="112" t="str">
        <f>$AH$10</f>
        <v/>
      </c>
      <c r="R110" s="10"/>
      <c r="S110" s="10"/>
      <c r="T110" s="10"/>
      <c r="U110" s="10"/>
      <c r="V110" s="10"/>
      <c r="W110" s="10"/>
      <c r="X110" s="10"/>
      <c r="Y110" s="10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>
      <c r="A111" s="127"/>
      <c r="B111" s="10"/>
      <c r="C111" s="10"/>
      <c r="D111" s="101"/>
      <c r="E111" s="102"/>
      <c r="F111" s="147" t="s">
        <v>132</v>
      </c>
      <c r="G111" s="104" t="s">
        <v>69</v>
      </c>
      <c r="H111" s="106">
        <f t="shared" si="25"/>
        <v>1</v>
      </c>
      <c r="I111" s="14" t="s">
        <v>70</v>
      </c>
      <c r="J111" s="106" t="str">
        <f t="shared" si="26"/>
        <v/>
      </c>
      <c r="K111" s="73" t="s">
        <v>31</v>
      </c>
      <c r="L111" s="106">
        <f t="shared" si="27"/>
        <v>1</v>
      </c>
      <c r="M111" s="14" t="s">
        <v>3</v>
      </c>
      <c r="N111" s="106">
        <f t="shared" si="28"/>
        <v>-13</v>
      </c>
      <c r="O111" s="37"/>
      <c r="P111" s="107" t="s">
        <v>132</v>
      </c>
      <c r="Q111" s="112" t="str">
        <f>$AH$11</f>
        <v/>
      </c>
      <c r="R111" s="10"/>
      <c r="S111" s="10"/>
      <c r="T111" s="10"/>
      <c r="U111" s="10"/>
      <c r="V111" s="10"/>
      <c r="W111" s="10"/>
      <c r="X111" s="10"/>
      <c r="Y111" s="10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>
      <c r="A112" s="127"/>
      <c r="B112" s="10"/>
      <c r="C112" s="10"/>
      <c r="D112" s="101"/>
      <c r="E112" s="102"/>
      <c r="F112" s="147" t="s">
        <v>133</v>
      </c>
      <c r="G112" s="104" t="s">
        <v>69</v>
      </c>
      <c r="H112" s="106" t="str">
        <f t="shared" si="25"/>
        <v/>
      </c>
      <c r="I112" s="14" t="s">
        <v>70</v>
      </c>
      <c r="J112" s="106" t="str">
        <f t="shared" si="26"/>
        <v/>
      </c>
      <c r="K112" s="73" t="s">
        <v>31</v>
      </c>
      <c r="L112" s="106">
        <f t="shared" si="27"/>
        <v>1</v>
      </c>
      <c r="M112" s="14" t="s">
        <v>3</v>
      </c>
      <c r="N112" s="106">
        <f t="shared" si="28"/>
        <v>1</v>
      </c>
      <c r="O112" s="37"/>
      <c r="P112" s="107" t="s">
        <v>133</v>
      </c>
      <c r="Q112" s="112" t="str">
        <f>$AH$12</f>
        <v/>
      </c>
      <c r="R112" s="10"/>
      <c r="S112" s="10"/>
      <c r="T112" s="10"/>
      <c r="U112" s="10"/>
      <c r="V112" s="10"/>
      <c r="W112" s="10"/>
      <c r="X112" s="10"/>
      <c r="Y112" s="10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>
      <c r="A113" s="127"/>
      <c r="B113" s="10"/>
      <c r="C113" s="10"/>
      <c r="D113" s="101"/>
      <c r="E113" s="102"/>
      <c r="F113" s="147" t="s">
        <v>134</v>
      </c>
      <c r="G113" s="104" t="s">
        <v>69</v>
      </c>
      <c r="H113" s="106">
        <f t="shared" si="25"/>
        <v>1</v>
      </c>
      <c r="I113" s="14" t="s">
        <v>70</v>
      </c>
      <c r="J113" s="106" t="str">
        <f t="shared" si="26"/>
        <v/>
      </c>
      <c r="K113" s="73" t="s">
        <v>31</v>
      </c>
      <c r="L113" s="106">
        <f t="shared" si="27"/>
        <v>3</v>
      </c>
      <c r="M113" s="14" t="s">
        <v>3</v>
      </c>
      <c r="N113" s="106">
        <f t="shared" si="28"/>
        <v>-1</v>
      </c>
      <c r="O113" s="37"/>
      <c r="P113" s="107" t="s">
        <v>134</v>
      </c>
      <c r="Q113" s="112" t="str">
        <f>$AH$13</f>
        <v/>
      </c>
      <c r="R113" s="10"/>
      <c r="S113" s="10"/>
      <c r="T113" s="10"/>
      <c r="U113" s="10"/>
      <c r="V113" s="10"/>
      <c r="W113" s="10"/>
      <c r="X113" s="10"/>
      <c r="Y113" s="10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>
      <c r="A114" s="127"/>
      <c r="B114" s="10"/>
      <c r="C114" s="10"/>
      <c r="D114" s="101"/>
      <c r="E114" s="102"/>
      <c r="F114" s="147" t="s">
        <v>135</v>
      </c>
      <c r="G114" s="104" t="s">
        <v>69</v>
      </c>
      <c r="H114" s="106" t="str">
        <f t="shared" si="25"/>
        <v/>
      </c>
      <c r="I114" s="14" t="s">
        <v>70</v>
      </c>
      <c r="J114" s="106" t="str">
        <f t="shared" si="26"/>
        <v/>
      </c>
      <c r="K114" s="73" t="s">
        <v>31</v>
      </c>
      <c r="L114" s="106" t="str">
        <f t="shared" si="27"/>
        <v/>
      </c>
      <c r="M114" s="14" t="s">
        <v>3</v>
      </c>
      <c r="N114" s="106">
        <f t="shared" si="28"/>
        <v>-1</v>
      </c>
      <c r="O114" s="37"/>
      <c r="P114" s="107" t="s">
        <v>135</v>
      </c>
      <c r="Q114" s="108" t="str">
        <f>$AH$14</f>
        <v/>
      </c>
      <c r="R114" s="10"/>
      <c r="S114" s="10"/>
      <c r="T114" s="10"/>
      <c r="U114" s="10"/>
      <c r="V114" s="10"/>
      <c r="W114" s="10"/>
      <c r="X114" s="10"/>
      <c r="Y114" s="10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>
      <c r="A115" s="127"/>
      <c r="B115" s="10"/>
      <c r="C115" s="10"/>
      <c r="D115" s="101"/>
      <c r="E115" s="102"/>
      <c r="F115" s="147" t="s">
        <v>136</v>
      </c>
      <c r="G115" s="104" t="s">
        <v>69</v>
      </c>
      <c r="H115" s="106" t="str">
        <f t="shared" si="25"/>
        <v/>
      </c>
      <c r="I115" s="14" t="s">
        <v>70</v>
      </c>
      <c r="J115" s="106" t="str">
        <f t="shared" si="26"/>
        <v/>
      </c>
      <c r="K115" s="73" t="s">
        <v>31</v>
      </c>
      <c r="L115" s="106">
        <f t="shared" si="27"/>
        <v>3</v>
      </c>
      <c r="M115" s="14" t="s">
        <v>3</v>
      </c>
      <c r="N115" s="106">
        <f t="shared" si="28"/>
        <v>-1</v>
      </c>
      <c r="O115" s="37"/>
      <c r="P115" s="107" t="s">
        <v>136</v>
      </c>
      <c r="Q115" s="112" t="str">
        <f>$AH$15</f>
        <v/>
      </c>
      <c r="R115" s="10"/>
      <c r="S115" s="10"/>
      <c r="T115" s="10"/>
      <c r="U115" s="10"/>
      <c r="V115" s="10"/>
      <c r="W115" s="10"/>
      <c r="X115" s="10"/>
      <c r="Y115" s="10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>
      <c r="A116" s="127"/>
      <c r="B116" s="10"/>
      <c r="C116" s="10"/>
      <c r="D116" s="101"/>
      <c r="E116" s="102"/>
      <c r="F116" s="147" t="s">
        <v>137</v>
      </c>
      <c r="G116" s="104" t="s">
        <v>69</v>
      </c>
      <c r="H116" s="106" t="str">
        <f t="shared" si="25"/>
        <v/>
      </c>
      <c r="I116" s="14" t="s">
        <v>70</v>
      </c>
      <c r="J116" s="106" t="str">
        <f t="shared" si="26"/>
        <v/>
      </c>
      <c r="K116" s="73" t="s">
        <v>31</v>
      </c>
      <c r="L116" s="106" t="str">
        <f t="shared" si="27"/>
        <v/>
      </c>
      <c r="M116" s="14" t="s">
        <v>3</v>
      </c>
      <c r="N116" s="106">
        <f t="shared" si="28"/>
        <v>-1</v>
      </c>
      <c r="O116" s="37"/>
      <c r="P116" s="107" t="s">
        <v>137</v>
      </c>
      <c r="Q116" s="112" t="str">
        <f>$AH$16</f>
        <v/>
      </c>
      <c r="R116" s="10"/>
      <c r="S116" s="10"/>
      <c r="T116" s="10"/>
      <c r="U116" s="10"/>
      <c r="V116" s="10"/>
      <c r="W116" s="10"/>
      <c r="X116" s="10"/>
      <c r="Y116" s="10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>
      <c r="A117" s="127"/>
      <c r="B117" s="10"/>
      <c r="C117" s="10"/>
      <c r="D117" s="101"/>
      <c r="E117" s="102"/>
      <c r="F117" s="147" t="s">
        <v>138</v>
      </c>
      <c r="G117" s="104" t="s">
        <v>69</v>
      </c>
      <c r="H117" s="106" t="str">
        <f t="shared" si="25"/>
        <v/>
      </c>
      <c r="I117" s="14" t="s">
        <v>70</v>
      </c>
      <c r="J117" s="106" t="str">
        <f t="shared" si="26"/>
        <v/>
      </c>
      <c r="K117" s="73" t="s">
        <v>31</v>
      </c>
      <c r="L117" s="106">
        <f t="shared" si="27"/>
        <v>3</v>
      </c>
      <c r="M117" s="14" t="s">
        <v>3</v>
      </c>
      <c r="N117" s="106">
        <f t="shared" si="28"/>
        <v>1</v>
      </c>
      <c r="O117" s="37"/>
      <c r="P117" s="107" t="s">
        <v>138</v>
      </c>
      <c r="Q117" s="112" t="str">
        <f>$AH$17</f>
        <v/>
      </c>
      <c r="R117" s="10"/>
      <c r="S117" s="10"/>
      <c r="T117" s="10"/>
      <c r="U117" s="10"/>
      <c r="V117" s="10"/>
      <c r="W117" s="10"/>
      <c r="X117" s="10"/>
      <c r="Y117" s="10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>
      <c r="A118" s="127"/>
      <c r="B118" s="10"/>
      <c r="C118" s="10"/>
      <c r="D118" s="101"/>
      <c r="E118" s="102"/>
      <c r="F118" s="147" t="s">
        <v>139</v>
      </c>
      <c r="G118" s="104" t="s">
        <v>69</v>
      </c>
      <c r="H118" s="106" t="str">
        <f t="shared" si="25"/>
        <v/>
      </c>
      <c r="I118" s="14" t="s">
        <v>70</v>
      </c>
      <c r="J118" s="106" t="str">
        <f t="shared" si="26"/>
        <v/>
      </c>
      <c r="K118" s="73" t="s">
        <v>31</v>
      </c>
      <c r="L118" s="106">
        <f t="shared" si="27"/>
        <v>3</v>
      </c>
      <c r="M118" s="14" t="s">
        <v>3</v>
      </c>
      <c r="N118" s="106">
        <f t="shared" si="28"/>
        <v>-1</v>
      </c>
      <c r="O118" s="37"/>
      <c r="P118" s="107" t="s">
        <v>139</v>
      </c>
      <c r="Q118" s="108" t="str">
        <f>$AH$18</f>
        <v/>
      </c>
      <c r="R118" s="10"/>
      <c r="S118" s="10"/>
      <c r="T118" s="10"/>
      <c r="U118" s="10"/>
      <c r="V118" s="10"/>
      <c r="W118" s="10"/>
      <c r="X118" s="10"/>
      <c r="Y118" s="10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>
      <c r="A119" s="127"/>
      <c r="B119" s="10"/>
      <c r="C119" s="10"/>
      <c r="D119" s="101"/>
      <c r="E119" s="102"/>
      <c r="F119" s="147" t="s">
        <v>140</v>
      </c>
      <c r="G119" s="104" t="s">
        <v>69</v>
      </c>
      <c r="H119" s="106" t="str">
        <f t="shared" si="25"/>
        <v/>
      </c>
      <c r="I119" s="14" t="s">
        <v>70</v>
      </c>
      <c r="J119" s="106" t="str">
        <f t="shared" si="26"/>
        <v/>
      </c>
      <c r="K119" s="73" t="s">
        <v>31</v>
      </c>
      <c r="L119" s="106" t="str">
        <f t="shared" si="27"/>
        <v/>
      </c>
      <c r="M119" s="14" t="s">
        <v>3</v>
      </c>
      <c r="N119" s="106">
        <f t="shared" si="28"/>
        <v>-1</v>
      </c>
      <c r="O119" s="37"/>
      <c r="P119" s="107" t="s">
        <v>140</v>
      </c>
      <c r="Q119" s="112" t="str">
        <f>$AH$19</f>
        <v/>
      </c>
      <c r="R119" s="10"/>
      <c r="S119" s="10"/>
      <c r="T119" s="10"/>
      <c r="U119" s="10"/>
      <c r="V119" s="10"/>
      <c r="W119" s="10"/>
      <c r="X119" s="10"/>
      <c r="Y119" s="10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>
      <c r="A121" s="130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</row>
    <row r="122">
      <c r="A122" s="130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5"/>
      <c r="AC122" s="5"/>
      <c r="AD122" s="5"/>
      <c r="AE122" s="5"/>
      <c r="AF122" s="5"/>
      <c r="AG122" s="5"/>
      <c r="AH122" s="5"/>
      <c r="AI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>
      <c r="A124" s="2"/>
      <c r="B124" s="1"/>
      <c r="C124" s="68"/>
      <c r="D124" s="97" t="s">
        <v>0</v>
      </c>
      <c r="E124" s="98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00"/>
      <c r="Q124" s="100"/>
      <c r="R124" s="100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>
      <c r="A125" s="5"/>
      <c r="B125" s="101"/>
      <c r="C125" s="131"/>
      <c r="D125" s="143" t="s">
        <v>123</v>
      </c>
      <c r="E125" s="132" t="s">
        <v>66</v>
      </c>
      <c r="F125" s="108">
        <v>2.0</v>
      </c>
      <c r="G125" s="133" t="s">
        <v>67</v>
      </c>
      <c r="H125" s="108">
        <v>2.0</v>
      </c>
      <c r="I125" s="133" t="s">
        <v>68</v>
      </c>
      <c r="J125" s="108"/>
      <c r="K125" s="133" t="s">
        <v>69</v>
      </c>
      <c r="L125" s="108"/>
      <c r="M125" s="133" t="s">
        <v>70</v>
      </c>
      <c r="N125" s="108">
        <v>1.0</v>
      </c>
      <c r="O125" s="8" t="s">
        <v>3</v>
      </c>
      <c r="P125" s="108">
        <v>-7.0</v>
      </c>
      <c r="Q125" s="8" t="s">
        <v>72</v>
      </c>
      <c r="R125" s="108">
        <v>-1.0</v>
      </c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>
      <c r="A126" s="5"/>
      <c r="B126" s="101"/>
      <c r="C126" s="131"/>
      <c r="D126" s="143" t="s">
        <v>124</v>
      </c>
      <c r="E126" s="134" t="s">
        <v>66</v>
      </c>
      <c r="F126" s="108">
        <v>1.0</v>
      </c>
      <c r="G126" s="135" t="s">
        <v>67</v>
      </c>
      <c r="H126" s="108"/>
      <c r="I126" s="135" t="s">
        <v>68</v>
      </c>
      <c r="J126" s="108">
        <v>1.0</v>
      </c>
      <c r="K126" s="135" t="s">
        <v>69</v>
      </c>
      <c r="L126" s="108"/>
      <c r="M126" s="135" t="s">
        <v>70</v>
      </c>
      <c r="N126" s="108"/>
      <c r="O126" s="14" t="s">
        <v>3</v>
      </c>
      <c r="P126" s="108">
        <v>-1.0</v>
      </c>
      <c r="Q126" s="14" t="s">
        <v>72</v>
      </c>
      <c r="R126" s="108">
        <v>-1.0</v>
      </c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>
      <c r="A127" s="5"/>
      <c r="B127" s="101"/>
      <c r="C127" s="131"/>
      <c r="D127" s="143" t="s">
        <v>125</v>
      </c>
      <c r="E127" s="134" t="s">
        <v>66</v>
      </c>
      <c r="F127" s="108">
        <v>-2.0</v>
      </c>
      <c r="G127" s="135" t="s">
        <v>67</v>
      </c>
      <c r="H127" s="108"/>
      <c r="I127" s="135" t="s">
        <v>68</v>
      </c>
      <c r="J127" s="108">
        <v>2.0</v>
      </c>
      <c r="K127" s="135" t="s">
        <v>69</v>
      </c>
      <c r="L127" s="108">
        <v>2.0</v>
      </c>
      <c r="M127" s="135" t="s">
        <v>70</v>
      </c>
      <c r="N127" s="108"/>
      <c r="O127" s="14" t="s">
        <v>3</v>
      </c>
      <c r="P127" s="108">
        <v>-3.0</v>
      </c>
      <c r="Q127" s="14" t="s">
        <v>72</v>
      </c>
      <c r="R127" s="108">
        <v>1.0</v>
      </c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>
      <c r="A128" s="5"/>
      <c r="B128" s="101"/>
      <c r="C128" s="131"/>
      <c r="D128" s="143" t="s">
        <v>126</v>
      </c>
      <c r="E128" s="134" t="s">
        <v>66</v>
      </c>
      <c r="F128" s="108">
        <v>3.0</v>
      </c>
      <c r="G128" s="135" t="s">
        <v>67</v>
      </c>
      <c r="H128" s="108">
        <v>4.0</v>
      </c>
      <c r="I128" s="135" t="s">
        <v>68</v>
      </c>
      <c r="J128" s="106"/>
      <c r="K128" s="135" t="s">
        <v>69</v>
      </c>
      <c r="L128" s="106"/>
      <c r="M128" s="135" t="s">
        <v>70</v>
      </c>
      <c r="N128" s="108">
        <v>2.0</v>
      </c>
      <c r="O128" s="14" t="s">
        <v>3</v>
      </c>
      <c r="P128" s="108">
        <v>1.0</v>
      </c>
      <c r="Q128" s="14" t="s">
        <v>72</v>
      </c>
      <c r="R128" s="108">
        <v>-4.0</v>
      </c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>
      <c r="A129" s="5"/>
      <c r="B129" s="101"/>
      <c r="C129" s="131"/>
      <c r="D129" s="143" t="s">
        <v>127</v>
      </c>
      <c r="E129" s="134" t="s">
        <v>66</v>
      </c>
      <c r="F129" s="108">
        <v>1.0</v>
      </c>
      <c r="G129" s="135" t="s">
        <v>67</v>
      </c>
      <c r="H129" s="108"/>
      <c r="I129" s="135" t="s">
        <v>68</v>
      </c>
      <c r="J129" s="108">
        <v>3.0</v>
      </c>
      <c r="K129" s="135" t="s">
        <v>69</v>
      </c>
      <c r="L129" s="108"/>
      <c r="M129" s="135" t="s">
        <v>70</v>
      </c>
      <c r="N129" s="106"/>
      <c r="O129" s="14" t="s">
        <v>3</v>
      </c>
      <c r="P129" s="108">
        <v>-8.0</v>
      </c>
      <c r="Q129" s="14" t="s">
        <v>72</v>
      </c>
      <c r="R129" s="108">
        <v>-4.0</v>
      </c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>
      <c r="A130" s="5"/>
      <c r="B130" s="101"/>
      <c r="C130" s="131"/>
      <c r="D130" s="143" t="s">
        <v>128</v>
      </c>
      <c r="E130" s="134" t="s">
        <v>66</v>
      </c>
      <c r="F130" s="108">
        <v>-2.0</v>
      </c>
      <c r="G130" s="135" t="s">
        <v>67</v>
      </c>
      <c r="H130" s="108">
        <v>1.0</v>
      </c>
      <c r="I130" s="135" t="s">
        <v>68</v>
      </c>
      <c r="J130" s="108"/>
      <c r="K130" s="135" t="s">
        <v>69</v>
      </c>
      <c r="L130" s="108"/>
      <c r="M130" s="135" t="s">
        <v>70</v>
      </c>
      <c r="N130" s="108"/>
      <c r="O130" s="14" t="s">
        <v>3</v>
      </c>
      <c r="P130" s="108">
        <v>1.0</v>
      </c>
      <c r="Q130" s="14" t="s">
        <v>72</v>
      </c>
      <c r="R130" s="108">
        <v>1.0</v>
      </c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>
      <c r="A131" s="5"/>
      <c r="B131" s="101"/>
      <c r="C131" s="131"/>
      <c r="D131" s="143" t="s">
        <v>129</v>
      </c>
      <c r="E131" s="134" t="s">
        <v>66</v>
      </c>
      <c r="F131" s="108">
        <v>-1.0</v>
      </c>
      <c r="G131" s="135" t="s">
        <v>67</v>
      </c>
      <c r="H131" s="108"/>
      <c r="I131" s="135" t="s">
        <v>68</v>
      </c>
      <c r="J131" s="108">
        <v>3.0</v>
      </c>
      <c r="K131" s="135" t="s">
        <v>69</v>
      </c>
      <c r="L131" s="108">
        <v>1.0</v>
      </c>
      <c r="M131" s="135" t="s">
        <v>70</v>
      </c>
      <c r="N131" s="108"/>
      <c r="O131" s="14" t="s">
        <v>3</v>
      </c>
      <c r="P131" s="108">
        <v>-3.0</v>
      </c>
      <c r="Q131" s="14" t="s">
        <v>72</v>
      </c>
      <c r="R131" s="108">
        <v>-4.0</v>
      </c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>
      <c r="A132" s="5"/>
      <c r="B132" s="101"/>
      <c r="C132" s="131"/>
      <c r="D132" s="143" t="s">
        <v>130</v>
      </c>
      <c r="E132" s="134" t="s">
        <v>66</v>
      </c>
      <c r="F132" s="108">
        <v>-2.0</v>
      </c>
      <c r="G132" s="135" t="s">
        <v>67</v>
      </c>
      <c r="H132" s="108"/>
      <c r="I132" s="135" t="s">
        <v>68</v>
      </c>
      <c r="J132" s="108">
        <v>2.0</v>
      </c>
      <c r="K132" s="135" t="s">
        <v>69</v>
      </c>
      <c r="L132" s="108"/>
      <c r="M132" s="135" t="s">
        <v>70</v>
      </c>
      <c r="N132" s="108"/>
      <c r="O132" s="14" t="s">
        <v>3</v>
      </c>
      <c r="P132" s="108">
        <v>1.0</v>
      </c>
      <c r="Q132" s="14" t="s">
        <v>72</v>
      </c>
      <c r="R132" s="108">
        <v>1.0</v>
      </c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>
      <c r="A133" s="5"/>
      <c r="B133" s="101"/>
      <c r="C133" s="131"/>
      <c r="D133" s="143" t="s">
        <v>131</v>
      </c>
      <c r="E133" s="134" t="s">
        <v>66</v>
      </c>
      <c r="F133" s="108">
        <v>1.0</v>
      </c>
      <c r="G133" s="135" t="s">
        <v>67</v>
      </c>
      <c r="H133" s="108"/>
      <c r="I133" s="135" t="s">
        <v>68</v>
      </c>
      <c r="J133" s="108">
        <v>3.0</v>
      </c>
      <c r="K133" s="135" t="s">
        <v>69</v>
      </c>
      <c r="L133" s="108"/>
      <c r="M133" s="135" t="s">
        <v>70</v>
      </c>
      <c r="N133" s="106"/>
      <c r="O133" s="14" t="s">
        <v>3</v>
      </c>
      <c r="P133" s="108">
        <v>-3.0</v>
      </c>
      <c r="Q133" s="14" t="s">
        <v>72</v>
      </c>
      <c r="R133" s="108">
        <v>-7.0</v>
      </c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>
      <c r="A134" s="5"/>
      <c r="B134" s="101"/>
      <c r="C134" s="131"/>
      <c r="D134" s="143" t="s">
        <v>132</v>
      </c>
      <c r="E134" s="134" t="s">
        <v>66</v>
      </c>
      <c r="F134" s="108">
        <v>-2.0</v>
      </c>
      <c r="G134" s="135" t="s">
        <v>67</v>
      </c>
      <c r="H134" s="108"/>
      <c r="I134" s="135" t="s">
        <v>68</v>
      </c>
      <c r="J134" s="108">
        <v>2.0</v>
      </c>
      <c r="K134" s="135" t="s">
        <v>69</v>
      </c>
      <c r="L134" s="108">
        <v>2.0</v>
      </c>
      <c r="M134" s="135" t="s">
        <v>70</v>
      </c>
      <c r="N134" s="108"/>
      <c r="O134" s="14" t="s">
        <v>3</v>
      </c>
      <c r="P134" s="108">
        <v>-7.0</v>
      </c>
      <c r="Q134" s="14" t="s">
        <v>72</v>
      </c>
      <c r="R134" s="108">
        <v>2.0</v>
      </c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>
      <c r="A135" s="5"/>
      <c r="B135" s="101"/>
      <c r="C135" s="131"/>
      <c r="D135" s="143" t="s">
        <v>133</v>
      </c>
      <c r="E135" s="134" t="s">
        <v>66</v>
      </c>
      <c r="F135" s="108">
        <v>-1.0</v>
      </c>
      <c r="G135" s="135" t="s">
        <v>67</v>
      </c>
      <c r="H135" s="108"/>
      <c r="I135" s="135" t="s">
        <v>68</v>
      </c>
      <c r="J135" s="108">
        <v>1.0</v>
      </c>
      <c r="K135" s="135" t="s">
        <v>69</v>
      </c>
      <c r="L135" s="106"/>
      <c r="M135" s="135" t="s">
        <v>70</v>
      </c>
      <c r="N135" s="108"/>
      <c r="O135" s="14" t="s">
        <v>3</v>
      </c>
      <c r="P135" s="108">
        <v>5.0</v>
      </c>
      <c r="Q135" s="14" t="s">
        <v>72</v>
      </c>
      <c r="R135" s="108">
        <v>2.0</v>
      </c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>
      <c r="A136" s="5"/>
      <c r="B136" s="101"/>
      <c r="C136" s="131"/>
      <c r="D136" s="143" t="s">
        <v>134</v>
      </c>
      <c r="E136" s="134" t="s">
        <v>66</v>
      </c>
      <c r="F136" s="108">
        <v>-4.0</v>
      </c>
      <c r="G136" s="135" t="s">
        <v>67</v>
      </c>
      <c r="H136" s="106"/>
      <c r="I136" s="135" t="s">
        <v>68</v>
      </c>
      <c r="J136" s="108">
        <v>4.0</v>
      </c>
      <c r="K136" s="135" t="s">
        <v>69</v>
      </c>
      <c r="L136" s="108"/>
      <c r="M136" s="135" t="s">
        <v>70</v>
      </c>
      <c r="N136" s="106"/>
      <c r="O136" s="14" t="s">
        <v>3</v>
      </c>
      <c r="P136" s="108">
        <v>1.0</v>
      </c>
      <c r="Q136" s="14" t="s">
        <v>72</v>
      </c>
      <c r="R136" s="108">
        <v>1.0</v>
      </c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>
      <c r="A137" s="5"/>
      <c r="B137" s="101"/>
      <c r="C137" s="131"/>
      <c r="D137" s="143" t="s">
        <v>135</v>
      </c>
      <c r="E137" s="134" t="s">
        <v>66</v>
      </c>
      <c r="F137" s="108">
        <v>1.0</v>
      </c>
      <c r="G137" s="135" t="s">
        <v>67</v>
      </c>
      <c r="H137" s="108"/>
      <c r="I137" s="135" t="s">
        <v>68</v>
      </c>
      <c r="J137" s="108">
        <v>1.0</v>
      </c>
      <c r="K137" s="135" t="s">
        <v>69</v>
      </c>
      <c r="L137" s="108"/>
      <c r="M137" s="135" t="s">
        <v>70</v>
      </c>
      <c r="N137" s="108"/>
      <c r="O137" s="14" t="s">
        <v>3</v>
      </c>
      <c r="P137" s="108">
        <v>-1.0</v>
      </c>
      <c r="Q137" s="14" t="s">
        <v>72</v>
      </c>
      <c r="R137" s="108">
        <v>-2.0</v>
      </c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>
      <c r="A138" s="5"/>
      <c r="B138" s="101"/>
      <c r="C138" s="131"/>
      <c r="D138" s="143" t="s">
        <v>136</v>
      </c>
      <c r="E138" s="134" t="s">
        <v>66</v>
      </c>
      <c r="F138" s="108">
        <v>1.0</v>
      </c>
      <c r="G138" s="135" t="s">
        <v>67</v>
      </c>
      <c r="H138" s="108">
        <v>1.0</v>
      </c>
      <c r="I138" s="135" t="s">
        <v>68</v>
      </c>
      <c r="J138" s="108"/>
      <c r="K138" s="135" t="s">
        <v>69</v>
      </c>
      <c r="L138" s="108"/>
      <c r="M138" s="135" t="s">
        <v>70</v>
      </c>
      <c r="N138" s="108"/>
      <c r="O138" s="14" t="s">
        <v>3</v>
      </c>
      <c r="P138" s="108">
        <v>-3.0</v>
      </c>
      <c r="Q138" s="14" t="s">
        <v>72</v>
      </c>
      <c r="R138" s="108">
        <v>2.0</v>
      </c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>
      <c r="A139" s="5"/>
      <c r="B139" s="101"/>
      <c r="C139" s="131"/>
      <c r="D139" s="143" t="s">
        <v>137</v>
      </c>
      <c r="E139" s="134" t="s">
        <v>66</v>
      </c>
      <c r="F139" s="108">
        <v>1.0</v>
      </c>
      <c r="G139" s="135" t="s">
        <v>67</v>
      </c>
      <c r="H139" s="108">
        <v>1.0</v>
      </c>
      <c r="I139" s="135" t="s">
        <v>68</v>
      </c>
      <c r="J139" s="108"/>
      <c r="K139" s="135" t="s">
        <v>69</v>
      </c>
      <c r="L139" s="108"/>
      <c r="M139" s="135" t="s">
        <v>70</v>
      </c>
      <c r="N139" s="108"/>
      <c r="O139" s="14" t="s">
        <v>3</v>
      </c>
      <c r="P139" s="108">
        <v>-2.0</v>
      </c>
      <c r="Q139" s="14" t="s">
        <v>72</v>
      </c>
      <c r="R139" s="108">
        <v>-3.0</v>
      </c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>
      <c r="A140" s="5"/>
      <c r="B140" s="101"/>
      <c r="C140" s="131"/>
      <c r="D140" s="143" t="s">
        <v>138</v>
      </c>
      <c r="E140" s="134" t="s">
        <v>66</v>
      </c>
      <c r="F140" s="108">
        <v>3.0</v>
      </c>
      <c r="G140" s="135" t="s">
        <v>67</v>
      </c>
      <c r="H140" s="108">
        <v>3.0</v>
      </c>
      <c r="I140" s="135" t="s">
        <v>68</v>
      </c>
      <c r="J140" s="108"/>
      <c r="K140" s="135" t="s">
        <v>69</v>
      </c>
      <c r="L140" s="108"/>
      <c r="M140" s="135" t="s">
        <v>70</v>
      </c>
      <c r="N140" s="108"/>
      <c r="O140" s="14" t="s">
        <v>3</v>
      </c>
      <c r="P140" s="108">
        <v>-11.0</v>
      </c>
      <c r="Q140" s="14" t="s">
        <v>72</v>
      </c>
      <c r="R140" s="108">
        <v>1.0</v>
      </c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>
      <c r="A141" s="5"/>
      <c r="B141" s="101"/>
      <c r="C141" s="131"/>
      <c r="D141" s="143" t="s">
        <v>139</v>
      </c>
      <c r="E141" s="134" t="s">
        <v>66</v>
      </c>
      <c r="F141" s="108">
        <v>-1.0</v>
      </c>
      <c r="G141" s="135" t="s">
        <v>67</v>
      </c>
      <c r="H141" s="108">
        <v>4.0</v>
      </c>
      <c r="I141" s="135" t="s">
        <v>68</v>
      </c>
      <c r="J141" s="106"/>
      <c r="K141" s="135" t="s">
        <v>69</v>
      </c>
      <c r="L141" s="106"/>
      <c r="M141" s="135" t="s">
        <v>70</v>
      </c>
      <c r="N141" s="108">
        <v>4.0</v>
      </c>
      <c r="O141" s="14" t="s">
        <v>3</v>
      </c>
      <c r="P141" s="108">
        <v>1.0</v>
      </c>
      <c r="Q141" s="14" t="s">
        <v>72</v>
      </c>
      <c r="R141" s="108">
        <v>1.0</v>
      </c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>
      <c r="A142" s="5"/>
      <c r="B142" s="101"/>
      <c r="C142" s="131"/>
      <c r="D142" s="143" t="s">
        <v>140</v>
      </c>
      <c r="E142" s="136" t="s">
        <v>66</v>
      </c>
      <c r="F142" s="108">
        <v>1.0</v>
      </c>
      <c r="G142" s="137" t="s">
        <v>67</v>
      </c>
      <c r="H142" s="108">
        <v>1.0</v>
      </c>
      <c r="I142" s="137" t="s">
        <v>68</v>
      </c>
      <c r="J142" s="108"/>
      <c r="K142" s="137" t="s">
        <v>69</v>
      </c>
      <c r="L142" s="108"/>
      <c r="M142" s="137" t="s">
        <v>70</v>
      </c>
      <c r="N142" s="108">
        <v>1.0</v>
      </c>
      <c r="O142" s="22" t="s">
        <v>3</v>
      </c>
      <c r="P142" s="108">
        <v>1.0</v>
      </c>
      <c r="Q142" s="22" t="s">
        <v>72</v>
      </c>
      <c r="R142" s="108">
        <v>9.0</v>
      </c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>
      <c r="A144" s="5"/>
      <c r="B144" s="5"/>
      <c r="C144" s="5"/>
      <c r="D144" s="115" t="s">
        <v>73</v>
      </c>
      <c r="E144" s="116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8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>
      <c r="A145" s="5"/>
      <c r="B145" s="5"/>
      <c r="C145" s="5"/>
      <c r="D145" s="148" t="s">
        <v>123</v>
      </c>
      <c r="E145" s="104" t="s">
        <v>66</v>
      </c>
      <c r="F145" s="108">
        <v>1.0</v>
      </c>
      <c r="G145" s="14" t="s">
        <v>67</v>
      </c>
      <c r="H145" s="108">
        <v>1.0</v>
      </c>
      <c r="I145" s="14" t="s">
        <v>68</v>
      </c>
      <c r="J145" s="108"/>
      <c r="K145" s="14" t="s">
        <v>69</v>
      </c>
      <c r="L145" s="108"/>
      <c r="M145" s="14" t="s">
        <v>70</v>
      </c>
      <c r="N145" s="108">
        <v>1.0</v>
      </c>
      <c r="O145" s="14" t="s">
        <v>5</v>
      </c>
      <c r="P145" s="108">
        <v>-1.0</v>
      </c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>
      <c r="A146" s="5"/>
      <c r="B146" s="5"/>
      <c r="C146" s="5"/>
      <c r="D146" s="148" t="s">
        <v>124</v>
      </c>
      <c r="E146" s="104" t="s">
        <v>66</v>
      </c>
      <c r="F146" s="108">
        <v>1.0</v>
      </c>
      <c r="G146" s="14" t="s">
        <v>67</v>
      </c>
      <c r="H146" s="108">
        <v>1.0</v>
      </c>
      <c r="I146" s="14" t="s">
        <v>68</v>
      </c>
      <c r="J146" s="108"/>
      <c r="K146" s="14" t="s">
        <v>69</v>
      </c>
      <c r="L146" s="108"/>
      <c r="M146" s="14" t="s">
        <v>70</v>
      </c>
      <c r="N146" s="108"/>
      <c r="O146" s="14" t="s">
        <v>5</v>
      </c>
      <c r="P146" s="108">
        <v>-1.0</v>
      </c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>
      <c r="A147" s="5"/>
      <c r="B147" s="5"/>
      <c r="C147" s="5"/>
      <c r="D147" s="148" t="s">
        <v>125</v>
      </c>
      <c r="E147" s="104" t="s">
        <v>66</v>
      </c>
      <c r="F147" s="108">
        <v>-7.0</v>
      </c>
      <c r="G147" s="14" t="s">
        <v>67</v>
      </c>
      <c r="H147" s="108"/>
      <c r="I147" s="14" t="s">
        <v>68</v>
      </c>
      <c r="J147" s="108">
        <v>7.0</v>
      </c>
      <c r="K147" s="14" t="s">
        <v>69</v>
      </c>
      <c r="L147" s="108"/>
      <c r="M147" s="14" t="s">
        <v>70</v>
      </c>
      <c r="N147" s="108"/>
      <c r="O147" s="14" t="s">
        <v>5</v>
      </c>
      <c r="P147" s="108">
        <v>-13.0</v>
      </c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>
      <c r="A148" s="5"/>
      <c r="B148" s="5"/>
      <c r="C148" s="5"/>
      <c r="D148" s="148" t="s">
        <v>126</v>
      </c>
      <c r="E148" s="104" t="s">
        <v>66</v>
      </c>
      <c r="F148" s="108">
        <v>1.0</v>
      </c>
      <c r="G148" s="14" t="s">
        <v>67</v>
      </c>
      <c r="H148" s="108"/>
      <c r="I148" s="14" t="s">
        <v>68</v>
      </c>
      <c r="J148" s="108">
        <v>3.0</v>
      </c>
      <c r="K148" s="14" t="s">
        <v>69</v>
      </c>
      <c r="L148" s="108"/>
      <c r="M148" s="14" t="s">
        <v>70</v>
      </c>
      <c r="N148" s="108"/>
      <c r="O148" s="14" t="s">
        <v>5</v>
      </c>
      <c r="P148" s="108">
        <v>-2.0</v>
      </c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>
      <c r="A149" s="5"/>
      <c r="B149" s="5"/>
      <c r="C149" s="5"/>
      <c r="D149" s="148" t="s">
        <v>127</v>
      </c>
      <c r="E149" s="104" t="s">
        <v>66</v>
      </c>
      <c r="F149" s="108">
        <v>-2.0</v>
      </c>
      <c r="G149" s="14" t="s">
        <v>67</v>
      </c>
      <c r="H149" s="108"/>
      <c r="I149" s="14" t="s">
        <v>68</v>
      </c>
      <c r="J149" s="108">
        <v>2.0</v>
      </c>
      <c r="K149" s="14" t="s">
        <v>69</v>
      </c>
      <c r="L149" s="108">
        <v>2.0</v>
      </c>
      <c r="M149" s="14" t="s">
        <v>70</v>
      </c>
      <c r="N149" s="108"/>
      <c r="O149" s="14" t="s">
        <v>5</v>
      </c>
      <c r="P149" s="108">
        <v>-1.0</v>
      </c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>
      <c r="A150" s="5"/>
      <c r="B150" s="5"/>
      <c r="C150" s="5"/>
      <c r="D150" s="148" t="s">
        <v>128</v>
      </c>
      <c r="E150" s="104" t="s">
        <v>66</v>
      </c>
      <c r="F150" s="108">
        <v>1.0</v>
      </c>
      <c r="G150" s="14" t="s">
        <v>67</v>
      </c>
      <c r="H150" s="108">
        <v>2.0</v>
      </c>
      <c r="I150" s="14" t="s">
        <v>68</v>
      </c>
      <c r="J150" s="108"/>
      <c r="K150" s="14" t="s">
        <v>69</v>
      </c>
      <c r="L150" s="108"/>
      <c r="M150" s="14" t="s">
        <v>70</v>
      </c>
      <c r="N150" s="108"/>
      <c r="O150" s="14" t="s">
        <v>5</v>
      </c>
      <c r="P150" s="108">
        <v>2.0</v>
      </c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>
      <c r="A151" s="5"/>
      <c r="B151" s="5"/>
      <c r="C151" s="5"/>
      <c r="D151" s="148" t="s">
        <v>129</v>
      </c>
      <c r="E151" s="104" t="s">
        <v>66</v>
      </c>
      <c r="F151" s="108">
        <v>1.0</v>
      </c>
      <c r="G151" s="14" t="s">
        <v>67</v>
      </c>
      <c r="H151" s="108">
        <v>1.0</v>
      </c>
      <c r="I151" s="14" t="s">
        <v>68</v>
      </c>
      <c r="J151" s="108"/>
      <c r="K151" s="14" t="s">
        <v>69</v>
      </c>
      <c r="L151" s="108"/>
      <c r="M151" s="14" t="s">
        <v>70</v>
      </c>
      <c r="N151" s="108">
        <v>1.0</v>
      </c>
      <c r="O151" s="14" t="s">
        <v>5</v>
      </c>
      <c r="P151" s="108">
        <v>1.0</v>
      </c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>
      <c r="A152" s="5"/>
      <c r="B152" s="5"/>
      <c r="C152" s="5"/>
      <c r="D152" s="148" t="s">
        <v>130</v>
      </c>
      <c r="E152" s="104" t="s">
        <v>66</v>
      </c>
      <c r="F152" s="108">
        <v>-1.0</v>
      </c>
      <c r="G152" s="14" t="s">
        <v>67</v>
      </c>
      <c r="H152" s="108"/>
      <c r="I152" s="14" t="s">
        <v>68</v>
      </c>
      <c r="J152" s="108">
        <v>1.0</v>
      </c>
      <c r="K152" s="14" t="s">
        <v>69</v>
      </c>
      <c r="L152" s="108">
        <v>1.0</v>
      </c>
      <c r="M152" s="14" t="s">
        <v>70</v>
      </c>
      <c r="N152" s="108"/>
      <c r="O152" s="14" t="s">
        <v>5</v>
      </c>
      <c r="P152" s="108">
        <v>-2.0</v>
      </c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>
      <c r="A153" s="5"/>
      <c r="B153" s="5"/>
      <c r="C153" s="5"/>
      <c r="D153" s="148" t="s">
        <v>131</v>
      </c>
      <c r="E153" s="104" t="s">
        <v>66</v>
      </c>
      <c r="F153" s="108">
        <v>-3.0</v>
      </c>
      <c r="G153" s="14" t="s">
        <v>67</v>
      </c>
      <c r="H153" s="108"/>
      <c r="I153" s="14" t="s">
        <v>68</v>
      </c>
      <c r="J153" s="108">
        <v>3.0</v>
      </c>
      <c r="K153" s="14" t="s">
        <v>69</v>
      </c>
      <c r="L153" s="108"/>
      <c r="M153" s="14" t="s">
        <v>70</v>
      </c>
      <c r="N153" s="108"/>
      <c r="O153" s="14" t="s">
        <v>5</v>
      </c>
      <c r="P153" s="108">
        <v>-3.0</v>
      </c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>
      <c r="A154" s="5"/>
      <c r="B154" s="5"/>
      <c r="C154" s="5"/>
      <c r="D154" s="148" t="s">
        <v>132</v>
      </c>
      <c r="E154" s="104" t="s">
        <v>66</v>
      </c>
      <c r="F154" s="108">
        <v>4.0</v>
      </c>
      <c r="G154" s="14" t="s">
        <v>67</v>
      </c>
      <c r="H154" s="108"/>
      <c r="I154" s="14" t="s">
        <v>68</v>
      </c>
      <c r="J154" s="108">
        <v>1.0</v>
      </c>
      <c r="K154" s="14" t="s">
        <v>69</v>
      </c>
      <c r="L154" s="108"/>
      <c r="M154" s="14" t="s">
        <v>70</v>
      </c>
      <c r="N154" s="108"/>
      <c r="O154" s="14" t="s">
        <v>5</v>
      </c>
      <c r="P154" s="108">
        <v>-1.0</v>
      </c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>
      <c r="A155" s="5"/>
      <c r="B155" s="5"/>
      <c r="C155" s="5"/>
      <c r="D155" s="148" t="s">
        <v>133</v>
      </c>
      <c r="E155" s="104" t="s">
        <v>66</v>
      </c>
      <c r="F155" s="108">
        <v>1.0</v>
      </c>
      <c r="G155" s="14" t="s">
        <v>67</v>
      </c>
      <c r="H155" s="108"/>
      <c r="I155" s="14" t="s">
        <v>68</v>
      </c>
      <c r="J155" s="108">
        <v>5.0</v>
      </c>
      <c r="K155" s="14" t="s">
        <v>69</v>
      </c>
      <c r="L155" s="108"/>
      <c r="M155" s="14" t="s">
        <v>70</v>
      </c>
      <c r="N155" s="108"/>
      <c r="O155" s="14" t="s">
        <v>5</v>
      </c>
      <c r="P155" s="108">
        <v>-1.0</v>
      </c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>
      <c r="A156" s="5"/>
      <c r="B156" s="5"/>
      <c r="C156" s="5"/>
      <c r="D156" s="148" t="s">
        <v>134</v>
      </c>
      <c r="E156" s="104" t="s">
        <v>66</v>
      </c>
      <c r="F156" s="108">
        <v>-1.0</v>
      </c>
      <c r="G156" s="14" t="s">
        <v>67</v>
      </c>
      <c r="H156" s="108"/>
      <c r="I156" s="14" t="s">
        <v>68</v>
      </c>
      <c r="J156" s="108">
        <v>1.0</v>
      </c>
      <c r="K156" s="14" t="s">
        <v>69</v>
      </c>
      <c r="L156" s="108">
        <v>1.0</v>
      </c>
      <c r="M156" s="14" t="s">
        <v>70</v>
      </c>
      <c r="N156" s="108"/>
      <c r="O156" s="14" t="s">
        <v>5</v>
      </c>
      <c r="P156" s="108">
        <v>-3.0</v>
      </c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>
      <c r="A157" s="5"/>
      <c r="B157" s="5"/>
      <c r="C157" s="5"/>
      <c r="D157" s="148" t="s">
        <v>135</v>
      </c>
      <c r="E157" s="104" t="s">
        <v>66</v>
      </c>
      <c r="F157" s="108">
        <v>-1.0</v>
      </c>
      <c r="G157" s="14" t="s">
        <v>67</v>
      </c>
      <c r="H157" s="108">
        <v>1.0</v>
      </c>
      <c r="I157" s="14" t="s">
        <v>68</v>
      </c>
      <c r="J157" s="108"/>
      <c r="K157" s="14" t="s">
        <v>69</v>
      </c>
      <c r="L157" s="108"/>
      <c r="M157" s="14" t="s">
        <v>70</v>
      </c>
      <c r="N157" s="108">
        <v>1.0</v>
      </c>
      <c r="O157" s="14" t="s">
        <v>5</v>
      </c>
      <c r="P157" s="108">
        <v>-2.0</v>
      </c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>
      <c r="A158" s="5"/>
      <c r="B158" s="5"/>
      <c r="C158" s="5"/>
      <c r="D158" s="148" t="s">
        <v>136</v>
      </c>
      <c r="E158" s="104" t="s">
        <v>66</v>
      </c>
      <c r="F158" s="108">
        <v>-2.0</v>
      </c>
      <c r="G158" s="14" t="s">
        <v>67</v>
      </c>
      <c r="H158" s="108">
        <v>1.0</v>
      </c>
      <c r="I158" s="14" t="s">
        <v>68</v>
      </c>
      <c r="J158" s="108"/>
      <c r="K158" s="14" t="s">
        <v>69</v>
      </c>
      <c r="L158" s="108"/>
      <c r="M158" s="14" t="s">
        <v>70</v>
      </c>
      <c r="N158" s="108"/>
      <c r="O158" s="14" t="s">
        <v>5</v>
      </c>
      <c r="P158" s="108">
        <v>-1.0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>
      <c r="A159" s="5"/>
      <c r="B159" s="5"/>
      <c r="C159" s="5"/>
      <c r="D159" s="148" t="s">
        <v>137</v>
      </c>
      <c r="E159" s="104" t="s">
        <v>66</v>
      </c>
      <c r="F159" s="108">
        <v>2.0</v>
      </c>
      <c r="G159" s="14" t="s">
        <v>67</v>
      </c>
      <c r="H159" s="108">
        <v>2.0</v>
      </c>
      <c r="I159" s="14" t="s">
        <v>68</v>
      </c>
      <c r="J159" s="108"/>
      <c r="K159" s="14" t="s">
        <v>69</v>
      </c>
      <c r="L159" s="108"/>
      <c r="M159" s="14" t="s">
        <v>70</v>
      </c>
      <c r="N159" s="108">
        <v>2.0</v>
      </c>
      <c r="O159" s="14" t="s">
        <v>5</v>
      </c>
      <c r="P159" s="108">
        <v>1.0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>
      <c r="A160" s="5"/>
      <c r="B160" s="5"/>
      <c r="C160" s="5"/>
      <c r="D160" s="148" t="s">
        <v>138</v>
      </c>
      <c r="E160" s="104" t="s">
        <v>66</v>
      </c>
      <c r="F160" s="108">
        <v>-1.0</v>
      </c>
      <c r="G160" s="14" t="s">
        <v>67</v>
      </c>
      <c r="H160" s="108"/>
      <c r="I160" s="14" t="s">
        <v>68</v>
      </c>
      <c r="J160" s="108">
        <v>1.0</v>
      </c>
      <c r="K160" s="14" t="s">
        <v>69</v>
      </c>
      <c r="L160" s="108"/>
      <c r="M160" s="14" t="s">
        <v>70</v>
      </c>
      <c r="N160" s="108"/>
      <c r="O160" s="14" t="s">
        <v>5</v>
      </c>
      <c r="P160" s="108">
        <v>-3.0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>
      <c r="A161" s="5"/>
      <c r="B161" s="5"/>
      <c r="C161" s="5"/>
      <c r="D161" s="148" t="s">
        <v>139</v>
      </c>
      <c r="E161" s="104" t="s">
        <v>66</v>
      </c>
      <c r="F161" s="108">
        <v>1.0</v>
      </c>
      <c r="G161" s="14" t="s">
        <v>67</v>
      </c>
      <c r="H161" s="108">
        <v>2.0</v>
      </c>
      <c r="I161" s="14" t="s">
        <v>68</v>
      </c>
      <c r="J161" s="108"/>
      <c r="K161" s="14" t="s">
        <v>69</v>
      </c>
      <c r="L161" s="108"/>
      <c r="M161" s="14" t="s">
        <v>70</v>
      </c>
      <c r="N161" s="108"/>
      <c r="O161" s="14" t="s">
        <v>5</v>
      </c>
      <c r="P161" s="108">
        <v>-2.0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>
      <c r="A162" s="5"/>
      <c r="B162" s="5"/>
      <c r="C162" s="5"/>
      <c r="D162" s="148" t="s">
        <v>140</v>
      </c>
      <c r="E162" s="104" t="s">
        <v>66</v>
      </c>
      <c r="F162" s="108">
        <v>1.0</v>
      </c>
      <c r="G162" s="14" t="s">
        <v>67</v>
      </c>
      <c r="H162" s="108"/>
      <c r="I162" s="14" t="s">
        <v>68</v>
      </c>
      <c r="J162" s="108">
        <v>2.0</v>
      </c>
      <c r="K162" s="14" t="s">
        <v>69</v>
      </c>
      <c r="L162" s="108"/>
      <c r="M162" s="14" t="s">
        <v>70</v>
      </c>
      <c r="N162" s="108"/>
      <c r="O162" s="14" t="s">
        <v>5</v>
      </c>
      <c r="P162" s="108">
        <v>-3.0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>
      <c r="A164" s="5"/>
      <c r="B164" s="5"/>
      <c r="C164" s="5"/>
      <c r="D164" s="125" t="s">
        <v>29</v>
      </c>
      <c r="E164" s="123"/>
      <c r="F164" s="123"/>
      <c r="G164" s="124"/>
      <c r="H164" s="123"/>
      <c r="I164" s="124"/>
      <c r="J164" s="123"/>
      <c r="K164" s="123"/>
      <c r="L164" s="139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>
      <c r="A165" s="5"/>
      <c r="B165" s="5"/>
      <c r="C165" s="5"/>
      <c r="D165" s="149" t="s">
        <v>123</v>
      </c>
      <c r="E165" s="104" t="s">
        <v>69</v>
      </c>
      <c r="F165" s="108"/>
      <c r="G165" s="14" t="s">
        <v>70</v>
      </c>
      <c r="H165" s="108">
        <v>2.0</v>
      </c>
      <c r="I165" s="73" t="s">
        <v>31</v>
      </c>
      <c r="J165" s="108"/>
      <c r="K165" s="14" t="s">
        <v>3</v>
      </c>
      <c r="L165" s="108">
        <v>-1.0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>
      <c r="A166" s="5"/>
      <c r="B166" s="5"/>
      <c r="C166" s="5"/>
      <c r="D166" s="149" t="s">
        <v>124</v>
      </c>
      <c r="E166" s="104" t="s">
        <v>69</v>
      </c>
      <c r="F166" s="108"/>
      <c r="G166" s="14" t="s">
        <v>70</v>
      </c>
      <c r="H166" s="108"/>
      <c r="I166" s="73" t="s">
        <v>31</v>
      </c>
      <c r="J166" s="108"/>
      <c r="K166" s="14" t="s">
        <v>3</v>
      </c>
      <c r="L166" s="108">
        <v>-2.0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>
      <c r="A167" s="5"/>
      <c r="B167" s="5"/>
      <c r="C167" s="5"/>
      <c r="D167" s="149" t="s">
        <v>125</v>
      </c>
      <c r="E167" s="104" t="s">
        <v>69</v>
      </c>
      <c r="F167" s="108">
        <v>1.0</v>
      </c>
      <c r="G167" s="14" t="s">
        <v>70</v>
      </c>
      <c r="H167" s="108"/>
      <c r="I167" s="73" t="s">
        <v>31</v>
      </c>
      <c r="J167" s="108">
        <v>3.0</v>
      </c>
      <c r="K167" s="14" t="s">
        <v>3</v>
      </c>
      <c r="L167" s="108">
        <v>-1.0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>
      <c r="A168" s="5"/>
      <c r="B168" s="5"/>
      <c r="C168" s="5"/>
      <c r="D168" s="149" t="s">
        <v>126</v>
      </c>
      <c r="E168" s="104" t="s">
        <v>69</v>
      </c>
      <c r="F168" s="108"/>
      <c r="G168" s="14" t="s">
        <v>70</v>
      </c>
      <c r="H168" s="108"/>
      <c r="I168" s="73" t="s">
        <v>31</v>
      </c>
      <c r="J168" s="108"/>
      <c r="K168" s="14" t="s">
        <v>3</v>
      </c>
      <c r="L168" s="108">
        <v>-1.0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>
      <c r="A169" s="5"/>
      <c r="B169" s="5"/>
      <c r="C169" s="5"/>
      <c r="D169" s="149" t="s">
        <v>127</v>
      </c>
      <c r="E169" s="104" t="s">
        <v>69</v>
      </c>
      <c r="F169" s="108">
        <v>1.0</v>
      </c>
      <c r="G169" s="14" t="s">
        <v>70</v>
      </c>
      <c r="H169" s="108"/>
      <c r="I169" s="73" t="s">
        <v>31</v>
      </c>
      <c r="J169" s="108">
        <v>1.0</v>
      </c>
      <c r="K169" s="14" t="s">
        <v>3</v>
      </c>
      <c r="L169" s="108">
        <v>-4.0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>
      <c r="A170" s="5"/>
      <c r="B170" s="5"/>
      <c r="C170" s="5"/>
      <c r="D170" s="149" t="s">
        <v>128</v>
      </c>
      <c r="E170" s="104" t="s">
        <v>69</v>
      </c>
      <c r="F170" s="108"/>
      <c r="G170" s="14" t="s">
        <v>70</v>
      </c>
      <c r="H170" s="108"/>
      <c r="I170" s="73" t="s">
        <v>31</v>
      </c>
      <c r="J170" s="108"/>
      <c r="K170" s="14" t="s">
        <v>3</v>
      </c>
      <c r="L170" s="108">
        <v>-1.0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>
      <c r="A171" s="5"/>
      <c r="B171" s="5"/>
      <c r="C171" s="5"/>
      <c r="D171" s="149" t="s">
        <v>129</v>
      </c>
      <c r="E171" s="104" t="s">
        <v>69</v>
      </c>
      <c r="F171" s="108"/>
      <c r="G171" s="14" t="s">
        <v>70</v>
      </c>
      <c r="H171" s="108">
        <v>1.0</v>
      </c>
      <c r="I171" s="73" t="s">
        <v>31</v>
      </c>
      <c r="J171" s="108"/>
      <c r="K171" s="14" t="s">
        <v>3</v>
      </c>
      <c r="L171" s="108">
        <v>-4.0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>
      <c r="A172" s="5"/>
      <c r="B172" s="5"/>
      <c r="C172" s="5"/>
      <c r="D172" s="149" t="s">
        <v>130</v>
      </c>
      <c r="E172" s="104" t="s">
        <v>69</v>
      </c>
      <c r="F172" s="108"/>
      <c r="G172" s="14" t="s">
        <v>70</v>
      </c>
      <c r="H172" s="108"/>
      <c r="I172" s="73" t="s">
        <v>31</v>
      </c>
      <c r="J172" s="108">
        <v>1.0</v>
      </c>
      <c r="K172" s="14" t="s">
        <v>3</v>
      </c>
      <c r="L172" s="108">
        <v>1.0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>
      <c r="A173" s="5"/>
      <c r="B173" s="5"/>
      <c r="C173" s="5"/>
      <c r="D173" s="149" t="s">
        <v>131</v>
      </c>
      <c r="E173" s="104" t="s">
        <v>69</v>
      </c>
      <c r="F173" s="108"/>
      <c r="G173" s="14" t="s">
        <v>70</v>
      </c>
      <c r="H173" s="108"/>
      <c r="I173" s="73" t="s">
        <v>31</v>
      </c>
      <c r="J173" s="108">
        <v>1.0</v>
      </c>
      <c r="K173" s="14" t="s">
        <v>3</v>
      </c>
      <c r="L173" s="108">
        <v>1.0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>
      <c r="A174" s="5"/>
      <c r="B174" s="5"/>
      <c r="C174" s="5"/>
      <c r="D174" s="149" t="s">
        <v>132</v>
      </c>
      <c r="E174" s="104" t="s">
        <v>69</v>
      </c>
      <c r="F174" s="108">
        <v>1.0</v>
      </c>
      <c r="G174" s="14" t="s">
        <v>70</v>
      </c>
      <c r="H174" s="108"/>
      <c r="I174" s="73" t="s">
        <v>31</v>
      </c>
      <c r="J174" s="108">
        <v>1.0</v>
      </c>
      <c r="K174" s="14" t="s">
        <v>3</v>
      </c>
      <c r="L174" s="108">
        <v>-13.0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>
      <c r="A175" s="5"/>
      <c r="B175" s="5"/>
      <c r="C175" s="5"/>
      <c r="D175" s="149" t="s">
        <v>133</v>
      </c>
      <c r="E175" s="104" t="s">
        <v>69</v>
      </c>
      <c r="F175" s="108"/>
      <c r="G175" s="14" t="s">
        <v>70</v>
      </c>
      <c r="H175" s="108"/>
      <c r="I175" s="73" t="s">
        <v>31</v>
      </c>
      <c r="J175" s="108">
        <v>1.0</v>
      </c>
      <c r="K175" s="14" t="s">
        <v>3</v>
      </c>
      <c r="L175" s="108">
        <v>1.0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>
      <c r="A176" s="5"/>
      <c r="B176" s="5"/>
      <c r="C176" s="5"/>
      <c r="D176" s="149" t="s">
        <v>134</v>
      </c>
      <c r="E176" s="104" t="s">
        <v>69</v>
      </c>
      <c r="F176" s="108">
        <v>1.0</v>
      </c>
      <c r="G176" s="14" t="s">
        <v>70</v>
      </c>
      <c r="H176" s="108"/>
      <c r="I176" s="73" t="s">
        <v>31</v>
      </c>
      <c r="J176" s="108">
        <v>3.0</v>
      </c>
      <c r="K176" s="14" t="s">
        <v>3</v>
      </c>
      <c r="L176" s="108">
        <v>-1.0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>
      <c r="A177" s="5"/>
      <c r="B177" s="5"/>
      <c r="C177" s="5"/>
      <c r="D177" s="149" t="s">
        <v>135</v>
      </c>
      <c r="E177" s="104" t="s">
        <v>69</v>
      </c>
      <c r="F177" s="108"/>
      <c r="G177" s="14" t="s">
        <v>70</v>
      </c>
      <c r="H177" s="108"/>
      <c r="I177" s="73" t="s">
        <v>31</v>
      </c>
      <c r="J177" s="108"/>
      <c r="K177" s="14" t="s">
        <v>3</v>
      </c>
      <c r="L177" s="108">
        <v>-1.0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>
      <c r="A178" s="5"/>
      <c r="B178" s="5"/>
      <c r="C178" s="5"/>
      <c r="D178" s="149" t="s">
        <v>136</v>
      </c>
      <c r="E178" s="104" t="s">
        <v>69</v>
      </c>
      <c r="F178" s="108"/>
      <c r="G178" s="14" t="s">
        <v>70</v>
      </c>
      <c r="H178" s="108"/>
      <c r="I178" s="73" t="s">
        <v>31</v>
      </c>
      <c r="J178" s="108">
        <v>3.0</v>
      </c>
      <c r="K178" s="14" t="s">
        <v>3</v>
      </c>
      <c r="L178" s="108">
        <v>-1.0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>
      <c r="A179" s="5"/>
      <c r="B179" s="5"/>
      <c r="C179" s="5"/>
      <c r="D179" s="149" t="s">
        <v>137</v>
      </c>
      <c r="E179" s="104" t="s">
        <v>69</v>
      </c>
      <c r="F179" s="108"/>
      <c r="G179" s="14" t="s">
        <v>70</v>
      </c>
      <c r="H179" s="108"/>
      <c r="I179" s="73" t="s">
        <v>31</v>
      </c>
      <c r="J179" s="108"/>
      <c r="K179" s="14" t="s">
        <v>3</v>
      </c>
      <c r="L179" s="108">
        <v>-1.0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>
      <c r="A180" s="5"/>
      <c r="B180" s="5"/>
      <c r="C180" s="5"/>
      <c r="D180" s="149" t="s">
        <v>138</v>
      </c>
      <c r="E180" s="104" t="s">
        <v>69</v>
      </c>
      <c r="F180" s="108"/>
      <c r="G180" s="14" t="s">
        <v>70</v>
      </c>
      <c r="H180" s="108"/>
      <c r="I180" s="73" t="s">
        <v>31</v>
      </c>
      <c r="J180" s="108">
        <v>3.0</v>
      </c>
      <c r="K180" s="14" t="s">
        <v>3</v>
      </c>
      <c r="L180" s="108">
        <v>1.0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>
      <c r="A181" s="5"/>
      <c r="B181" s="5"/>
      <c r="C181" s="5"/>
      <c r="D181" s="149" t="s">
        <v>139</v>
      </c>
      <c r="E181" s="104" t="s">
        <v>69</v>
      </c>
      <c r="F181" s="108"/>
      <c r="G181" s="14" t="s">
        <v>70</v>
      </c>
      <c r="H181" s="108"/>
      <c r="I181" s="73" t="s">
        <v>31</v>
      </c>
      <c r="J181" s="108">
        <v>3.0</v>
      </c>
      <c r="K181" s="14" t="s">
        <v>3</v>
      </c>
      <c r="L181" s="108">
        <v>-1.0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>
      <c r="A182" s="5"/>
      <c r="B182" s="5"/>
      <c r="C182" s="5"/>
      <c r="D182" s="149" t="s">
        <v>140</v>
      </c>
      <c r="E182" s="104" t="s">
        <v>69</v>
      </c>
      <c r="F182" s="108"/>
      <c r="G182" s="14" t="s">
        <v>70</v>
      </c>
      <c r="H182" s="108"/>
      <c r="I182" s="73" t="s">
        <v>31</v>
      </c>
      <c r="J182" s="108"/>
      <c r="K182" s="14" t="s">
        <v>3</v>
      </c>
      <c r="L182" s="108">
        <v>-1.0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</row>
  </sheetData>
  <mergeCells count="3">
    <mergeCell ref="AC62:AF79"/>
    <mergeCell ref="AC82:AF99"/>
    <mergeCell ref="W87:Y92"/>
  </mergeCells>
  <conditionalFormatting sqref="D42:AF59">
    <cfRule type="endsWith" dxfId="0" priority="1" operator="endsWith" text="1">
      <formula>RIGHT((D42),LEN("1"))=("1")</formula>
    </cfRule>
  </conditionalFormatting>
  <conditionalFormatting sqref="F145:F162">
    <cfRule type="expression" dxfId="3" priority="2">
      <formula>AND(ISNUMBER(F145), OR(F145&gt;=4, F145&lt;=-4))</formula>
    </cfRule>
  </conditionalFormatting>
  <conditionalFormatting sqref="F125:F142">
    <cfRule type="expression" dxfId="3" priority="3">
      <formula>AND(ISNUMBER(F125), OR(F125&gt;=4, F125&lt;=-4))</formula>
    </cfRule>
  </conditionalFormatting>
  <conditionalFormatting sqref="H82:H99">
    <cfRule type="expression" dxfId="3" priority="4">
      <formula>AND(ISNUMBER(H82), OR(H82&gt;=4, H82&lt;=-4))</formula>
    </cfRule>
  </conditionalFormatting>
  <conditionalFormatting sqref="H62:H79">
    <cfRule type="expression" dxfId="3" priority="5">
      <formula>AND(ISNUMBER(H62), OR(H62&gt;=4, H62&lt;=-4))</formula>
    </cfRule>
  </conditionalFormatting>
  <conditionalFormatting sqref="H145:H162">
    <cfRule type="expression" dxfId="3" priority="6">
      <formula>AND(ISNUMBER(H145), H145&gt;=4)</formula>
    </cfRule>
  </conditionalFormatting>
  <conditionalFormatting sqref="H125:H142">
    <cfRule type="expression" dxfId="3" priority="7">
      <formula>AND(ISNUMBER(H125), H125&gt;=4)</formula>
    </cfRule>
  </conditionalFormatting>
  <conditionalFormatting sqref="J82:J99">
    <cfRule type="expression" dxfId="3" priority="8">
      <formula>AND(ISNUMBER(J82), J82&gt;=4)</formula>
    </cfRule>
  </conditionalFormatting>
  <conditionalFormatting sqref="J62:J79">
    <cfRule type="expression" dxfId="3" priority="9">
      <formula>AND(ISNUMBER(J62), J62&gt;=4)</formula>
    </cfRule>
  </conditionalFormatting>
  <conditionalFormatting sqref="J145:J162">
    <cfRule type="expression" dxfId="3" priority="10">
      <formula>AND(ISNUMBER(J145), J145&gt;=4)</formula>
    </cfRule>
  </conditionalFormatting>
  <conditionalFormatting sqref="J125:J142">
    <cfRule type="expression" dxfId="3" priority="11">
      <formula>AND(ISNUMBER(J125), J125&gt;=4)</formula>
    </cfRule>
  </conditionalFormatting>
  <conditionalFormatting sqref="L82:L99">
    <cfRule type="expression" dxfId="3" priority="12">
      <formula>AND(ISNUMBER(L82), L82&gt;=4)</formula>
    </cfRule>
  </conditionalFormatting>
  <conditionalFormatting sqref="L62:L79">
    <cfRule type="expression" dxfId="3" priority="13">
      <formula>AND(ISNUMBER(L62), L62&gt;=4)</formula>
    </cfRule>
  </conditionalFormatting>
  <conditionalFormatting sqref="N62:N79">
    <cfRule type="expression" dxfId="3" priority="14">
      <formula>AND(ISNUMBER(N62), N62&gt;=2)</formula>
    </cfRule>
  </conditionalFormatting>
  <conditionalFormatting sqref="N82:N99">
    <cfRule type="expression" dxfId="3" priority="15">
      <formula>AND(ISNUMBER(N82), N82&gt;=2)</formula>
    </cfRule>
  </conditionalFormatting>
  <conditionalFormatting sqref="L125:L142">
    <cfRule type="expression" dxfId="3" priority="16">
      <formula>AND(ISNUMBER(L125), L125&gt;=2)</formula>
    </cfRule>
  </conditionalFormatting>
  <conditionalFormatting sqref="L145:L162">
    <cfRule type="expression" dxfId="3" priority="17">
      <formula>AND(ISNUMBER(L145), L145&gt;=2)</formula>
    </cfRule>
  </conditionalFormatting>
  <conditionalFormatting sqref="P62:P79">
    <cfRule type="expression" dxfId="3" priority="18">
      <formula>AND(ISNUMBER(P62), P62&gt;=3)</formula>
    </cfRule>
  </conditionalFormatting>
  <conditionalFormatting sqref="P82:P99">
    <cfRule type="expression" dxfId="3" priority="19">
      <formula>AND(ISNUMBER(P82), P82&gt;=3)</formula>
    </cfRule>
  </conditionalFormatting>
  <conditionalFormatting sqref="N125:N142">
    <cfRule type="expression" dxfId="3" priority="20">
      <formula>AND(ISNUMBER(N125), N125&gt;=3)</formula>
    </cfRule>
  </conditionalFormatting>
  <conditionalFormatting sqref="N145:N162">
    <cfRule type="expression" dxfId="3" priority="21">
      <formula>AND(ISNUMBER(N145), N145&gt;=3)</formula>
    </cfRule>
  </conditionalFormatting>
  <conditionalFormatting sqref="T62:T79">
    <cfRule type="expression" dxfId="3" priority="22">
      <formula>AND(ISNUMBER(T62), OR(T62&gt;=2, T62&lt;=-3))</formula>
    </cfRule>
  </conditionalFormatting>
  <conditionalFormatting sqref="R82:R99">
    <cfRule type="expression" dxfId="3" priority="23">
      <formula>AND(ISNUMBER(R82), OR(R82&gt;=2, R82&lt;=-3))</formula>
    </cfRule>
  </conditionalFormatting>
  <conditionalFormatting sqref="R125:R142">
    <cfRule type="expression" dxfId="3" priority="24">
      <formula>AND(ISNUMBER(R125), OR(R125&gt;=2, R125&lt;=-3))</formula>
    </cfRule>
  </conditionalFormatting>
  <conditionalFormatting sqref="P145:P162">
    <cfRule type="expression" dxfId="3" priority="25">
      <formula>AND(ISNUMBER(P145), OR(P145&gt;=2, P145&lt;=-3))</formula>
    </cfRule>
  </conditionalFormatting>
  <conditionalFormatting sqref="H102:H119">
    <cfRule type="expression" dxfId="3" priority="26">
      <formula>AND(ISNUMBER(H102), H102&gt;=2)</formula>
    </cfRule>
  </conditionalFormatting>
  <conditionalFormatting sqref="F165:F182">
    <cfRule type="expression" dxfId="3" priority="27">
      <formula>AND(ISNUMBER(F165), F165&gt;=2)</formula>
    </cfRule>
  </conditionalFormatting>
  <conditionalFormatting sqref="H165:H182">
    <cfRule type="expression" dxfId="3" priority="28">
      <formula>AND(ISNUMBER(H165), H165&gt;=3)</formula>
    </cfRule>
  </conditionalFormatting>
  <conditionalFormatting sqref="J102:J119">
    <cfRule type="expression" dxfId="3" priority="29">
      <formula>AND(ISNUMBER(J102), J102&gt;=3)</formula>
    </cfRule>
  </conditionalFormatting>
  <conditionalFormatting sqref="L102:L119">
    <cfRule type="expression" dxfId="3" priority="30">
      <formula>AND(ISNUMBER(L102), L102&gt;=3)</formula>
    </cfRule>
  </conditionalFormatting>
  <conditionalFormatting sqref="J165:J182">
    <cfRule type="expression" dxfId="3" priority="31">
      <formula>AND(ISNUMBER(J165), J165&gt;=3)</formula>
    </cfRule>
  </conditionalFormatting>
  <conditionalFormatting sqref="L165:L182">
    <cfRule type="expression" dxfId="3" priority="32">
      <formula>AND(ISNUMBER(L165), L165&lt;=-4)</formula>
    </cfRule>
  </conditionalFormatting>
  <conditionalFormatting sqref="N102:N119">
    <cfRule type="expression" dxfId="3" priority="33">
      <formula>AND(ISNUMBER(N102), N102&lt;=-4)</formula>
    </cfRule>
  </conditionalFormatting>
  <conditionalFormatting sqref="F82:F99 D145:D162">
    <cfRule type="expression" dxfId="3" priority="34">
      <formula>OR(   AND(H82&lt;&gt;"",ISNUMBER(H82),OR(H82&gt;=4,H82&lt;=-4)),   AND(J82&lt;&gt;"",ISNUMBER(J82),J82&gt;=4),   AND(L82&lt;&gt;"",ISNUMBER(L82),L82&gt;=4),   AND(N82&lt;&gt;"",ISNUMBER(N82),N82&gt;=2),   AND(P82&lt;&gt;"",ISNUMBER(P82),P82&gt;=3),   AND(R82&lt;&gt;"",ISNUMBER(R82),OR(R82&gt;=2,R82&lt;=-3)) )</formula>
    </cfRule>
  </conditionalFormatting>
  <conditionalFormatting sqref="F62:F79 D125:D142">
    <cfRule type="expression" dxfId="3" priority="35">
      <formula>OR(   AND(H62&lt;&gt;"",ISNUMBER(H62),OR(H62&gt;=4,H62&lt;=-4)),   AND(J62&lt;&gt;"",ISNUMBER(J62),J62&gt;=4),   AND(L62&lt;&gt;"",ISNUMBER(L62),L62&gt;=4),   AND(N62&lt;&gt;"",ISNUMBER(N62),N62&gt;=2),   AND(P62&lt;&gt;"",ISNUMBER(P62),P62&gt;=3),  AND(T62&lt;&gt;"",ISNUMBER(T62),OR(T62&gt;=2,T62&lt;=-3)) )</formula>
    </cfRule>
  </conditionalFormatting>
  <conditionalFormatting sqref="F102:F119 D165:D182">
    <cfRule type="expression" dxfId="3" priority="36">
      <formula>OR(   AND(H102&lt;&gt;"",ISNUMBER(H102),H102&gt;=2),   AND(J102&lt;&gt;"",ISNUMBER(J102),J102&gt;=3),       AND(L102&lt;&gt;"",ISNUMBER(L102),L102&gt;=3),   AND(N102&lt;&gt;"",ISNUMBER(N102),N102&lt;=-4) )</formula>
    </cfRule>
  </conditionalFormatting>
  <conditionalFormatting sqref="A2:A19 A22:A39">
    <cfRule type="expression" dxfId="2" priority="37">
      <formula>AND(OFFSET($A2,0,3)="X",OFFSET($A2,0,4)="X",OFFSET($A2,0,5)="X",OFFSET($A2,0,6)="X")</formula>
    </cfRule>
  </conditionalFormatting>
  <conditionalFormatting sqref="A42:A59">
    <cfRule type="expression" dxfId="2" priority="38">
      <formula>OR($B42&gt;=4, $C42&lt;&gt;"")</formula>
    </cfRule>
  </conditionalFormatting>
  <dataValidations>
    <dataValidation type="list" allowBlank="1" showErrorMessage="1" sqref="D2:AF19 D22:AF39">
      <formula1>"O,X"</formula1>
    </dataValidation>
    <dataValidation type="list" allowBlank="1" showErrorMessage="1" sqref="D42:I59">
      <formula1>"V,N,D"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2" width="7.0"/>
    <col customWidth="1" min="33" max="33" width="9.75"/>
    <col customWidth="1" min="34" max="35" width="10.38"/>
  </cols>
  <sheetData>
    <row r="1" ht="24.0" customHeight="1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"/>
      <c r="AD1" s="4"/>
      <c r="AE1" s="4"/>
      <c r="AF1" s="4"/>
      <c r="AG1" s="1"/>
      <c r="AH1" s="1" t="s">
        <v>94</v>
      </c>
      <c r="AI1" s="1" t="s">
        <v>95</v>
      </c>
    </row>
    <row r="2">
      <c r="A2" s="12" t="s">
        <v>142</v>
      </c>
      <c r="B2" s="84">
        <f t="shared" ref="B2:B21" si="1">IFERROR(COUNTIF(D2:AF2,"O") / (COUNTIF(D2:AF2,"X") + COUNTIF(D2:AF2,"O")),0)
</f>
        <v>0.4827586207</v>
      </c>
      <c r="C2" s="84">
        <f t="shared" ref="C2:C21" si="2">1-B2
</f>
        <v>0.5172413793</v>
      </c>
      <c r="D2" s="59" t="s">
        <v>97</v>
      </c>
      <c r="E2" s="59" t="s">
        <v>97</v>
      </c>
      <c r="F2" s="59" t="s">
        <v>97</v>
      </c>
      <c r="G2" s="150" t="s">
        <v>97</v>
      </c>
      <c r="H2" s="25" t="s">
        <v>98</v>
      </c>
      <c r="I2" s="59" t="s">
        <v>98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98</v>
      </c>
      <c r="O2" s="7" t="s">
        <v>97</v>
      </c>
      <c r="P2" s="7" t="s">
        <v>98</v>
      </c>
      <c r="Q2" s="7" t="s">
        <v>98</v>
      </c>
      <c r="R2" s="7" t="s">
        <v>98</v>
      </c>
      <c r="S2" s="7" t="s">
        <v>97</v>
      </c>
      <c r="T2" s="7" t="s">
        <v>98</v>
      </c>
      <c r="U2" s="7" t="s">
        <v>98</v>
      </c>
      <c r="V2" s="7" t="s">
        <v>98</v>
      </c>
      <c r="W2" s="7" t="s">
        <v>97</v>
      </c>
      <c r="X2" s="7" t="s">
        <v>98</v>
      </c>
      <c r="Y2" s="7" t="s">
        <v>97</v>
      </c>
      <c r="Z2" s="7" t="s">
        <v>97</v>
      </c>
      <c r="AA2" s="7" t="s">
        <v>97</v>
      </c>
      <c r="AB2" s="7" t="s">
        <v>98</v>
      </c>
      <c r="AC2" s="7" t="s">
        <v>97</v>
      </c>
      <c r="AD2" s="7" t="s">
        <v>98</v>
      </c>
      <c r="AE2" s="7" t="s">
        <v>98</v>
      </c>
      <c r="AF2" s="85" t="s">
        <v>98</v>
      </c>
      <c r="AG2" s="151" t="s">
        <v>142</v>
      </c>
      <c r="AH2" s="86"/>
      <c r="AI2" s="80" t="str">
        <f t="shared" ref="AI2:AI21" si="3">IF(ISBLANK(AH2),"",IF(--LEFT(AH2,FIND("-",AH2)-1)&gt;0,IF(--RIGHT(AH2,LEN(AH2)-FIND("-",AH2))&gt;0,"O","X"),"X"))
</f>
        <v/>
      </c>
    </row>
    <row r="3">
      <c r="A3" s="12" t="s">
        <v>143</v>
      </c>
      <c r="B3" s="84">
        <f t="shared" si="1"/>
        <v>0.4827586207</v>
      </c>
      <c r="C3" s="84">
        <f t="shared" si="2"/>
        <v>0.5172413793</v>
      </c>
      <c r="D3" s="87" t="s">
        <v>97</v>
      </c>
      <c r="E3" s="87" t="s">
        <v>97</v>
      </c>
      <c r="F3" s="87" t="s">
        <v>98</v>
      </c>
      <c r="G3" s="152" t="s">
        <v>98</v>
      </c>
      <c r="H3" s="7" t="s">
        <v>98</v>
      </c>
      <c r="I3" s="87" t="s">
        <v>98</v>
      </c>
      <c r="J3" s="13" t="s">
        <v>97</v>
      </c>
      <c r="K3" s="13" t="s">
        <v>97</v>
      </c>
      <c r="L3" s="13" t="s">
        <v>97</v>
      </c>
      <c r="M3" s="13" t="s">
        <v>97</v>
      </c>
      <c r="N3" s="13" t="s">
        <v>97</v>
      </c>
      <c r="O3" s="13" t="s">
        <v>97</v>
      </c>
      <c r="P3" s="13" t="s">
        <v>97</v>
      </c>
      <c r="Q3" s="13" t="s">
        <v>97</v>
      </c>
      <c r="R3" s="13" t="s">
        <v>98</v>
      </c>
      <c r="S3" s="13" t="s">
        <v>98</v>
      </c>
      <c r="T3" s="13" t="s">
        <v>97</v>
      </c>
      <c r="U3" s="13" t="s">
        <v>98</v>
      </c>
      <c r="V3" s="13" t="s">
        <v>97</v>
      </c>
      <c r="W3" s="13" t="s">
        <v>97</v>
      </c>
      <c r="X3" s="13" t="s">
        <v>98</v>
      </c>
      <c r="Y3" s="13" t="s">
        <v>98</v>
      </c>
      <c r="Z3" s="13" t="s">
        <v>98</v>
      </c>
      <c r="AA3" s="13" t="s">
        <v>98</v>
      </c>
      <c r="AB3" s="13" t="s">
        <v>97</v>
      </c>
      <c r="AC3" s="13" t="s">
        <v>98</v>
      </c>
      <c r="AD3" s="13" t="s">
        <v>98</v>
      </c>
      <c r="AE3" s="13" t="s">
        <v>97</v>
      </c>
      <c r="AF3" s="88" t="s">
        <v>98</v>
      </c>
      <c r="AG3" s="151" t="s">
        <v>143</v>
      </c>
      <c r="AH3" s="89"/>
      <c r="AI3" s="80" t="str">
        <f t="shared" si="3"/>
        <v/>
      </c>
    </row>
    <row r="4">
      <c r="A4" s="12" t="s">
        <v>144</v>
      </c>
      <c r="B4" s="84">
        <f t="shared" si="1"/>
        <v>0.5862068966</v>
      </c>
      <c r="C4" s="84">
        <f t="shared" si="2"/>
        <v>0.4137931034</v>
      </c>
      <c r="D4" s="13" t="s">
        <v>98</v>
      </c>
      <c r="E4" s="13" t="s">
        <v>97</v>
      </c>
      <c r="F4" s="13" t="s">
        <v>98</v>
      </c>
      <c r="G4" s="142" t="s">
        <v>98</v>
      </c>
      <c r="H4" s="13" t="s">
        <v>98</v>
      </c>
      <c r="I4" s="13" t="s">
        <v>97</v>
      </c>
      <c r="J4" s="13" t="s">
        <v>98</v>
      </c>
      <c r="K4" s="13" t="s">
        <v>97</v>
      </c>
      <c r="L4" s="13" t="s">
        <v>97</v>
      </c>
      <c r="M4" s="13" t="s">
        <v>98</v>
      </c>
      <c r="N4" s="13" t="s">
        <v>97</v>
      </c>
      <c r="O4" s="13" t="s">
        <v>98</v>
      </c>
      <c r="P4" s="13" t="s">
        <v>97</v>
      </c>
      <c r="Q4" s="13" t="s">
        <v>98</v>
      </c>
      <c r="R4" s="13" t="s">
        <v>98</v>
      </c>
      <c r="S4" s="13" t="s">
        <v>97</v>
      </c>
      <c r="T4" s="13" t="s">
        <v>97</v>
      </c>
      <c r="U4" s="13" t="s">
        <v>98</v>
      </c>
      <c r="V4" s="13" t="s">
        <v>98</v>
      </c>
      <c r="W4" s="13" t="s">
        <v>98</v>
      </c>
      <c r="X4" s="13" t="s">
        <v>98</v>
      </c>
      <c r="Y4" s="13" t="s">
        <v>98</v>
      </c>
      <c r="Z4" s="13" t="s">
        <v>97</v>
      </c>
      <c r="AA4" s="13" t="s">
        <v>98</v>
      </c>
      <c r="AB4" s="13" t="s">
        <v>97</v>
      </c>
      <c r="AC4" s="13" t="s">
        <v>97</v>
      </c>
      <c r="AD4" s="13" t="s">
        <v>98</v>
      </c>
      <c r="AE4" s="13" t="s">
        <v>98</v>
      </c>
      <c r="AF4" s="88" t="s">
        <v>97</v>
      </c>
      <c r="AG4" s="151" t="s">
        <v>144</v>
      </c>
      <c r="AH4" s="86"/>
      <c r="AI4" s="80" t="str">
        <f t="shared" si="3"/>
        <v/>
      </c>
    </row>
    <row r="5">
      <c r="A5" s="12" t="s">
        <v>145</v>
      </c>
      <c r="B5" s="84">
        <f t="shared" si="1"/>
        <v>0.5517241379</v>
      </c>
      <c r="C5" s="84">
        <f t="shared" si="2"/>
        <v>0.4482758621</v>
      </c>
      <c r="D5" s="13" t="s">
        <v>97</v>
      </c>
      <c r="E5" s="13" t="s">
        <v>98</v>
      </c>
      <c r="F5" s="13" t="s">
        <v>97</v>
      </c>
      <c r="G5" s="142" t="s">
        <v>97</v>
      </c>
      <c r="H5" s="13" t="s">
        <v>98</v>
      </c>
      <c r="I5" s="13" t="s">
        <v>98</v>
      </c>
      <c r="J5" s="13" t="s">
        <v>98</v>
      </c>
      <c r="K5" s="13" t="s">
        <v>98</v>
      </c>
      <c r="L5" s="13" t="s">
        <v>97</v>
      </c>
      <c r="M5" s="13" t="s">
        <v>98</v>
      </c>
      <c r="N5" s="13" t="s">
        <v>98</v>
      </c>
      <c r="O5" s="13" t="s">
        <v>98</v>
      </c>
      <c r="P5" s="13" t="s">
        <v>97</v>
      </c>
      <c r="Q5" s="13" t="s">
        <v>98</v>
      </c>
      <c r="R5" s="13" t="s">
        <v>97</v>
      </c>
      <c r="S5" s="13" t="s">
        <v>98</v>
      </c>
      <c r="T5" s="13" t="s">
        <v>98</v>
      </c>
      <c r="U5" s="13" t="s">
        <v>97</v>
      </c>
      <c r="V5" s="13" t="s">
        <v>98</v>
      </c>
      <c r="W5" s="13" t="s">
        <v>98</v>
      </c>
      <c r="X5" s="13" t="s">
        <v>97</v>
      </c>
      <c r="Y5" s="13" t="s">
        <v>98</v>
      </c>
      <c r="Z5" s="13" t="s">
        <v>97</v>
      </c>
      <c r="AA5" s="13" t="s">
        <v>97</v>
      </c>
      <c r="AB5" s="13" t="s">
        <v>97</v>
      </c>
      <c r="AC5" s="13" t="s">
        <v>98</v>
      </c>
      <c r="AD5" s="13" t="s">
        <v>97</v>
      </c>
      <c r="AE5" s="13" t="s">
        <v>98</v>
      </c>
      <c r="AF5" s="88" t="s">
        <v>97</v>
      </c>
      <c r="AG5" s="151" t="s">
        <v>145</v>
      </c>
      <c r="AH5" s="86"/>
      <c r="AI5" s="80" t="str">
        <f t="shared" si="3"/>
        <v/>
      </c>
    </row>
    <row r="6">
      <c r="A6" s="12" t="s">
        <v>146</v>
      </c>
      <c r="B6" s="84">
        <f t="shared" si="1"/>
        <v>0.6896551724</v>
      </c>
      <c r="C6" s="84">
        <f t="shared" si="2"/>
        <v>0.3103448276</v>
      </c>
      <c r="D6" s="13" t="s">
        <v>97</v>
      </c>
      <c r="E6" s="13" t="s">
        <v>98</v>
      </c>
      <c r="F6" s="13" t="s">
        <v>98</v>
      </c>
      <c r="G6" s="142" t="s">
        <v>98</v>
      </c>
      <c r="H6" s="13" t="s">
        <v>98</v>
      </c>
      <c r="I6" s="13" t="s">
        <v>98</v>
      </c>
      <c r="J6" s="13" t="s">
        <v>98</v>
      </c>
      <c r="K6" s="13" t="s">
        <v>98</v>
      </c>
      <c r="L6" s="13" t="s">
        <v>97</v>
      </c>
      <c r="M6" s="13" t="s">
        <v>98</v>
      </c>
      <c r="N6" s="13" t="s">
        <v>98</v>
      </c>
      <c r="O6" s="13" t="s">
        <v>98</v>
      </c>
      <c r="P6" s="13" t="s">
        <v>97</v>
      </c>
      <c r="Q6" s="13" t="s">
        <v>98</v>
      </c>
      <c r="R6" s="13" t="s">
        <v>98</v>
      </c>
      <c r="S6" s="13" t="s">
        <v>98</v>
      </c>
      <c r="T6" s="13" t="s">
        <v>98</v>
      </c>
      <c r="U6" s="13" t="s">
        <v>98</v>
      </c>
      <c r="V6" s="13" t="s">
        <v>97</v>
      </c>
      <c r="W6" s="13" t="s">
        <v>98</v>
      </c>
      <c r="X6" s="13" t="s">
        <v>98</v>
      </c>
      <c r="Y6" s="13" t="s">
        <v>98</v>
      </c>
      <c r="Z6" s="13" t="s">
        <v>97</v>
      </c>
      <c r="AA6" s="13" t="s">
        <v>97</v>
      </c>
      <c r="AB6" s="13" t="s">
        <v>97</v>
      </c>
      <c r="AC6" s="13" t="s">
        <v>97</v>
      </c>
      <c r="AD6" s="13" t="s">
        <v>98</v>
      </c>
      <c r="AE6" s="13" t="s">
        <v>97</v>
      </c>
      <c r="AF6" s="88" t="s">
        <v>98</v>
      </c>
      <c r="AG6" s="151" t="s">
        <v>146</v>
      </c>
      <c r="AH6" s="86"/>
      <c r="AI6" s="80" t="str">
        <f t="shared" si="3"/>
        <v/>
      </c>
    </row>
    <row r="7">
      <c r="A7" s="12" t="s">
        <v>147</v>
      </c>
      <c r="B7" s="84">
        <f t="shared" si="1"/>
        <v>0.4137931034</v>
      </c>
      <c r="C7" s="84">
        <f t="shared" si="2"/>
        <v>0.5862068966</v>
      </c>
      <c r="D7" s="13" t="s">
        <v>97</v>
      </c>
      <c r="E7" s="13" t="s">
        <v>98</v>
      </c>
      <c r="F7" s="13" t="s">
        <v>97</v>
      </c>
      <c r="G7" s="142" t="s">
        <v>98</v>
      </c>
      <c r="H7" s="13" t="s">
        <v>98</v>
      </c>
      <c r="I7" s="13" t="s">
        <v>98</v>
      </c>
      <c r="J7" s="13" t="s">
        <v>97</v>
      </c>
      <c r="K7" s="13" t="s">
        <v>98</v>
      </c>
      <c r="L7" s="13" t="s">
        <v>97</v>
      </c>
      <c r="M7" s="13" t="s">
        <v>97</v>
      </c>
      <c r="N7" s="13" t="s">
        <v>98</v>
      </c>
      <c r="O7" s="13" t="s">
        <v>97</v>
      </c>
      <c r="P7" s="13" t="s">
        <v>98</v>
      </c>
      <c r="Q7" s="13" t="s">
        <v>98</v>
      </c>
      <c r="R7" s="13" t="s">
        <v>98</v>
      </c>
      <c r="S7" s="13" t="s">
        <v>97</v>
      </c>
      <c r="T7" s="13" t="s">
        <v>98</v>
      </c>
      <c r="U7" s="13" t="s">
        <v>97</v>
      </c>
      <c r="V7" s="13" t="s">
        <v>97</v>
      </c>
      <c r="W7" s="13" t="s">
        <v>98</v>
      </c>
      <c r="X7" s="13" t="s">
        <v>97</v>
      </c>
      <c r="Y7" s="13" t="s">
        <v>98</v>
      </c>
      <c r="Z7" s="13" t="s">
        <v>97</v>
      </c>
      <c r="AA7" s="13" t="s">
        <v>97</v>
      </c>
      <c r="AB7" s="13" t="s">
        <v>97</v>
      </c>
      <c r="AC7" s="13" t="s">
        <v>97</v>
      </c>
      <c r="AD7" s="13" t="s">
        <v>97</v>
      </c>
      <c r="AE7" s="13" t="s">
        <v>97</v>
      </c>
      <c r="AF7" s="88" t="s">
        <v>97</v>
      </c>
      <c r="AG7" s="151" t="s">
        <v>147</v>
      </c>
      <c r="AH7" s="86"/>
      <c r="AI7" s="80" t="str">
        <f t="shared" si="3"/>
        <v/>
      </c>
    </row>
    <row r="8">
      <c r="A8" s="12" t="s">
        <v>148</v>
      </c>
      <c r="B8" s="84">
        <f t="shared" si="1"/>
        <v>0.5172413793</v>
      </c>
      <c r="C8" s="84">
        <f t="shared" si="2"/>
        <v>0.4827586207</v>
      </c>
      <c r="D8" s="13" t="s">
        <v>97</v>
      </c>
      <c r="E8" s="13" t="s">
        <v>98</v>
      </c>
      <c r="F8" s="13" t="s">
        <v>97</v>
      </c>
      <c r="G8" s="142" t="s">
        <v>98</v>
      </c>
      <c r="H8" s="13" t="s">
        <v>98</v>
      </c>
      <c r="I8" s="13" t="s">
        <v>98</v>
      </c>
      <c r="J8" s="13" t="s">
        <v>98</v>
      </c>
      <c r="K8" s="13" t="s">
        <v>97</v>
      </c>
      <c r="L8" s="13" t="s">
        <v>98</v>
      </c>
      <c r="M8" s="13" t="s">
        <v>97</v>
      </c>
      <c r="N8" s="13" t="s">
        <v>97</v>
      </c>
      <c r="O8" s="13" t="s">
        <v>97</v>
      </c>
      <c r="P8" s="13" t="s">
        <v>97</v>
      </c>
      <c r="Q8" s="13" t="s">
        <v>98</v>
      </c>
      <c r="R8" s="13" t="s">
        <v>97</v>
      </c>
      <c r="S8" s="13" t="s">
        <v>98</v>
      </c>
      <c r="T8" s="13" t="s">
        <v>98</v>
      </c>
      <c r="U8" s="13" t="s">
        <v>97</v>
      </c>
      <c r="V8" s="13" t="s">
        <v>97</v>
      </c>
      <c r="W8" s="13" t="s">
        <v>97</v>
      </c>
      <c r="X8" s="13" t="s">
        <v>97</v>
      </c>
      <c r="Y8" s="13" t="s">
        <v>97</v>
      </c>
      <c r="Z8" s="13" t="s">
        <v>98</v>
      </c>
      <c r="AA8" s="13" t="s">
        <v>97</v>
      </c>
      <c r="AB8" s="13" t="s">
        <v>98</v>
      </c>
      <c r="AC8" s="13" t="s">
        <v>98</v>
      </c>
      <c r="AD8" s="13" t="s">
        <v>98</v>
      </c>
      <c r="AE8" s="13" t="s">
        <v>98</v>
      </c>
      <c r="AF8" s="88" t="s">
        <v>98</v>
      </c>
      <c r="AG8" s="151" t="s">
        <v>148</v>
      </c>
      <c r="AH8" s="89"/>
      <c r="AI8" s="80" t="str">
        <f t="shared" si="3"/>
        <v/>
      </c>
    </row>
    <row r="9">
      <c r="A9" s="12" t="s">
        <v>149</v>
      </c>
      <c r="B9" s="84">
        <f t="shared" si="1"/>
        <v>0.5517241379</v>
      </c>
      <c r="C9" s="84">
        <f t="shared" si="2"/>
        <v>0.4482758621</v>
      </c>
      <c r="D9" s="13" t="s">
        <v>97</v>
      </c>
      <c r="E9" s="13" t="s">
        <v>97</v>
      </c>
      <c r="F9" s="13" t="s">
        <v>98</v>
      </c>
      <c r="G9" s="142" t="s">
        <v>98</v>
      </c>
      <c r="H9" s="13" t="s">
        <v>98</v>
      </c>
      <c r="I9" s="13" t="s">
        <v>98</v>
      </c>
      <c r="J9" s="13" t="s">
        <v>97</v>
      </c>
      <c r="K9" s="13" t="s">
        <v>97</v>
      </c>
      <c r="L9" s="13" t="s">
        <v>98</v>
      </c>
      <c r="M9" s="13" t="s">
        <v>97</v>
      </c>
      <c r="N9" s="13" t="s">
        <v>98</v>
      </c>
      <c r="O9" s="13" t="s">
        <v>98</v>
      </c>
      <c r="P9" s="13" t="s">
        <v>97</v>
      </c>
      <c r="Q9" s="13" t="s">
        <v>98</v>
      </c>
      <c r="R9" s="13" t="s">
        <v>98</v>
      </c>
      <c r="S9" s="13" t="s">
        <v>97</v>
      </c>
      <c r="T9" s="13" t="s">
        <v>97</v>
      </c>
      <c r="U9" s="13" t="s">
        <v>98</v>
      </c>
      <c r="V9" s="13" t="s">
        <v>98</v>
      </c>
      <c r="W9" s="13" t="s">
        <v>98</v>
      </c>
      <c r="X9" s="13" t="s">
        <v>97</v>
      </c>
      <c r="Y9" s="13" t="s">
        <v>98</v>
      </c>
      <c r="Z9" s="13" t="s">
        <v>97</v>
      </c>
      <c r="AA9" s="13" t="s">
        <v>98</v>
      </c>
      <c r="AB9" s="13" t="s">
        <v>97</v>
      </c>
      <c r="AC9" s="13" t="s">
        <v>98</v>
      </c>
      <c r="AD9" s="13" t="s">
        <v>97</v>
      </c>
      <c r="AE9" s="13" t="s">
        <v>97</v>
      </c>
      <c r="AF9" s="88" t="s">
        <v>98</v>
      </c>
      <c r="AG9" s="151" t="s">
        <v>149</v>
      </c>
      <c r="AH9" s="89"/>
      <c r="AI9" s="80" t="str">
        <f t="shared" si="3"/>
        <v/>
      </c>
    </row>
    <row r="10">
      <c r="A10" s="12" t="s">
        <v>150</v>
      </c>
      <c r="B10" s="84">
        <f t="shared" si="1"/>
        <v>0.5172413793</v>
      </c>
      <c r="C10" s="84">
        <f t="shared" si="2"/>
        <v>0.4827586207</v>
      </c>
      <c r="D10" s="13" t="s">
        <v>98</v>
      </c>
      <c r="E10" s="13" t="s">
        <v>97</v>
      </c>
      <c r="F10" s="13" t="s">
        <v>97</v>
      </c>
      <c r="G10" s="142" t="s">
        <v>98</v>
      </c>
      <c r="H10" s="13" t="s">
        <v>98</v>
      </c>
      <c r="I10" s="13" t="s">
        <v>98</v>
      </c>
      <c r="J10" s="13" t="s">
        <v>97</v>
      </c>
      <c r="K10" s="13" t="s">
        <v>98</v>
      </c>
      <c r="L10" s="13" t="s">
        <v>97</v>
      </c>
      <c r="M10" s="13" t="s">
        <v>97</v>
      </c>
      <c r="N10" s="13" t="s">
        <v>97</v>
      </c>
      <c r="O10" s="13" t="s">
        <v>97</v>
      </c>
      <c r="P10" s="13" t="s">
        <v>98</v>
      </c>
      <c r="Q10" s="13" t="s">
        <v>98</v>
      </c>
      <c r="R10" s="13" t="s">
        <v>97</v>
      </c>
      <c r="S10" s="13" t="s">
        <v>97</v>
      </c>
      <c r="T10" s="13" t="s">
        <v>97</v>
      </c>
      <c r="U10" s="13" t="s">
        <v>98</v>
      </c>
      <c r="V10" s="13" t="s">
        <v>97</v>
      </c>
      <c r="W10" s="13" t="s">
        <v>98</v>
      </c>
      <c r="X10" s="13" t="s">
        <v>98</v>
      </c>
      <c r="Y10" s="13" t="s">
        <v>98</v>
      </c>
      <c r="Z10" s="13" t="s">
        <v>98</v>
      </c>
      <c r="AA10" s="13" t="s">
        <v>98</v>
      </c>
      <c r="AB10" s="13" t="s">
        <v>98</v>
      </c>
      <c r="AC10" s="13" t="s">
        <v>97</v>
      </c>
      <c r="AD10" s="13" t="s">
        <v>97</v>
      </c>
      <c r="AE10" s="13" t="s">
        <v>98</v>
      </c>
      <c r="AF10" s="88" t="s">
        <v>97</v>
      </c>
      <c r="AG10" s="151" t="s">
        <v>150</v>
      </c>
      <c r="AH10" s="89"/>
      <c r="AI10" s="80" t="str">
        <f t="shared" si="3"/>
        <v/>
      </c>
    </row>
    <row r="11">
      <c r="A11" s="12" t="s">
        <v>151</v>
      </c>
      <c r="B11" s="84">
        <f t="shared" si="1"/>
        <v>0.6206896552</v>
      </c>
      <c r="C11" s="84">
        <f t="shared" si="2"/>
        <v>0.3793103448</v>
      </c>
      <c r="D11" s="13" t="s">
        <v>97</v>
      </c>
      <c r="E11" s="13" t="s">
        <v>98</v>
      </c>
      <c r="F11" s="13" t="s">
        <v>97</v>
      </c>
      <c r="G11" s="142" t="s">
        <v>98</v>
      </c>
      <c r="H11" s="13" t="s">
        <v>98</v>
      </c>
      <c r="I11" s="13" t="s">
        <v>98</v>
      </c>
      <c r="J11" s="13" t="s">
        <v>97</v>
      </c>
      <c r="K11" s="13" t="s">
        <v>97</v>
      </c>
      <c r="L11" s="13" t="s">
        <v>98</v>
      </c>
      <c r="M11" s="13" t="s">
        <v>98</v>
      </c>
      <c r="N11" s="13" t="s">
        <v>97</v>
      </c>
      <c r="O11" s="13" t="s">
        <v>98</v>
      </c>
      <c r="P11" s="13" t="s">
        <v>98</v>
      </c>
      <c r="Q11" s="13" t="s">
        <v>97</v>
      </c>
      <c r="R11" s="13" t="s">
        <v>98</v>
      </c>
      <c r="S11" s="13" t="s">
        <v>98</v>
      </c>
      <c r="T11" s="13" t="s">
        <v>97</v>
      </c>
      <c r="U11" s="13" t="s">
        <v>98</v>
      </c>
      <c r="V11" s="13" t="s">
        <v>98</v>
      </c>
      <c r="W11" s="13" t="s">
        <v>97</v>
      </c>
      <c r="X11" s="13" t="s">
        <v>98</v>
      </c>
      <c r="Y11" s="13" t="s">
        <v>98</v>
      </c>
      <c r="Z11" s="13" t="s">
        <v>97</v>
      </c>
      <c r="AA11" s="13" t="s">
        <v>98</v>
      </c>
      <c r="AB11" s="13" t="s">
        <v>98</v>
      </c>
      <c r="AC11" s="13" t="s">
        <v>97</v>
      </c>
      <c r="AD11" s="13" t="s">
        <v>97</v>
      </c>
      <c r="AE11" s="13" t="s">
        <v>98</v>
      </c>
      <c r="AF11" s="88" t="s">
        <v>98</v>
      </c>
      <c r="AG11" s="151" t="s">
        <v>151</v>
      </c>
      <c r="AH11" s="89"/>
      <c r="AI11" s="80" t="str">
        <f t="shared" si="3"/>
        <v/>
      </c>
    </row>
    <row r="12">
      <c r="A12" s="12" t="s">
        <v>152</v>
      </c>
      <c r="B12" s="84">
        <f t="shared" si="1"/>
        <v>0.4137931034</v>
      </c>
      <c r="C12" s="84">
        <f t="shared" si="2"/>
        <v>0.5862068966</v>
      </c>
      <c r="D12" s="13" t="s">
        <v>97</v>
      </c>
      <c r="E12" s="13" t="s">
        <v>98</v>
      </c>
      <c r="F12" s="13" t="s">
        <v>97</v>
      </c>
      <c r="G12" s="142" t="s">
        <v>98</v>
      </c>
      <c r="H12" s="13" t="s">
        <v>98</v>
      </c>
      <c r="I12" s="13" t="s">
        <v>98</v>
      </c>
      <c r="J12" s="13" t="s">
        <v>97</v>
      </c>
      <c r="K12" s="13" t="s">
        <v>97</v>
      </c>
      <c r="L12" s="13" t="s">
        <v>97</v>
      </c>
      <c r="M12" s="13" t="s">
        <v>97</v>
      </c>
      <c r="N12" s="13" t="s">
        <v>98</v>
      </c>
      <c r="O12" s="13" t="s">
        <v>97</v>
      </c>
      <c r="P12" s="13" t="s">
        <v>97</v>
      </c>
      <c r="Q12" s="13" t="s">
        <v>97</v>
      </c>
      <c r="R12" s="13" t="s">
        <v>98</v>
      </c>
      <c r="S12" s="13" t="s">
        <v>97</v>
      </c>
      <c r="T12" s="13" t="s">
        <v>98</v>
      </c>
      <c r="U12" s="13" t="s">
        <v>98</v>
      </c>
      <c r="V12" s="13" t="s">
        <v>98</v>
      </c>
      <c r="W12" s="13" t="s">
        <v>97</v>
      </c>
      <c r="X12" s="13" t="s">
        <v>97</v>
      </c>
      <c r="Y12" s="13" t="s">
        <v>98</v>
      </c>
      <c r="Z12" s="13" t="s">
        <v>98</v>
      </c>
      <c r="AA12" s="13" t="s">
        <v>98</v>
      </c>
      <c r="AB12" s="13" t="s">
        <v>97</v>
      </c>
      <c r="AC12" s="13" t="s">
        <v>97</v>
      </c>
      <c r="AD12" s="13" t="s">
        <v>97</v>
      </c>
      <c r="AE12" s="13" t="s">
        <v>97</v>
      </c>
      <c r="AF12" s="88" t="s">
        <v>97</v>
      </c>
      <c r="AG12" s="151" t="s">
        <v>152</v>
      </c>
      <c r="AH12" s="89"/>
      <c r="AI12" s="80" t="str">
        <f t="shared" si="3"/>
        <v/>
      </c>
    </row>
    <row r="13">
      <c r="A13" s="12" t="s">
        <v>153</v>
      </c>
      <c r="B13" s="84">
        <f t="shared" si="1"/>
        <v>0.6896551724</v>
      </c>
      <c r="C13" s="84">
        <f t="shared" si="2"/>
        <v>0.3103448276</v>
      </c>
      <c r="D13" s="13" t="s">
        <v>97</v>
      </c>
      <c r="E13" s="13" t="s">
        <v>98</v>
      </c>
      <c r="F13" s="13" t="s">
        <v>98</v>
      </c>
      <c r="G13" s="142" t="s">
        <v>98</v>
      </c>
      <c r="H13" s="13" t="s">
        <v>98</v>
      </c>
      <c r="I13" s="13" t="s">
        <v>98</v>
      </c>
      <c r="J13" s="13" t="s">
        <v>97</v>
      </c>
      <c r="K13" s="13" t="s">
        <v>97</v>
      </c>
      <c r="L13" s="13" t="s">
        <v>98</v>
      </c>
      <c r="M13" s="13" t="s">
        <v>98</v>
      </c>
      <c r="N13" s="13" t="s">
        <v>98</v>
      </c>
      <c r="O13" s="13" t="s">
        <v>98</v>
      </c>
      <c r="P13" s="13" t="s">
        <v>98</v>
      </c>
      <c r="Q13" s="13" t="s">
        <v>98</v>
      </c>
      <c r="R13" s="13" t="s">
        <v>98</v>
      </c>
      <c r="S13" s="13" t="s">
        <v>97</v>
      </c>
      <c r="T13" s="13" t="s">
        <v>98</v>
      </c>
      <c r="U13" s="13" t="s">
        <v>98</v>
      </c>
      <c r="V13" s="13" t="s">
        <v>97</v>
      </c>
      <c r="W13" s="13" t="s">
        <v>98</v>
      </c>
      <c r="X13" s="13" t="s">
        <v>97</v>
      </c>
      <c r="Y13" s="13" t="s">
        <v>97</v>
      </c>
      <c r="Z13" s="13" t="s">
        <v>98</v>
      </c>
      <c r="AA13" s="13" t="s">
        <v>98</v>
      </c>
      <c r="AB13" s="13" t="s">
        <v>98</v>
      </c>
      <c r="AC13" s="13" t="s">
        <v>97</v>
      </c>
      <c r="AD13" s="13" t="s">
        <v>98</v>
      </c>
      <c r="AE13" s="13" t="s">
        <v>97</v>
      </c>
      <c r="AF13" s="88" t="s">
        <v>98</v>
      </c>
      <c r="AG13" s="151" t="s">
        <v>153</v>
      </c>
      <c r="AH13" s="89"/>
      <c r="AI13" s="80" t="str">
        <f t="shared" si="3"/>
        <v/>
      </c>
    </row>
    <row r="14">
      <c r="A14" s="12" t="s">
        <v>154</v>
      </c>
      <c r="B14" s="84">
        <f t="shared" si="1"/>
        <v>0.4137931034</v>
      </c>
      <c r="C14" s="84">
        <f t="shared" si="2"/>
        <v>0.5862068966</v>
      </c>
      <c r="D14" s="13" t="s">
        <v>98</v>
      </c>
      <c r="E14" s="13" t="s">
        <v>97</v>
      </c>
      <c r="F14" s="13" t="s">
        <v>97</v>
      </c>
      <c r="G14" s="142" t="s">
        <v>97</v>
      </c>
      <c r="H14" s="13" t="s">
        <v>98</v>
      </c>
      <c r="I14" s="13" t="s">
        <v>98</v>
      </c>
      <c r="J14" s="13" t="s">
        <v>97</v>
      </c>
      <c r="K14" s="13" t="s">
        <v>98</v>
      </c>
      <c r="L14" s="13" t="s">
        <v>97</v>
      </c>
      <c r="M14" s="13" t="s">
        <v>97</v>
      </c>
      <c r="N14" s="13" t="s">
        <v>97</v>
      </c>
      <c r="O14" s="13" t="s">
        <v>98</v>
      </c>
      <c r="P14" s="13" t="s">
        <v>97</v>
      </c>
      <c r="Q14" s="13" t="s">
        <v>97</v>
      </c>
      <c r="R14" s="13" t="s">
        <v>98</v>
      </c>
      <c r="S14" s="13" t="s">
        <v>97</v>
      </c>
      <c r="T14" s="13" t="s">
        <v>98</v>
      </c>
      <c r="U14" s="13" t="s">
        <v>97</v>
      </c>
      <c r="V14" s="13" t="s">
        <v>97</v>
      </c>
      <c r="W14" s="13" t="s">
        <v>98</v>
      </c>
      <c r="X14" s="13" t="s">
        <v>97</v>
      </c>
      <c r="Y14" s="13" t="s">
        <v>97</v>
      </c>
      <c r="Z14" s="13" t="s">
        <v>97</v>
      </c>
      <c r="AA14" s="13" t="s">
        <v>97</v>
      </c>
      <c r="AB14" s="13" t="s">
        <v>98</v>
      </c>
      <c r="AC14" s="13" t="s">
        <v>98</v>
      </c>
      <c r="AD14" s="13" t="s">
        <v>97</v>
      </c>
      <c r="AE14" s="13" t="s">
        <v>98</v>
      </c>
      <c r="AF14" s="88" t="s">
        <v>98</v>
      </c>
      <c r="AG14" s="151" t="s">
        <v>154</v>
      </c>
      <c r="AH14" s="86"/>
      <c r="AI14" s="80" t="str">
        <f t="shared" si="3"/>
        <v/>
      </c>
    </row>
    <row r="15">
      <c r="A15" s="12" t="s">
        <v>155</v>
      </c>
      <c r="B15" s="84">
        <f t="shared" si="1"/>
        <v>0.5517241379</v>
      </c>
      <c r="C15" s="84">
        <f t="shared" si="2"/>
        <v>0.4482758621</v>
      </c>
      <c r="D15" s="13" t="s">
        <v>98</v>
      </c>
      <c r="E15" s="13" t="s">
        <v>98</v>
      </c>
      <c r="F15" s="13" t="s">
        <v>98</v>
      </c>
      <c r="G15" s="142" t="s">
        <v>97</v>
      </c>
      <c r="H15" s="13" t="s">
        <v>98</v>
      </c>
      <c r="I15" s="13" t="s">
        <v>98</v>
      </c>
      <c r="J15" s="13" t="s">
        <v>97</v>
      </c>
      <c r="K15" s="13" t="s">
        <v>98</v>
      </c>
      <c r="L15" s="13" t="s">
        <v>98</v>
      </c>
      <c r="M15" s="13" t="s">
        <v>97</v>
      </c>
      <c r="N15" s="13" t="s">
        <v>97</v>
      </c>
      <c r="O15" s="13" t="s">
        <v>97</v>
      </c>
      <c r="P15" s="13" t="s">
        <v>97</v>
      </c>
      <c r="Q15" s="13" t="s">
        <v>98</v>
      </c>
      <c r="R15" s="13" t="s">
        <v>98</v>
      </c>
      <c r="S15" s="13" t="s">
        <v>97</v>
      </c>
      <c r="T15" s="13" t="s">
        <v>98</v>
      </c>
      <c r="U15" s="13" t="s">
        <v>97</v>
      </c>
      <c r="V15" s="13" t="s">
        <v>97</v>
      </c>
      <c r="W15" s="13" t="s">
        <v>97</v>
      </c>
      <c r="X15" s="13" t="s">
        <v>98</v>
      </c>
      <c r="Y15" s="13" t="s">
        <v>98</v>
      </c>
      <c r="Z15" s="13" t="s">
        <v>98</v>
      </c>
      <c r="AA15" s="13" t="s">
        <v>97</v>
      </c>
      <c r="AB15" s="13" t="s">
        <v>97</v>
      </c>
      <c r="AC15" s="13" t="s">
        <v>97</v>
      </c>
      <c r="AD15" s="13" t="s">
        <v>98</v>
      </c>
      <c r="AE15" s="13" t="s">
        <v>98</v>
      </c>
      <c r="AF15" s="88" t="s">
        <v>98</v>
      </c>
      <c r="AG15" s="151" t="s">
        <v>155</v>
      </c>
      <c r="AH15" s="89"/>
      <c r="AI15" s="80" t="str">
        <f t="shared" si="3"/>
        <v/>
      </c>
    </row>
    <row r="16">
      <c r="A16" s="12" t="s">
        <v>156</v>
      </c>
      <c r="B16" s="84">
        <f t="shared" si="1"/>
        <v>0.4827586207</v>
      </c>
      <c r="C16" s="84">
        <f t="shared" si="2"/>
        <v>0.5172413793</v>
      </c>
      <c r="D16" s="13" t="s">
        <v>98</v>
      </c>
      <c r="E16" s="13" t="s">
        <v>98</v>
      </c>
      <c r="F16" s="13" t="s">
        <v>98</v>
      </c>
      <c r="G16" s="142" t="s">
        <v>97</v>
      </c>
      <c r="H16" s="13" t="s">
        <v>98</v>
      </c>
      <c r="I16" s="13" t="s">
        <v>97</v>
      </c>
      <c r="J16" s="13" t="s">
        <v>97</v>
      </c>
      <c r="K16" s="13" t="s">
        <v>97</v>
      </c>
      <c r="L16" s="13" t="s">
        <v>98</v>
      </c>
      <c r="M16" s="13" t="s">
        <v>97</v>
      </c>
      <c r="N16" s="13" t="s">
        <v>97</v>
      </c>
      <c r="O16" s="13" t="s">
        <v>97</v>
      </c>
      <c r="P16" s="13" t="s">
        <v>97</v>
      </c>
      <c r="Q16" s="13" t="s">
        <v>98</v>
      </c>
      <c r="R16" s="13" t="s">
        <v>97</v>
      </c>
      <c r="S16" s="13" t="s">
        <v>98</v>
      </c>
      <c r="T16" s="13" t="s">
        <v>97</v>
      </c>
      <c r="U16" s="13" t="s">
        <v>98</v>
      </c>
      <c r="V16" s="13" t="s">
        <v>97</v>
      </c>
      <c r="W16" s="13" t="s">
        <v>98</v>
      </c>
      <c r="X16" s="13" t="s">
        <v>97</v>
      </c>
      <c r="Y16" s="13" t="s">
        <v>97</v>
      </c>
      <c r="Z16" s="13" t="s">
        <v>98</v>
      </c>
      <c r="AA16" s="13" t="s">
        <v>97</v>
      </c>
      <c r="AB16" s="13" t="s">
        <v>98</v>
      </c>
      <c r="AC16" s="13" t="s">
        <v>98</v>
      </c>
      <c r="AD16" s="13" t="s">
        <v>98</v>
      </c>
      <c r="AE16" s="13" t="s">
        <v>97</v>
      </c>
      <c r="AF16" s="88" t="s">
        <v>98</v>
      </c>
      <c r="AG16" s="151" t="s">
        <v>156</v>
      </c>
      <c r="AH16" s="89"/>
      <c r="AI16" s="80" t="str">
        <f t="shared" si="3"/>
        <v/>
      </c>
    </row>
    <row r="17">
      <c r="A17" s="12" t="s">
        <v>157</v>
      </c>
      <c r="B17" s="84">
        <f t="shared" si="1"/>
        <v>0.4827586207</v>
      </c>
      <c r="C17" s="84">
        <f t="shared" si="2"/>
        <v>0.5172413793</v>
      </c>
      <c r="D17" s="13" t="s">
        <v>98</v>
      </c>
      <c r="E17" s="13" t="s">
        <v>97</v>
      </c>
      <c r="F17" s="13" t="s">
        <v>97</v>
      </c>
      <c r="G17" s="142" t="s">
        <v>97</v>
      </c>
      <c r="H17" s="13" t="s">
        <v>97</v>
      </c>
      <c r="I17" s="13" t="s">
        <v>98</v>
      </c>
      <c r="J17" s="13" t="s">
        <v>97</v>
      </c>
      <c r="K17" s="13" t="s">
        <v>97</v>
      </c>
      <c r="L17" s="13" t="s">
        <v>98</v>
      </c>
      <c r="M17" s="13" t="s">
        <v>98</v>
      </c>
      <c r="N17" s="13" t="s">
        <v>97</v>
      </c>
      <c r="O17" s="13" t="s">
        <v>98</v>
      </c>
      <c r="P17" s="13" t="s">
        <v>98</v>
      </c>
      <c r="Q17" s="13" t="s">
        <v>98</v>
      </c>
      <c r="R17" s="13" t="s">
        <v>97</v>
      </c>
      <c r="S17" s="13" t="s">
        <v>98</v>
      </c>
      <c r="T17" s="13" t="s">
        <v>97</v>
      </c>
      <c r="U17" s="13" t="s">
        <v>98</v>
      </c>
      <c r="V17" s="13" t="s">
        <v>97</v>
      </c>
      <c r="W17" s="13" t="s">
        <v>98</v>
      </c>
      <c r="X17" s="13" t="s">
        <v>97</v>
      </c>
      <c r="Y17" s="13" t="s">
        <v>97</v>
      </c>
      <c r="Z17" s="13" t="s">
        <v>98</v>
      </c>
      <c r="AA17" s="13" t="s">
        <v>98</v>
      </c>
      <c r="AB17" s="13" t="s">
        <v>97</v>
      </c>
      <c r="AC17" s="13" t="s">
        <v>97</v>
      </c>
      <c r="AD17" s="13" t="s">
        <v>98</v>
      </c>
      <c r="AE17" s="13" t="s">
        <v>98</v>
      </c>
      <c r="AF17" s="88" t="s">
        <v>97</v>
      </c>
      <c r="AG17" s="151" t="s">
        <v>157</v>
      </c>
      <c r="AH17" s="89"/>
      <c r="AI17" s="80" t="str">
        <f t="shared" si="3"/>
        <v/>
      </c>
    </row>
    <row r="18">
      <c r="A18" s="12" t="s">
        <v>158</v>
      </c>
      <c r="B18" s="84">
        <f t="shared" si="1"/>
        <v>0.4137931034</v>
      </c>
      <c r="C18" s="84">
        <f t="shared" si="2"/>
        <v>0.5862068966</v>
      </c>
      <c r="D18" s="57" t="s">
        <v>98</v>
      </c>
      <c r="E18" s="57" t="s">
        <v>98</v>
      </c>
      <c r="F18" s="57" t="s">
        <v>97</v>
      </c>
      <c r="G18" s="153" t="s">
        <v>97</v>
      </c>
      <c r="H18" s="57" t="s">
        <v>97</v>
      </c>
      <c r="I18" s="57" t="s">
        <v>98</v>
      </c>
      <c r="J18" s="13" t="s">
        <v>97</v>
      </c>
      <c r="K18" s="13" t="s">
        <v>98</v>
      </c>
      <c r="L18" s="13" t="s">
        <v>97</v>
      </c>
      <c r="M18" s="13" t="s">
        <v>97</v>
      </c>
      <c r="N18" s="13" t="s">
        <v>98</v>
      </c>
      <c r="O18" s="13" t="s">
        <v>97</v>
      </c>
      <c r="P18" s="13" t="s">
        <v>98</v>
      </c>
      <c r="Q18" s="13" t="s">
        <v>97</v>
      </c>
      <c r="R18" s="13" t="s">
        <v>97</v>
      </c>
      <c r="S18" s="13" t="s">
        <v>97</v>
      </c>
      <c r="T18" s="13" t="s">
        <v>98</v>
      </c>
      <c r="U18" s="13" t="s">
        <v>97</v>
      </c>
      <c r="V18" s="13" t="s">
        <v>97</v>
      </c>
      <c r="W18" s="13" t="s">
        <v>97</v>
      </c>
      <c r="X18" s="13" t="s">
        <v>97</v>
      </c>
      <c r="Y18" s="13" t="s">
        <v>97</v>
      </c>
      <c r="Z18" s="13" t="s">
        <v>98</v>
      </c>
      <c r="AA18" s="13" t="s">
        <v>98</v>
      </c>
      <c r="AB18" s="13" t="s">
        <v>98</v>
      </c>
      <c r="AC18" s="13" t="s">
        <v>97</v>
      </c>
      <c r="AD18" s="13" t="s">
        <v>98</v>
      </c>
      <c r="AE18" s="13" t="s">
        <v>97</v>
      </c>
      <c r="AF18" s="88" t="s">
        <v>98</v>
      </c>
      <c r="AG18" s="151" t="s">
        <v>158</v>
      </c>
      <c r="AH18" s="86"/>
      <c r="AI18" s="80" t="str">
        <f t="shared" si="3"/>
        <v/>
      </c>
    </row>
    <row r="19">
      <c r="A19" s="12" t="s">
        <v>159</v>
      </c>
      <c r="B19" s="84">
        <f t="shared" si="1"/>
        <v>0.5517241379</v>
      </c>
      <c r="C19" s="84">
        <f t="shared" si="2"/>
        <v>0.4482758621</v>
      </c>
      <c r="D19" s="59" t="s">
        <v>97</v>
      </c>
      <c r="E19" s="59" t="s">
        <v>97</v>
      </c>
      <c r="F19" s="59" t="s">
        <v>98</v>
      </c>
      <c r="G19" s="150" t="s">
        <v>98</v>
      </c>
      <c r="H19" s="59" t="s">
        <v>98</v>
      </c>
      <c r="I19" s="59" t="s">
        <v>98</v>
      </c>
      <c r="J19" s="21" t="s">
        <v>97</v>
      </c>
      <c r="K19" s="21" t="s">
        <v>97</v>
      </c>
      <c r="L19" s="21" t="s">
        <v>97</v>
      </c>
      <c r="M19" s="21" t="s">
        <v>97</v>
      </c>
      <c r="N19" s="21" t="s">
        <v>98</v>
      </c>
      <c r="O19" s="21" t="s">
        <v>97</v>
      </c>
      <c r="P19" s="21" t="s">
        <v>97</v>
      </c>
      <c r="Q19" s="21" t="s">
        <v>98</v>
      </c>
      <c r="R19" s="21" t="s">
        <v>98</v>
      </c>
      <c r="S19" s="21" t="s">
        <v>98</v>
      </c>
      <c r="T19" s="21" t="s">
        <v>98</v>
      </c>
      <c r="U19" s="21" t="s">
        <v>98</v>
      </c>
      <c r="V19" s="21" t="s">
        <v>97</v>
      </c>
      <c r="W19" s="21" t="s">
        <v>97</v>
      </c>
      <c r="X19" s="21" t="s">
        <v>98</v>
      </c>
      <c r="Y19" s="21" t="s">
        <v>97</v>
      </c>
      <c r="Z19" s="21" t="s">
        <v>98</v>
      </c>
      <c r="AA19" s="21" t="s">
        <v>97</v>
      </c>
      <c r="AB19" s="21" t="s">
        <v>97</v>
      </c>
      <c r="AC19" s="21" t="s">
        <v>98</v>
      </c>
      <c r="AD19" s="21" t="s">
        <v>98</v>
      </c>
      <c r="AE19" s="21" t="s">
        <v>98</v>
      </c>
      <c r="AF19" s="90" t="s">
        <v>98</v>
      </c>
      <c r="AG19" s="154" t="s">
        <v>159</v>
      </c>
      <c r="AH19" s="155"/>
      <c r="AI19" s="80" t="str">
        <f t="shared" si="3"/>
        <v/>
      </c>
    </row>
    <row r="20">
      <c r="A20" s="12" t="s">
        <v>160</v>
      </c>
      <c r="B20" s="84">
        <f t="shared" si="1"/>
        <v>0.5862068966</v>
      </c>
      <c r="C20" s="84">
        <f t="shared" si="2"/>
        <v>0.4137931034</v>
      </c>
      <c r="D20" s="156" t="s">
        <v>98</v>
      </c>
      <c r="E20" s="156" t="s">
        <v>98</v>
      </c>
      <c r="F20" s="156" t="s">
        <v>97</v>
      </c>
      <c r="G20" s="157" t="s">
        <v>97</v>
      </c>
      <c r="H20" s="156" t="s">
        <v>98</v>
      </c>
      <c r="I20" s="156" t="s">
        <v>98</v>
      </c>
      <c r="J20" s="156" t="s">
        <v>97</v>
      </c>
      <c r="K20" s="156" t="s">
        <v>97</v>
      </c>
      <c r="L20" s="156" t="s">
        <v>98</v>
      </c>
      <c r="M20" s="156" t="s">
        <v>97</v>
      </c>
      <c r="N20" s="156" t="s">
        <v>98</v>
      </c>
      <c r="O20" s="156" t="s">
        <v>98</v>
      </c>
      <c r="P20" s="156" t="s">
        <v>97</v>
      </c>
      <c r="Q20" s="156" t="s">
        <v>98</v>
      </c>
      <c r="R20" s="156" t="s">
        <v>98</v>
      </c>
      <c r="S20" s="156" t="s">
        <v>98</v>
      </c>
      <c r="T20" s="156" t="s">
        <v>98</v>
      </c>
      <c r="U20" s="156" t="s">
        <v>98</v>
      </c>
      <c r="V20" s="156" t="s">
        <v>97</v>
      </c>
      <c r="W20" s="156" t="s">
        <v>98</v>
      </c>
      <c r="X20" s="156" t="s">
        <v>97</v>
      </c>
      <c r="Y20" s="156" t="s">
        <v>97</v>
      </c>
      <c r="Z20" s="156" t="s">
        <v>97</v>
      </c>
      <c r="AA20" s="156" t="s">
        <v>97</v>
      </c>
      <c r="AB20" s="156" t="s">
        <v>98</v>
      </c>
      <c r="AC20" s="156" t="s">
        <v>98</v>
      </c>
      <c r="AD20" s="156" t="s">
        <v>97</v>
      </c>
      <c r="AE20" s="156" t="s">
        <v>98</v>
      </c>
      <c r="AF20" s="156" t="s">
        <v>98</v>
      </c>
      <c r="AG20" s="108" t="s">
        <v>160</v>
      </c>
      <c r="AH20" s="89"/>
      <c r="AI20" s="80" t="str">
        <f t="shared" si="3"/>
        <v/>
      </c>
    </row>
    <row r="21">
      <c r="A21" s="12" t="s">
        <v>161</v>
      </c>
      <c r="B21" s="84">
        <f t="shared" si="1"/>
        <v>0.4827586207</v>
      </c>
      <c r="C21" s="84">
        <f t="shared" si="2"/>
        <v>0.5172413793</v>
      </c>
      <c r="D21" s="59" t="s">
        <v>97</v>
      </c>
      <c r="E21" s="59" t="s">
        <v>98</v>
      </c>
      <c r="F21" s="59" t="s">
        <v>97</v>
      </c>
      <c r="G21" s="150" t="s">
        <v>98</v>
      </c>
      <c r="H21" s="59" t="s">
        <v>98</v>
      </c>
      <c r="I21" s="59" t="s">
        <v>98</v>
      </c>
      <c r="J21" s="59" t="s">
        <v>97</v>
      </c>
      <c r="K21" s="59" t="s">
        <v>98</v>
      </c>
      <c r="L21" s="59" t="s">
        <v>97</v>
      </c>
      <c r="M21" s="59" t="s">
        <v>97</v>
      </c>
      <c r="N21" s="59" t="s">
        <v>98</v>
      </c>
      <c r="O21" s="59" t="s">
        <v>98</v>
      </c>
      <c r="P21" s="59" t="s">
        <v>97</v>
      </c>
      <c r="Q21" s="59" t="s">
        <v>97</v>
      </c>
      <c r="R21" s="59" t="s">
        <v>97</v>
      </c>
      <c r="S21" s="59" t="s">
        <v>97</v>
      </c>
      <c r="T21" s="59" t="s">
        <v>98</v>
      </c>
      <c r="U21" s="59" t="s">
        <v>98</v>
      </c>
      <c r="V21" s="59" t="s">
        <v>97</v>
      </c>
      <c r="W21" s="59" t="s">
        <v>98</v>
      </c>
      <c r="X21" s="59" t="s">
        <v>98</v>
      </c>
      <c r="Y21" s="59" t="s">
        <v>98</v>
      </c>
      <c r="Z21" s="59" t="s">
        <v>97</v>
      </c>
      <c r="AA21" s="59" t="s">
        <v>98</v>
      </c>
      <c r="AB21" s="59" t="s">
        <v>97</v>
      </c>
      <c r="AC21" s="59" t="s">
        <v>97</v>
      </c>
      <c r="AD21" s="59" t="s">
        <v>98</v>
      </c>
      <c r="AE21" s="59" t="s">
        <v>97</v>
      </c>
      <c r="AF21" s="59" t="s">
        <v>97</v>
      </c>
      <c r="AG21" s="108" t="s">
        <v>161</v>
      </c>
      <c r="AH21" s="89"/>
      <c r="AI21" s="80" t="str">
        <f t="shared" si="3"/>
        <v/>
      </c>
    </row>
    <row r="22" ht="14.25" customHeight="1">
      <c r="A22" s="91"/>
      <c r="B22" s="92"/>
      <c r="C22" s="92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>
      <c r="A23" s="1" t="s">
        <v>67</v>
      </c>
      <c r="B23" s="2" t="s">
        <v>92</v>
      </c>
      <c r="C23" s="2" t="s">
        <v>93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1"/>
      <c r="AD23" s="4"/>
      <c r="AE23" s="4"/>
      <c r="AF23" s="4"/>
      <c r="AG23" s="4"/>
      <c r="AH23" s="4"/>
      <c r="AI23" s="4"/>
    </row>
    <row r="24">
      <c r="A24" s="12" t="s">
        <v>142</v>
      </c>
      <c r="B24" s="84">
        <f t="shared" ref="B24:B43" si="4">IFERROR(COUNTIF(D24:AF24,"O") / (COUNTIF(D24:AF24,"X") + COUNTIF(D24:AF24,"O")),0)
</f>
        <v>0.4137931034</v>
      </c>
      <c r="C24" s="84">
        <f t="shared" ref="C24:C43" si="5">1-B24
</f>
        <v>0.5862068966</v>
      </c>
      <c r="D24" s="59" t="s">
        <v>97</v>
      </c>
      <c r="E24" s="59" t="s">
        <v>97</v>
      </c>
      <c r="F24" s="59" t="s">
        <v>97</v>
      </c>
      <c r="G24" s="150" t="s">
        <v>97</v>
      </c>
      <c r="H24" s="13" t="s">
        <v>98</v>
      </c>
      <c r="I24" s="13" t="s">
        <v>97</v>
      </c>
      <c r="J24" s="13" t="s">
        <v>98</v>
      </c>
      <c r="K24" s="13" t="s">
        <v>97</v>
      </c>
      <c r="L24" s="13" t="s">
        <v>98</v>
      </c>
      <c r="M24" s="13" t="s">
        <v>97</v>
      </c>
      <c r="N24" s="13" t="s">
        <v>98</v>
      </c>
      <c r="O24" s="13" t="s">
        <v>97</v>
      </c>
      <c r="P24" s="13" t="s">
        <v>98</v>
      </c>
      <c r="Q24" s="13" t="s">
        <v>98</v>
      </c>
      <c r="R24" s="13" t="s">
        <v>98</v>
      </c>
      <c r="S24" s="13" t="s">
        <v>98</v>
      </c>
      <c r="T24" s="13" t="s">
        <v>97</v>
      </c>
      <c r="U24" s="13" t="s">
        <v>97</v>
      </c>
      <c r="V24" s="13" t="s">
        <v>98</v>
      </c>
      <c r="W24" s="13" t="s">
        <v>97</v>
      </c>
      <c r="X24" s="13" t="s">
        <v>97</v>
      </c>
      <c r="Y24" s="13" t="s">
        <v>97</v>
      </c>
      <c r="Z24" s="13" t="s">
        <v>97</v>
      </c>
      <c r="AA24" s="13" t="s">
        <v>97</v>
      </c>
      <c r="AB24" s="13" t="s">
        <v>98</v>
      </c>
      <c r="AC24" s="13" t="s">
        <v>97</v>
      </c>
      <c r="AD24" s="13" t="s">
        <v>98</v>
      </c>
      <c r="AE24" s="13" t="s">
        <v>98</v>
      </c>
      <c r="AF24" s="13" t="s">
        <v>97</v>
      </c>
      <c r="AG24" s="151" t="s">
        <v>142</v>
      </c>
      <c r="AH24" s="86" t="str">
        <f t="shared" ref="AH24:AH43" si="6">AH2</f>
        <v/>
      </c>
      <c r="AI24" s="80" t="str">
        <f t="shared" ref="AI24:AI43" si="7">IF(AH24="","",IF(--LEFT(AH24,FIND("-",AH24)-1)+--RIGHT(AH24,LEN(AH24)-FIND("-",AH24))&gt;2.5,"O","X"))
</f>
        <v/>
      </c>
    </row>
    <row r="25">
      <c r="A25" s="12" t="s">
        <v>143</v>
      </c>
      <c r="B25" s="84">
        <f t="shared" si="4"/>
        <v>0.4827586207</v>
      </c>
      <c r="C25" s="84">
        <f t="shared" si="5"/>
        <v>0.5172413793</v>
      </c>
      <c r="D25" s="87" t="s">
        <v>97</v>
      </c>
      <c r="E25" s="87" t="s">
        <v>97</v>
      </c>
      <c r="F25" s="87" t="s">
        <v>98</v>
      </c>
      <c r="G25" s="152" t="s">
        <v>98</v>
      </c>
      <c r="H25" s="13" t="s">
        <v>98</v>
      </c>
      <c r="I25" s="13" t="s">
        <v>97</v>
      </c>
      <c r="J25" s="13" t="s">
        <v>97</v>
      </c>
      <c r="K25" s="13" t="s">
        <v>98</v>
      </c>
      <c r="L25" s="13" t="s">
        <v>97</v>
      </c>
      <c r="M25" s="13" t="s">
        <v>97</v>
      </c>
      <c r="N25" s="13" t="s">
        <v>97</v>
      </c>
      <c r="O25" s="13" t="s">
        <v>97</v>
      </c>
      <c r="P25" s="13" t="s">
        <v>97</v>
      </c>
      <c r="Q25" s="13" t="s">
        <v>97</v>
      </c>
      <c r="R25" s="13" t="s">
        <v>98</v>
      </c>
      <c r="S25" s="13" t="s">
        <v>98</v>
      </c>
      <c r="T25" s="13" t="s">
        <v>98</v>
      </c>
      <c r="U25" s="13" t="s">
        <v>98</v>
      </c>
      <c r="V25" s="13" t="s">
        <v>98</v>
      </c>
      <c r="W25" s="13" t="s">
        <v>97</v>
      </c>
      <c r="X25" s="13" t="s">
        <v>98</v>
      </c>
      <c r="Y25" s="13" t="s">
        <v>98</v>
      </c>
      <c r="Z25" s="13" t="s">
        <v>98</v>
      </c>
      <c r="AA25" s="13" t="s">
        <v>97</v>
      </c>
      <c r="AB25" s="13" t="s">
        <v>97</v>
      </c>
      <c r="AC25" s="13" t="s">
        <v>97</v>
      </c>
      <c r="AD25" s="13" t="s">
        <v>98</v>
      </c>
      <c r="AE25" s="13" t="s">
        <v>97</v>
      </c>
      <c r="AF25" s="13" t="s">
        <v>98</v>
      </c>
      <c r="AG25" s="151" t="s">
        <v>143</v>
      </c>
      <c r="AH25" s="89" t="str">
        <f t="shared" si="6"/>
        <v/>
      </c>
      <c r="AI25" s="80" t="str">
        <f t="shared" si="7"/>
        <v/>
      </c>
    </row>
    <row r="26">
      <c r="A26" s="12" t="s">
        <v>144</v>
      </c>
      <c r="B26" s="84">
        <f t="shared" si="4"/>
        <v>0.5862068966</v>
      </c>
      <c r="C26" s="84">
        <f t="shared" si="5"/>
        <v>0.4137931034</v>
      </c>
      <c r="D26" s="13" t="s">
        <v>98</v>
      </c>
      <c r="E26" s="13" t="s">
        <v>97</v>
      </c>
      <c r="F26" s="13" t="s">
        <v>98</v>
      </c>
      <c r="G26" s="142" t="s">
        <v>98</v>
      </c>
      <c r="H26" s="13" t="s">
        <v>98</v>
      </c>
      <c r="I26" s="13" t="s">
        <v>97</v>
      </c>
      <c r="J26" s="13" t="s">
        <v>98</v>
      </c>
      <c r="K26" s="13" t="s">
        <v>97</v>
      </c>
      <c r="L26" s="13" t="s">
        <v>97</v>
      </c>
      <c r="M26" s="13" t="s">
        <v>98</v>
      </c>
      <c r="N26" s="13" t="s">
        <v>97</v>
      </c>
      <c r="O26" s="13" t="s">
        <v>98</v>
      </c>
      <c r="P26" s="13" t="s">
        <v>97</v>
      </c>
      <c r="Q26" s="13" t="s">
        <v>98</v>
      </c>
      <c r="R26" s="13" t="s">
        <v>97</v>
      </c>
      <c r="S26" s="13" t="s">
        <v>97</v>
      </c>
      <c r="T26" s="13" t="s">
        <v>97</v>
      </c>
      <c r="U26" s="13" t="s">
        <v>98</v>
      </c>
      <c r="V26" s="13" t="s">
        <v>98</v>
      </c>
      <c r="W26" s="13" t="s">
        <v>98</v>
      </c>
      <c r="X26" s="13" t="s">
        <v>98</v>
      </c>
      <c r="Y26" s="13" t="s">
        <v>98</v>
      </c>
      <c r="Z26" s="13" t="s">
        <v>97</v>
      </c>
      <c r="AA26" s="13" t="s">
        <v>98</v>
      </c>
      <c r="AB26" s="13" t="s">
        <v>97</v>
      </c>
      <c r="AC26" s="13" t="s">
        <v>98</v>
      </c>
      <c r="AD26" s="13" t="s">
        <v>98</v>
      </c>
      <c r="AE26" s="13" t="s">
        <v>98</v>
      </c>
      <c r="AF26" s="13" t="s">
        <v>97</v>
      </c>
      <c r="AG26" s="151" t="s">
        <v>144</v>
      </c>
      <c r="AH26" s="86" t="str">
        <f t="shared" si="6"/>
        <v/>
      </c>
      <c r="AI26" s="80" t="str">
        <f t="shared" si="7"/>
        <v/>
      </c>
    </row>
    <row r="27">
      <c r="A27" s="12" t="s">
        <v>145</v>
      </c>
      <c r="B27" s="84">
        <f t="shared" si="4"/>
        <v>0.5172413793</v>
      </c>
      <c r="C27" s="84">
        <f t="shared" si="5"/>
        <v>0.4827586207</v>
      </c>
      <c r="D27" s="13" t="s">
        <v>97</v>
      </c>
      <c r="E27" s="13" t="s">
        <v>98</v>
      </c>
      <c r="F27" s="13" t="s">
        <v>97</v>
      </c>
      <c r="G27" s="142" t="s">
        <v>97</v>
      </c>
      <c r="H27" s="13" t="s">
        <v>98</v>
      </c>
      <c r="I27" s="13" t="s">
        <v>98</v>
      </c>
      <c r="J27" s="13" t="s">
        <v>98</v>
      </c>
      <c r="K27" s="13" t="s">
        <v>98</v>
      </c>
      <c r="L27" s="13" t="s">
        <v>97</v>
      </c>
      <c r="M27" s="13" t="s">
        <v>98</v>
      </c>
      <c r="N27" s="13" t="s">
        <v>97</v>
      </c>
      <c r="O27" s="13" t="s">
        <v>98</v>
      </c>
      <c r="P27" s="13" t="s">
        <v>97</v>
      </c>
      <c r="Q27" s="13" t="s">
        <v>98</v>
      </c>
      <c r="R27" s="13" t="s">
        <v>97</v>
      </c>
      <c r="S27" s="13" t="s">
        <v>98</v>
      </c>
      <c r="T27" s="13" t="s">
        <v>97</v>
      </c>
      <c r="U27" s="13" t="s">
        <v>97</v>
      </c>
      <c r="V27" s="13" t="s">
        <v>98</v>
      </c>
      <c r="W27" s="13" t="s">
        <v>98</v>
      </c>
      <c r="X27" s="13" t="s">
        <v>97</v>
      </c>
      <c r="Y27" s="13" t="s">
        <v>97</v>
      </c>
      <c r="Z27" s="13" t="s">
        <v>98</v>
      </c>
      <c r="AA27" s="13" t="s">
        <v>97</v>
      </c>
      <c r="AB27" s="13" t="s">
        <v>97</v>
      </c>
      <c r="AC27" s="13" t="s">
        <v>98</v>
      </c>
      <c r="AD27" s="13" t="s">
        <v>97</v>
      </c>
      <c r="AE27" s="13" t="s">
        <v>98</v>
      </c>
      <c r="AF27" s="13" t="s">
        <v>98</v>
      </c>
      <c r="AG27" s="151" t="s">
        <v>145</v>
      </c>
      <c r="AH27" s="86" t="str">
        <f t="shared" si="6"/>
        <v/>
      </c>
      <c r="AI27" s="80" t="str">
        <f t="shared" si="7"/>
        <v/>
      </c>
    </row>
    <row r="28">
      <c r="A28" s="12" t="s">
        <v>146</v>
      </c>
      <c r="B28" s="84">
        <f t="shared" si="4"/>
        <v>0.724137931</v>
      </c>
      <c r="C28" s="84">
        <f t="shared" si="5"/>
        <v>0.275862069</v>
      </c>
      <c r="D28" s="13" t="s">
        <v>98</v>
      </c>
      <c r="E28" s="13" t="s">
        <v>98</v>
      </c>
      <c r="F28" s="13" t="s">
        <v>98</v>
      </c>
      <c r="G28" s="142" t="s">
        <v>97</v>
      </c>
      <c r="H28" s="13" t="s">
        <v>98</v>
      </c>
      <c r="I28" s="13" t="s">
        <v>98</v>
      </c>
      <c r="J28" s="13" t="s">
        <v>98</v>
      </c>
      <c r="K28" s="13" t="s">
        <v>98</v>
      </c>
      <c r="L28" s="13" t="s">
        <v>97</v>
      </c>
      <c r="M28" s="13" t="s">
        <v>97</v>
      </c>
      <c r="N28" s="13" t="s">
        <v>98</v>
      </c>
      <c r="O28" s="13" t="s">
        <v>98</v>
      </c>
      <c r="P28" s="13" t="s">
        <v>97</v>
      </c>
      <c r="Q28" s="13" t="s">
        <v>97</v>
      </c>
      <c r="R28" s="13" t="s">
        <v>98</v>
      </c>
      <c r="S28" s="13" t="s">
        <v>98</v>
      </c>
      <c r="T28" s="13" t="s">
        <v>98</v>
      </c>
      <c r="U28" s="13" t="s">
        <v>98</v>
      </c>
      <c r="V28" s="13" t="s">
        <v>98</v>
      </c>
      <c r="W28" s="13" t="s">
        <v>98</v>
      </c>
      <c r="X28" s="13" t="s">
        <v>98</v>
      </c>
      <c r="Y28" s="13" t="s">
        <v>98</v>
      </c>
      <c r="Z28" s="13" t="s">
        <v>98</v>
      </c>
      <c r="AA28" s="13" t="s">
        <v>98</v>
      </c>
      <c r="AB28" s="13" t="s">
        <v>98</v>
      </c>
      <c r="AC28" s="13" t="s">
        <v>97</v>
      </c>
      <c r="AD28" s="13" t="s">
        <v>98</v>
      </c>
      <c r="AE28" s="13" t="s">
        <v>97</v>
      </c>
      <c r="AF28" s="13" t="s">
        <v>97</v>
      </c>
      <c r="AG28" s="151" t="s">
        <v>146</v>
      </c>
      <c r="AH28" s="86" t="str">
        <f t="shared" si="6"/>
        <v/>
      </c>
      <c r="AI28" s="80" t="str">
        <f t="shared" si="7"/>
        <v/>
      </c>
    </row>
    <row r="29">
      <c r="A29" s="12" t="s">
        <v>147</v>
      </c>
      <c r="B29" s="84">
        <f t="shared" si="4"/>
        <v>0.5172413793</v>
      </c>
      <c r="C29" s="84">
        <f t="shared" si="5"/>
        <v>0.4827586207</v>
      </c>
      <c r="D29" s="13" t="s">
        <v>97</v>
      </c>
      <c r="E29" s="13" t="s">
        <v>98</v>
      </c>
      <c r="F29" s="13" t="s">
        <v>97</v>
      </c>
      <c r="G29" s="142" t="s">
        <v>98</v>
      </c>
      <c r="H29" s="13" t="s">
        <v>98</v>
      </c>
      <c r="I29" s="13" t="s">
        <v>97</v>
      </c>
      <c r="J29" s="13" t="s">
        <v>97</v>
      </c>
      <c r="K29" s="13" t="s">
        <v>98</v>
      </c>
      <c r="L29" s="13" t="s">
        <v>97</v>
      </c>
      <c r="M29" s="13" t="s">
        <v>98</v>
      </c>
      <c r="N29" s="13" t="s">
        <v>98</v>
      </c>
      <c r="O29" s="13" t="s">
        <v>98</v>
      </c>
      <c r="P29" s="13" t="s">
        <v>98</v>
      </c>
      <c r="Q29" s="13" t="s">
        <v>98</v>
      </c>
      <c r="R29" s="13" t="s">
        <v>98</v>
      </c>
      <c r="S29" s="13" t="s">
        <v>97</v>
      </c>
      <c r="T29" s="13" t="s">
        <v>98</v>
      </c>
      <c r="U29" s="13" t="s">
        <v>97</v>
      </c>
      <c r="V29" s="13" t="s">
        <v>97</v>
      </c>
      <c r="W29" s="13" t="s">
        <v>97</v>
      </c>
      <c r="X29" s="13" t="s">
        <v>98</v>
      </c>
      <c r="Y29" s="13" t="s">
        <v>98</v>
      </c>
      <c r="Z29" s="13" t="s">
        <v>98</v>
      </c>
      <c r="AA29" s="13" t="s">
        <v>97</v>
      </c>
      <c r="AB29" s="13" t="s">
        <v>97</v>
      </c>
      <c r="AC29" s="13" t="s">
        <v>97</v>
      </c>
      <c r="AD29" s="13" t="s">
        <v>97</v>
      </c>
      <c r="AE29" s="13" t="s">
        <v>97</v>
      </c>
      <c r="AF29" s="13" t="s">
        <v>98</v>
      </c>
      <c r="AG29" s="151" t="s">
        <v>147</v>
      </c>
      <c r="AH29" s="86" t="str">
        <f t="shared" si="6"/>
        <v/>
      </c>
      <c r="AI29" s="80" t="str">
        <f t="shared" si="7"/>
        <v/>
      </c>
    </row>
    <row r="30">
      <c r="A30" s="12" t="s">
        <v>148</v>
      </c>
      <c r="B30" s="84">
        <f t="shared" si="4"/>
        <v>0.5862068966</v>
      </c>
      <c r="C30" s="84">
        <f t="shared" si="5"/>
        <v>0.4137931034</v>
      </c>
      <c r="D30" s="13" t="s">
        <v>97</v>
      </c>
      <c r="E30" s="13" t="s">
        <v>98</v>
      </c>
      <c r="F30" s="13" t="s">
        <v>98</v>
      </c>
      <c r="G30" s="142" t="s">
        <v>98</v>
      </c>
      <c r="H30" s="13" t="s">
        <v>98</v>
      </c>
      <c r="I30" s="13" t="s">
        <v>98</v>
      </c>
      <c r="J30" s="13" t="s">
        <v>98</v>
      </c>
      <c r="K30" s="13" t="s">
        <v>97</v>
      </c>
      <c r="L30" s="13" t="s">
        <v>98</v>
      </c>
      <c r="M30" s="13" t="s">
        <v>97</v>
      </c>
      <c r="N30" s="13" t="s">
        <v>97</v>
      </c>
      <c r="O30" s="13" t="s">
        <v>97</v>
      </c>
      <c r="P30" s="13" t="s">
        <v>97</v>
      </c>
      <c r="Q30" s="13" t="s">
        <v>98</v>
      </c>
      <c r="R30" s="13" t="s">
        <v>97</v>
      </c>
      <c r="S30" s="13" t="s">
        <v>98</v>
      </c>
      <c r="T30" s="13" t="s">
        <v>98</v>
      </c>
      <c r="U30" s="13" t="s">
        <v>97</v>
      </c>
      <c r="V30" s="13" t="s">
        <v>97</v>
      </c>
      <c r="W30" s="13" t="s">
        <v>97</v>
      </c>
      <c r="X30" s="13" t="s">
        <v>97</v>
      </c>
      <c r="Y30" s="13" t="s">
        <v>98</v>
      </c>
      <c r="Z30" s="13" t="s">
        <v>98</v>
      </c>
      <c r="AA30" s="13" t="s">
        <v>98</v>
      </c>
      <c r="AB30" s="13" t="s">
        <v>98</v>
      </c>
      <c r="AC30" s="13" t="s">
        <v>98</v>
      </c>
      <c r="AD30" s="13" t="s">
        <v>98</v>
      </c>
      <c r="AE30" s="13" t="s">
        <v>98</v>
      </c>
      <c r="AF30" s="13" t="s">
        <v>97</v>
      </c>
      <c r="AG30" s="151" t="s">
        <v>148</v>
      </c>
      <c r="AH30" s="89" t="str">
        <f t="shared" si="6"/>
        <v/>
      </c>
      <c r="AI30" s="80" t="str">
        <f t="shared" si="7"/>
        <v/>
      </c>
    </row>
    <row r="31">
      <c r="A31" s="12" t="s">
        <v>149</v>
      </c>
      <c r="B31" s="84">
        <f t="shared" si="4"/>
        <v>0.4482758621</v>
      </c>
      <c r="C31" s="84">
        <f t="shared" si="5"/>
        <v>0.5517241379</v>
      </c>
      <c r="D31" s="13" t="s">
        <v>97</v>
      </c>
      <c r="E31" s="13" t="s">
        <v>97</v>
      </c>
      <c r="F31" s="13" t="s">
        <v>98</v>
      </c>
      <c r="G31" s="142" t="s">
        <v>98</v>
      </c>
      <c r="H31" s="13" t="s">
        <v>98</v>
      </c>
      <c r="I31" s="13" t="s">
        <v>98</v>
      </c>
      <c r="J31" s="13" t="s">
        <v>97</v>
      </c>
      <c r="K31" s="13" t="s">
        <v>98</v>
      </c>
      <c r="L31" s="13" t="s">
        <v>97</v>
      </c>
      <c r="M31" s="13" t="s">
        <v>97</v>
      </c>
      <c r="N31" s="13" t="s">
        <v>97</v>
      </c>
      <c r="O31" s="13" t="s">
        <v>98</v>
      </c>
      <c r="P31" s="13" t="s">
        <v>97</v>
      </c>
      <c r="Q31" s="13" t="s">
        <v>97</v>
      </c>
      <c r="R31" s="13" t="s">
        <v>98</v>
      </c>
      <c r="S31" s="13" t="s">
        <v>97</v>
      </c>
      <c r="T31" s="13" t="s">
        <v>98</v>
      </c>
      <c r="U31" s="13" t="s">
        <v>98</v>
      </c>
      <c r="V31" s="13" t="s">
        <v>98</v>
      </c>
      <c r="W31" s="13" t="s">
        <v>97</v>
      </c>
      <c r="X31" s="13" t="s">
        <v>97</v>
      </c>
      <c r="Y31" s="13" t="s">
        <v>98</v>
      </c>
      <c r="Z31" s="13" t="s">
        <v>97</v>
      </c>
      <c r="AA31" s="13" t="s">
        <v>98</v>
      </c>
      <c r="AB31" s="13" t="s">
        <v>97</v>
      </c>
      <c r="AC31" s="13" t="s">
        <v>98</v>
      </c>
      <c r="AD31" s="13" t="s">
        <v>97</v>
      </c>
      <c r="AE31" s="13" t="s">
        <v>97</v>
      </c>
      <c r="AF31" s="13" t="s">
        <v>97</v>
      </c>
      <c r="AG31" s="151" t="s">
        <v>149</v>
      </c>
      <c r="AH31" s="89" t="str">
        <f t="shared" si="6"/>
        <v/>
      </c>
      <c r="AI31" s="80" t="str">
        <f t="shared" si="7"/>
        <v/>
      </c>
    </row>
    <row r="32">
      <c r="A32" s="12" t="s">
        <v>150</v>
      </c>
      <c r="B32" s="84">
        <f t="shared" si="4"/>
        <v>0.3793103448</v>
      </c>
      <c r="C32" s="84">
        <f t="shared" si="5"/>
        <v>0.6206896552</v>
      </c>
      <c r="D32" s="13" t="s">
        <v>97</v>
      </c>
      <c r="E32" s="13" t="s">
        <v>98</v>
      </c>
      <c r="F32" s="13" t="s">
        <v>97</v>
      </c>
      <c r="G32" s="142" t="s">
        <v>98</v>
      </c>
      <c r="H32" s="13" t="s">
        <v>97</v>
      </c>
      <c r="I32" s="13" t="s">
        <v>98</v>
      </c>
      <c r="J32" s="13" t="s">
        <v>97</v>
      </c>
      <c r="K32" s="13" t="s">
        <v>98</v>
      </c>
      <c r="L32" s="13" t="s">
        <v>97</v>
      </c>
      <c r="M32" s="13" t="s">
        <v>97</v>
      </c>
      <c r="N32" s="13" t="s">
        <v>97</v>
      </c>
      <c r="O32" s="13" t="s">
        <v>97</v>
      </c>
      <c r="P32" s="13" t="s">
        <v>98</v>
      </c>
      <c r="Q32" s="13" t="s">
        <v>98</v>
      </c>
      <c r="R32" s="13" t="s">
        <v>97</v>
      </c>
      <c r="S32" s="13" t="s">
        <v>97</v>
      </c>
      <c r="T32" s="13" t="s">
        <v>97</v>
      </c>
      <c r="U32" s="13" t="s">
        <v>97</v>
      </c>
      <c r="V32" s="13" t="s">
        <v>97</v>
      </c>
      <c r="W32" s="13" t="s">
        <v>97</v>
      </c>
      <c r="X32" s="13" t="s">
        <v>97</v>
      </c>
      <c r="Y32" s="13" t="s">
        <v>97</v>
      </c>
      <c r="Z32" s="13" t="s">
        <v>98</v>
      </c>
      <c r="AA32" s="13" t="s">
        <v>98</v>
      </c>
      <c r="AB32" s="13" t="s">
        <v>98</v>
      </c>
      <c r="AC32" s="13" t="s">
        <v>98</v>
      </c>
      <c r="AD32" s="13" t="s">
        <v>97</v>
      </c>
      <c r="AE32" s="13" t="s">
        <v>98</v>
      </c>
      <c r="AF32" s="13" t="s">
        <v>97</v>
      </c>
      <c r="AG32" s="151" t="s">
        <v>150</v>
      </c>
      <c r="AH32" s="89" t="str">
        <f t="shared" si="6"/>
        <v/>
      </c>
      <c r="AI32" s="80" t="str">
        <f t="shared" si="7"/>
        <v/>
      </c>
    </row>
    <row r="33">
      <c r="A33" s="12" t="s">
        <v>151</v>
      </c>
      <c r="B33" s="84">
        <f t="shared" si="4"/>
        <v>0.5862068966</v>
      </c>
      <c r="C33" s="84">
        <f t="shared" si="5"/>
        <v>0.4137931034</v>
      </c>
      <c r="D33" s="13" t="s">
        <v>98</v>
      </c>
      <c r="E33" s="13" t="s">
        <v>98</v>
      </c>
      <c r="F33" s="13" t="s">
        <v>97</v>
      </c>
      <c r="G33" s="142" t="s">
        <v>98</v>
      </c>
      <c r="H33" s="13" t="s">
        <v>98</v>
      </c>
      <c r="I33" s="13" t="s">
        <v>98</v>
      </c>
      <c r="J33" s="13" t="s">
        <v>97</v>
      </c>
      <c r="K33" s="13" t="s">
        <v>97</v>
      </c>
      <c r="L33" s="13" t="s">
        <v>97</v>
      </c>
      <c r="M33" s="13" t="s">
        <v>97</v>
      </c>
      <c r="N33" s="13" t="s">
        <v>97</v>
      </c>
      <c r="O33" s="13" t="s">
        <v>98</v>
      </c>
      <c r="P33" s="13" t="s">
        <v>98</v>
      </c>
      <c r="Q33" s="13" t="s">
        <v>97</v>
      </c>
      <c r="R33" s="13" t="s">
        <v>98</v>
      </c>
      <c r="S33" s="13" t="s">
        <v>98</v>
      </c>
      <c r="T33" s="13" t="s">
        <v>97</v>
      </c>
      <c r="U33" s="13" t="s">
        <v>98</v>
      </c>
      <c r="V33" s="13" t="s">
        <v>98</v>
      </c>
      <c r="W33" s="13" t="s">
        <v>97</v>
      </c>
      <c r="X33" s="13" t="s">
        <v>98</v>
      </c>
      <c r="Y33" s="13" t="s">
        <v>98</v>
      </c>
      <c r="Z33" s="13" t="s">
        <v>97</v>
      </c>
      <c r="AA33" s="13" t="s">
        <v>98</v>
      </c>
      <c r="AB33" s="13" t="s">
        <v>98</v>
      </c>
      <c r="AC33" s="13" t="s">
        <v>97</v>
      </c>
      <c r="AD33" s="13" t="s">
        <v>97</v>
      </c>
      <c r="AE33" s="13" t="s">
        <v>98</v>
      </c>
      <c r="AF33" s="13" t="s">
        <v>98</v>
      </c>
      <c r="AG33" s="151" t="s">
        <v>151</v>
      </c>
      <c r="AH33" s="89" t="str">
        <f t="shared" si="6"/>
        <v/>
      </c>
      <c r="AI33" s="80" t="str">
        <f t="shared" si="7"/>
        <v/>
      </c>
    </row>
    <row r="34">
      <c r="A34" s="12" t="s">
        <v>152</v>
      </c>
      <c r="B34" s="84">
        <f t="shared" si="4"/>
        <v>0.5517241379</v>
      </c>
      <c r="C34" s="84">
        <f t="shared" si="5"/>
        <v>0.4482758621</v>
      </c>
      <c r="D34" s="13" t="s">
        <v>98</v>
      </c>
      <c r="E34" s="13" t="s">
        <v>98</v>
      </c>
      <c r="F34" s="13" t="s">
        <v>97</v>
      </c>
      <c r="G34" s="142" t="s">
        <v>98</v>
      </c>
      <c r="H34" s="13" t="s">
        <v>98</v>
      </c>
      <c r="I34" s="13" t="s">
        <v>98</v>
      </c>
      <c r="J34" s="13" t="s">
        <v>97</v>
      </c>
      <c r="K34" s="13" t="s">
        <v>97</v>
      </c>
      <c r="L34" s="13" t="s">
        <v>98</v>
      </c>
      <c r="M34" s="13" t="s">
        <v>97</v>
      </c>
      <c r="N34" s="13" t="s">
        <v>98</v>
      </c>
      <c r="O34" s="13" t="s">
        <v>98</v>
      </c>
      <c r="P34" s="13" t="s">
        <v>98</v>
      </c>
      <c r="Q34" s="13" t="s">
        <v>97</v>
      </c>
      <c r="R34" s="13" t="s">
        <v>98</v>
      </c>
      <c r="S34" s="13" t="s">
        <v>97</v>
      </c>
      <c r="T34" s="13" t="s">
        <v>97</v>
      </c>
      <c r="U34" s="13" t="s">
        <v>98</v>
      </c>
      <c r="V34" s="13" t="s">
        <v>98</v>
      </c>
      <c r="W34" s="13" t="s">
        <v>97</v>
      </c>
      <c r="X34" s="13" t="s">
        <v>97</v>
      </c>
      <c r="Y34" s="13" t="s">
        <v>97</v>
      </c>
      <c r="Z34" s="13" t="s">
        <v>98</v>
      </c>
      <c r="AA34" s="13" t="s">
        <v>98</v>
      </c>
      <c r="AB34" s="13" t="s">
        <v>98</v>
      </c>
      <c r="AC34" s="13" t="s">
        <v>97</v>
      </c>
      <c r="AD34" s="13" t="s">
        <v>98</v>
      </c>
      <c r="AE34" s="13" t="s">
        <v>97</v>
      </c>
      <c r="AF34" s="13" t="s">
        <v>97</v>
      </c>
      <c r="AG34" s="151" t="s">
        <v>152</v>
      </c>
      <c r="AH34" s="89" t="str">
        <f t="shared" si="6"/>
        <v/>
      </c>
      <c r="AI34" s="80" t="str">
        <f t="shared" si="7"/>
        <v/>
      </c>
    </row>
    <row r="35">
      <c r="A35" s="12" t="s">
        <v>153</v>
      </c>
      <c r="B35" s="84">
        <f t="shared" si="4"/>
        <v>0.6206896552</v>
      </c>
      <c r="C35" s="84">
        <f t="shared" si="5"/>
        <v>0.3793103448</v>
      </c>
      <c r="D35" s="13" t="s">
        <v>97</v>
      </c>
      <c r="E35" s="13" t="s">
        <v>98</v>
      </c>
      <c r="F35" s="13" t="s">
        <v>98</v>
      </c>
      <c r="G35" s="142" t="s">
        <v>98</v>
      </c>
      <c r="H35" s="13" t="s">
        <v>98</v>
      </c>
      <c r="I35" s="13" t="s">
        <v>98</v>
      </c>
      <c r="J35" s="13" t="s">
        <v>97</v>
      </c>
      <c r="K35" s="13" t="s">
        <v>97</v>
      </c>
      <c r="L35" s="13" t="s">
        <v>98</v>
      </c>
      <c r="M35" s="13" t="s">
        <v>98</v>
      </c>
      <c r="N35" s="13" t="s">
        <v>97</v>
      </c>
      <c r="O35" s="13" t="s">
        <v>98</v>
      </c>
      <c r="P35" s="13" t="s">
        <v>98</v>
      </c>
      <c r="Q35" s="13" t="s">
        <v>98</v>
      </c>
      <c r="R35" s="13" t="s">
        <v>98</v>
      </c>
      <c r="S35" s="13" t="s">
        <v>97</v>
      </c>
      <c r="T35" s="13" t="s">
        <v>98</v>
      </c>
      <c r="U35" s="13" t="s">
        <v>98</v>
      </c>
      <c r="V35" s="13" t="s">
        <v>97</v>
      </c>
      <c r="W35" s="13" t="s">
        <v>98</v>
      </c>
      <c r="X35" s="13" t="s">
        <v>97</v>
      </c>
      <c r="Y35" s="13" t="s">
        <v>97</v>
      </c>
      <c r="Z35" s="13" t="s">
        <v>98</v>
      </c>
      <c r="AA35" s="13" t="s">
        <v>98</v>
      </c>
      <c r="AB35" s="13" t="s">
        <v>98</v>
      </c>
      <c r="AC35" s="13" t="s">
        <v>97</v>
      </c>
      <c r="AD35" s="13" t="s">
        <v>98</v>
      </c>
      <c r="AE35" s="13" t="s">
        <v>97</v>
      </c>
      <c r="AF35" s="13" t="s">
        <v>97</v>
      </c>
      <c r="AG35" s="151" t="s">
        <v>153</v>
      </c>
      <c r="AH35" s="89" t="str">
        <f t="shared" si="6"/>
        <v/>
      </c>
      <c r="AI35" s="80" t="str">
        <f t="shared" si="7"/>
        <v/>
      </c>
    </row>
    <row r="36">
      <c r="A36" s="12" t="s">
        <v>154</v>
      </c>
      <c r="B36" s="84">
        <f t="shared" si="4"/>
        <v>0.5172413793</v>
      </c>
      <c r="C36" s="84">
        <f t="shared" si="5"/>
        <v>0.4827586207</v>
      </c>
      <c r="D36" s="13" t="s">
        <v>98</v>
      </c>
      <c r="E36" s="13" t="s">
        <v>97</v>
      </c>
      <c r="F36" s="13" t="s">
        <v>97</v>
      </c>
      <c r="G36" s="142" t="s">
        <v>97</v>
      </c>
      <c r="H36" s="13" t="s">
        <v>98</v>
      </c>
      <c r="I36" s="13" t="s">
        <v>97</v>
      </c>
      <c r="J36" s="13" t="s">
        <v>98</v>
      </c>
      <c r="K36" s="13" t="s">
        <v>98</v>
      </c>
      <c r="L36" s="13" t="s">
        <v>97</v>
      </c>
      <c r="M36" s="13" t="s">
        <v>98</v>
      </c>
      <c r="N36" s="13" t="s">
        <v>97</v>
      </c>
      <c r="O36" s="13" t="s">
        <v>98</v>
      </c>
      <c r="P36" s="13" t="s">
        <v>97</v>
      </c>
      <c r="Q36" s="13" t="s">
        <v>97</v>
      </c>
      <c r="R36" s="13" t="s">
        <v>98</v>
      </c>
      <c r="S36" s="13" t="s">
        <v>97</v>
      </c>
      <c r="T36" s="13" t="s">
        <v>98</v>
      </c>
      <c r="U36" s="13" t="s">
        <v>97</v>
      </c>
      <c r="V36" s="13" t="s">
        <v>97</v>
      </c>
      <c r="W36" s="13" t="s">
        <v>98</v>
      </c>
      <c r="X36" s="13" t="s">
        <v>97</v>
      </c>
      <c r="Y36" s="13" t="s">
        <v>97</v>
      </c>
      <c r="Z36" s="13" t="s">
        <v>97</v>
      </c>
      <c r="AA36" s="13" t="s">
        <v>98</v>
      </c>
      <c r="AB36" s="13" t="s">
        <v>98</v>
      </c>
      <c r="AC36" s="13" t="s">
        <v>98</v>
      </c>
      <c r="AD36" s="13" t="s">
        <v>98</v>
      </c>
      <c r="AE36" s="13" t="s">
        <v>98</v>
      </c>
      <c r="AF36" s="13" t="s">
        <v>98</v>
      </c>
      <c r="AG36" s="151" t="s">
        <v>154</v>
      </c>
      <c r="AH36" s="86" t="str">
        <f t="shared" si="6"/>
        <v/>
      </c>
      <c r="AI36" s="80" t="str">
        <f t="shared" si="7"/>
        <v/>
      </c>
    </row>
    <row r="37">
      <c r="A37" s="12" t="s">
        <v>155</v>
      </c>
      <c r="B37" s="84">
        <f t="shared" si="4"/>
        <v>0.5172413793</v>
      </c>
      <c r="C37" s="84">
        <f t="shared" si="5"/>
        <v>0.4827586207</v>
      </c>
      <c r="D37" s="13" t="s">
        <v>98</v>
      </c>
      <c r="E37" s="13" t="s">
        <v>98</v>
      </c>
      <c r="F37" s="13" t="s">
        <v>98</v>
      </c>
      <c r="G37" s="142" t="s">
        <v>97</v>
      </c>
      <c r="H37" s="13" t="s">
        <v>98</v>
      </c>
      <c r="I37" s="13" t="s">
        <v>98</v>
      </c>
      <c r="J37" s="13" t="s">
        <v>98</v>
      </c>
      <c r="K37" s="13" t="s">
        <v>98</v>
      </c>
      <c r="L37" s="13" t="s">
        <v>97</v>
      </c>
      <c r="M37" s="13" t="s">
        <v>97</v>
      </c>
      <c r="N37" s="13" t="s">
        <v>97</v>
      </c>
      <c r="O37" s="13" t="s">
        <v>97</v>
      </c>
      <c r="P37" s="13" t="s">
        <v>97</v>
      </c>
      <c r="Q37" s="13" t="s">
        <v>98</v>
      </c>
      <c r="R37" s="13" t="s">
        <v>97</v>
      </c>
      <c r="S37" s="13" t="s">
        <v>97</v>
      </c>
      <c r="T37" s="13" t="s">
        <v>98</v>
      </c>
      <c r="U37" s="13" t="s">
        <v>97</v>
      </c>
      <c r="V37" s="13" t="s">
        <v>97</v>
      </c>
      <c r="W37" s="13" t="s">
        <v>98</v>
      </c>
      <c r="X37" s="13" t="s">
        <v>97</v>
      </c>
      <c r="Y37" s="13" t="s">
        <v>98</v>
      </c>
      <c r="Z37" s="13" t="s">
        <v>98</v>
      </c>
      <c r="AA37" s="13" t="s">
        <v>97</v>
      </c>
      <c r="AB37" s="13" t="s">
        <v>97</v>
      </c>
      <c r="AC37" s="13" t="s">
        <v>97</v>
      </c>
      <c r="AD37" s="13" t="s">
        <v>98</v>
      </c>
      <c r="AE37" s="13" t="s">
        <v>98</v>
      </c>
      <c r="AF37" s="13" t="s">
        <v>98</v>
      </c>
      <c r="AG37" s="151" t="s">
        <v>155</v>
      </c>
      <c r="AH37" s="89" t="str">
        <f t="shared" si="6"/>
        <v/>
      </c>
      <c r="AI37" s="80" t="str">
        <f t="shared" si="7"/>
        <v/>
      </c>
    </row>
    <row r="38">
      <c r="A38" s="12" t="s">
        <v>156</v>
      </c>
      <c r="B38" s="84">
        <f t="shared" si="4"/>
        <v>0.6206896552</v>
      </c>
      <c r="C38" s="84">
        <f t="shared" si="5"/>
        <v>0.3793103448</v>
      </c>
      <c r="D38" s="13" t="s">
        <v>98</v>
      </c>
      <c r="E38" s="13" t="s">
        <v>98</v>
      </c>
      <c r="F38" s="13" t="s">
        <v>98</v>
      </c>
      <c r="G38" s="142" t="s">
        <v>97</v>
      </c>
      <c r="H38" s="13" t="s">
        <v>98</v>
      </c>
      <c r="I38" s="13" t="s">
        <v>97</v>
      </c>
      <c r="J38" s="13" t="s">
        <v>97</v>
      </c>
      <c r="K38" s="13" t="s">
        <v>97</v>
      </c>
      <c r="L38" s="13" t="s">
        <v>98</v>
      </c>
      <c r="M38" s="13" t="s">
        <v>97</v>
      </c>
      <c r="N38" s="13" t="s">
        <v>97</v>
      </c>
      <c r="O38" s="13" t="s">
        <v>97</v>
      </c>
      <c r="P38" s="13" t="s">
        <v>97</v>
      </c>
      <c r="Q38" s="13" t="s">
        <v>97</v>
      </c>
      <c r="R38" s="13" t="s">
        <v>98</v>
      </c>
      <c r="S38" s="13" t="s">
        <v>98</v>
      </c>
      <c r="T38" s="13" t="s">
        <v>98</v>
      </c>
      <c r="U38" s="13" t="s">
        <v>98</v>
      </c>
      <c r="V38" s="13" t="s">
        <v>98</v>
      </c>
      <c r="W38" s="13" t="s">
        <v>98</v>
      </c>
      <c r="X38" s="13" t="s">
        <v>97</v>
      </c>
      <c r="Y38" s="13" t="s">
        <v>97</v>
      </c>
      <c r="Z38" s="13" t="s">
        <v>98</v>
      </c>
      <c r="AA38" s="13" t="s">
        <v>98</v>
      </c>
      <c r="AB38" s="13" t="s">
        <v>98</v>
      </c>
      <c r="AC38" s="13" t="s">
        <v>98</v>
      </c>
      <c r="AD38" s="13" t="s">
        <v>98</v>
      </c>
      <c r="AE38" s="13" t="s">
        <v>98</v>
      </c>
      <c r="AF38" s="13" t="s">
        <v>98</v>
      </c>
      <c r="AG38" s="151" t="s">
        <v>156</v>
      </c>
      <c r="AH38" s="89" t="str">
        <f t="shared" si="6"/>
        <v/>
      </c>
      <c r="AI38" s="80" t="str">
        <f t="shared" si="7"/>
        <v/>
      </c>
    </row>
    <row r="39">
      <c r="A39" s="12" t="s">
        <v>157</v>
      </c>
      <c r="B39" s="84">
        <f t="shared" si="4"/>
        <v>0.5517241379</v>
      </c>
      <c r="C39" s="84">
        <f t="shared" si="5"/>
        <v>0.4482758621</v>
      </c>
      <c r="D39" s="13" t="s">
        <v>98</v>
      </c>
      <c r="E39" s="13" t="s">
        <v>97</v>
      </c>
      <c r="F39" s="13" t="s">
        <v>98</v>
      </c>
      <c r="G39" s="142" t="s">
        <v>97</v>
      </c>
      <c r="H39" s="13" t="s">
        <v>97</v>
      </c>
      <c r="I39" s="13" t="s">
        <v>97</v>
      </c>
      <c r="J39" s="13" t="s">
        <v>98</v>
      </c>
      <c r="K39" s="13" t="s">
        <v>98</v>
      </c>
      <c r="L39" s="13" t="s">
        <v>97</v>
      </c>
      <c r="M39" s="13" t="s">
        <v>98</v>
      </c>
      <c r="N39" s="13" t="s">
        <v>97</v>
      </c>
      <c r="O39" s="13" t="s">
        <v>98</v>
      </c>
      <c r="P39" s="13" t="s">
        <v>98</v>
      </c>
      <c r="Q39" s="13" t="s">
        <v>97</v>
      </c>
      <c r="R39" s="13" t="s">
        <v>97</v>
      </c>
      <c r="S39" s="13" t="s">
        <v>98</v>
      </c>
      <c r="T39" s="13" t="s">
        <v>97</v>
      </c>
      <c r="U39" s="13" t="s">
        <v>98</v>
      </c>
      <c r="V39" s="13" t="s">
        <v>97</v>
      </c>
      <c r="W39" s="13" t="s">
        <v>98</v>
      </c>
      <c r="X39" s="13" t="s">
        <v>97</v>
      </c>
      <c r="Y39" s="13" t="s">
        <v>97</v>
      </c>
      <c r="Z39" s="13" t="s">
        <v>98</v>
      </c>
      <c r="AA39" s="13" t="s">
        <v>98</v>
      </c>
      <c r="AB39" s="13" t="s">
        <v>98</v>
      </c>
      <c r="AC39" s="13" t="s">
        <v>98</v>
      </c>
      <c r="AD39" s="13" t="s">
        <v>98</v>
      </c>
      <c r="AE39" s="13" t="s">
        <v>97</v>
      </c>
      <c r="AF39" s="13" t="s">
        <v>98</v>
      </c>
      <c r="AG39" s="151" t="s">
        <v>157</v>
      </c>
      <c r="AH39" s="89" t="str">
        <f t="shared" si="6"/>
        <v/>
      </c>
      <c r="AI39" s="80" t="str">
        <f t="shared" si="7"/>
        <v/>
      </c>
    </row>
    <row r="40">
      <c r="A40" s="12" t="s">
        <v>158</v>
      </c>
      <c r="B40" s="84">
        <f t="shared" si="4"/>
        <v>0.3793103448</v>
      </c>
      <c r="C40" s="84">
        <f t="shared" si="5"/>
        <v>0.6206896552</v>
      </c>
      <c r="D40" s="57" t="s">
        <v>97</v>
      </c>
      <c r="E40" s="57" t="s">
        <v>98</v>
      </c>
      <c r="F40" s="57" t="s">
        <v>97</v>
      </c>
      <c r="G40" s="153" t="s">
        <v>97</v>
      </c>
      <c r="H40" s="13" t="s">
        <v>97</v>
      </c>
      <c r="I40" s="13" t="s">
        <v>97</v>
      </c>
      <c r="J40" s="13" t="s">
        <v>97</v>
      </c>
      <c r="K40" s="13" t="s">
        <v>98</v>
      </c>
      <c r="L40" s="13" t="s">
        <v>97</v>
      </c>
      <c r="M40" s="13" t="s">
        <v>98</v>
      </c>
      <c r="N40" s="13" t="s">
        <v>98</v>
      </c>
      <c r="O40" s="13" t="s">
        <v>97</v>
      </c>
      <c r="P40" s="13" t="s">
        <v>98</v>
      </c>
      <c r="Q40" s="13" t="s">
        <v>97</v>
      </c>
      <c r="R40" s="13" t="s">
        <v>97</v>
      </c>
      <c r="S40" s="13" t="s">
        <v>97</v>
      </c>
      <c r="T40" s="13" t="s">
        <v>98</v>
      </c>
      <c r="U40" s="13" t="s">
        <v>97</v>
      </c>
      <c r="V40" s="13" t="s">
        <v>97</v>
      </c>
      <c r="W40" s="13" t="s">
        <v>97</v>
      </c>
      <c r="X40" s="13" t="s">
        <v>97</v>
      </c>
      <c r="Y40" s="13" t="s">
        <v>98</v>
      </c>
      <c r="Z40" s="13" t="s">
        <v>97</v>
      </c>
      <c r="AA40" s="13" t="s">
        <v>98</v>
      </c>
      <c r="AB40" s="13" t="s">
        <v>98</v>
      </c>
      <c r="AC40" s="13" t="s">
        <v>97</v>
      </c>
      <c r="AD40" s="13" t="s">
        <v>98</v>
      </c>
      <c r="AE40" s="13" t="s">
        <v>97</v>
      </c>
      <c r="AF40" s="13" t="s">
        <v>98</v>
      </c>
      <c r="AG40" s="151" t="s">
        <v>158</v>
      </c>
      <c r="AH40" s="86" t="str">
        <f t="shared" si="6"/>
        <v/>
      </c>
      <c r="AI40" s="80" t="str">
        <f t="shared" si="7"/>
        <v/>
      </c>
    </row>
    <row r="41">
      <c r="A41" s="12" t="s">
        <v>159</v>
      </c>
      <c r="B41" s="84">
        <f t="shared" si="4"/>
        <v>0.5862068966</v>
      </c>
      <c r="C41" s="84">
        <f t="shared" si="5"/>
        <v>0.4137931034</v>
      </c>
      <c r="D41" s="80" t="s">
        <v>97</v>
      </c>
      <c r="E41" s="80" t="s">
        <v>98</v>
      </c>
      <c r="F41" s="80" t="s">
        <v>98</v>
      </c>
      <c r="G41" s="158" t="s">
        <v>98</v>
      </c>
      <c r="H41" s="13" t="s">
        <v>97</v>
      </c>
      <c r="I41" s="13" t="s">
        <v>98</v>
      </c>
      <c r="J41" s="13" t="s">
        <v>98</v>
      </c>
      <c r="K41" s="13" t="s">
        <v>97</v>
      </c>
      <c r="L41" s="13" t="s">
        <v>97</v>
      </c>
      <c r="M41" s="13" t="s">
        <v>98</v>
      </c>
      <c r="N41" s="13" t="s">
        <v>98</v>
      </c>
      <c r="O41" s="13" t="s">
        <v>97</v>
      </c>
      <c r="P41" s="13" t="s">
        <v>97</v>
      </c>
      <c r="Q41" s="13" t="s">
        <v>97</v>
      </c>
      <c r="R41" s="13" t="s">
        <v>98</v>
      </c>
      <c r="S41" s="13" t="s">
        <v>98</v>
      </c>
      <c r="T41" s="13" t="s">
        <v>98</v>
      </c>
      <c r="U41" s="13" t="s">
        <v>98</v>
      </c>
      <c r="V41" s="13" t="s">
        <v>97</v>
      </c>
      <c r="W41" s="13" t="s">
        <v>97</v>
      </c>
      <c r="X41" s="13" t="s">
        <v>98</v>
      </c>
      <c r="Y41" s="13" t="s">
        <v>97</v>
      </c>
      <c r="Z41" s="13" t="s">
        <v>98</v>
      </c>
      <c r="AA41" s="13" t="s">
        <v>97</v>
      </c>
      <c r="AB41" s="13" t="s">
        <v>97</v>
      </c>
      <c r="AC41" s="13" t="s">
        <v>98</v>
      </c>
      <c r="AD41" s="13" t="s">
        <v>98</v>
      </c>
      <c r="AE41" s="13" t="s">
        <v>98</v>
      </c>
      <c r="AF41" s="13" t="s">
        <v>98</v>
      </c>
      <c r="AG41" s="151" t="s">
        <v>159</v>
      </c>
      <c r="AH41" s="89" t="str">
        <f t="shared" si="6"/>
        <v/>
      </c>
      <c r="AI41" s="80" t="str">
        <f t="shared" si="7"/>
        <v/>
      </c>
    </row>
    <row r="42">
      <c r="A42" s="12" t="s">
        <v>160</v>
      </c>
      <c r="B42" s="84">
        <f t="shared" si="4"/>
        <v>0.5172413793</v>
      </c>
      <c r="C42" s="84">
        <f t="shared" si="5"/>
        <v>0.4827586207</v>
      </c>
      <c r="D42" s="80" t="s">
        <v>98</v>
      </c>
      <c r="E42" s="80" t="s">
        <v>98</v>
      </c>
      <c r="F42" s="80" t="s">
        <v>97</v>
      </c>
      <c r="G42" s="158" t="s">
        <v>97</v>
      </c>
      <c r="H42" s="13" t="s">
        <v>97</v>
      </c>
      <c r="I42" s="13" t="s">
        <v>98</v>
      </c>
      <c r="J42" s="13" t="s">
        <v>98</v>
      </c>
      <c r="K42" s="13" t="s">
        <v>98</v>
      </c>
      <c r="L42" s="13" t="s">
        <v>98</v>
      </c>
      <c r="M42" s="13" t="s">
        <v>98</v>
      </c>
      <c r="N42" s="13" t="s">
        <v>98</v>
      </c>
      <c r="O42" s="13" t="s">
        <v>98</v>
      </c>
      <c r="P42" s="13" t="s">
        <v>97</v>
      </c>
      <c r="Q42" s="13" t="s">
        <v>97</v>
      </c>
      <c r="R42" s="13" t="s">
        <v>98</v>
      </c>
      <c r="S42" s="13" t="s">
        <v>97</v>
      </c>
      <c r="T42" s="13" t="s">
        <v>98</v>
      </c>
      <c r="U42" s="13" t="s">
        <v>98</v>
      </c>
      <c r="V42" s="13" t="s">
        <v>97</v>
      </c>
      <c r="W42" s="13" t="s">
        <v>97</v>
      </c>
      <c r="X42" s="13" t="s">
        <v>97</v>
      </c>
      <c r="Y42" s="13" t="s">
        <v>97</v>
      </c>
      <c r="Z42" s="13" t="s">
        <v>97</v>
      </c>
      <c r="AA42" s="13" t="s">
        <v>97</v>
      </c>
      <c r="AB42" s="13" t="s">
        <v>98</v>
      </c>
      <c r="AC42" s="13" t="s">
        <v>97</v>
      </c>
      <c r="AD42" s="13" t="s">
        <v>97</v>
      </c>
      <c r="AE42" s="13" t="s">
        <v>98</v>
      </c>
      <c r="AF42" s="13" t="s">
        <v>98</v>
      </c>
      <c r="AG42" s="151" t="s">
        <v>160</v>
      </c>
      <c r="AH42" s="89" t="str">
        <f t="shared" si="6"/>
        <v/>
      </c>
      <c r="AI42" s="80" t="str">
        <f t="shared" si="7"/>
        <v/>
      </c>
    </row>
    <row r="43">
      <c r="A43" s="12" t="s">
        <v>161</v>
      </c>
      <c r="B43" s="84">
        <f t="shared" si="4"/>
        <v>0.5172413793</v>
      </c>
      <c r="C43" s="84">
        <f t="shared" si="5"/>
        <v>0.4827586207</v>
      </c>
      <c r="D43" s="59" t="s">
        <v>98</v>
      </c>
      <c r="E43" s="59" t="s">
        <v>98</v>
      </c>
      <c r="F43" s="59" t="s">
        <v>97</v>
      </c>
      <c r="G43" s="150" t="s">
        <v>97</v>
      </c>
      <c r="H43" s="13" t="s">
        <v>97</v>
      </c>
      <c r="I43" s="13" t="s">
        <v>98</v>
      </c>
      <c r="J43" s="13" t="s">
        <v>97</v>
      </c>
      <c r="K43" s="13" t="s">
        <v>98</v>
      </c>
      <c r="L43" s="13" t="s">
        <v>97</v>
      </c>
      <c r="M43" s="13" t="s">
        <v>98</v>
      </c>
      <c r="N43" s="13" t="s">
        <v>97</v>
      </c>
      <c r="O43" s="13" t="s">
        <v>98</v>
      </c>
      <c r="P43" s="13" t="s">
        <v>97</v>
      </c>
      <c r="Q43" s="13" t="s">
        <v>97</v>
      </c>
      <c r="R43" s="13" t="s">
        <v>98</v>
      </c>
      <c r="S43" s="13" t="s">
        <v>97</v>
      </c>
      <c r="T43" s="13" t="s">
        <v>98</v>
      </c>
      <c r="U43" s="13" t="s">
        <v>98</v>
      </c>
      <c r="V43" s="13" t="s">
        <v>97</v>
      </c>
      <c r="W43" s="13" t="s">
        <v>98</v>
      </c>
      <c r="X43" s="13" t="s">
        <v>97</v>
      </c>
      <c r="Y43" s="13" t="s">
        <v>98</v>
      </c>
      <c r="Z43" s="13" t="s">
        <v>97</v>
      </c>
      <c r="AA43" s="13" t="s">
        <v>98</v>
      </c>
      <c r="AB43" s="13" t="s">
        <v>97</v>
      </c>
      <c r="AC43" s="13" t="s">
        <v>97</v>
      </c>
      <c r="AD43" s="13" t="s">
        <v>98</v>
      </c>
      <c r="AE43" s="13" t="s">
        <v>98</v>
      </c>
      <c r="AF43" s="13" t="s">
        <v>98</v>
      </c>
      <c r="AG43" s="151" t="s">
        <v>161</v>
      </c>
      <c r="AH43" s="89" t="str">
        <f t="shared" si="6"/>
        <v/>
      </c>
      <c r="AI43" s="80" t="str">
        <f t="shared" si="7"/>
        <v/>
      </c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>
      <c r="A45" s="1" t="s">
        <v>33</v>
      </c>
      <c r="B45" s="2" t="s">
        <v>34</v>
      </c>
      <c r="C45" s="2" t="s">
        <v>117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1"/>
      <c r="AD45" s="4"/>
      <c r="AE45" s="4"/>
      <c r="AF45" s="4"/>
      <c r="AG45" s="4"/>
      <c r="AH45" s="4"/>
      <c r="AI45" s="4"/>
    </row>
    <row r="46">
      <c r="A46" s="19" t="s">
        <v>142</v>
      </c>
      <c r="B46" s="13">
        <f t="shared" ref="B46:B65" si="8">IFERROR(
  MATCH("V",OFFSET(B46,0,2,1,COLUMNS(46:46)-COLUMN(OFFSET(B46,0,2))+1),0)-1,
  COUNTA(OFFSET(B46,0,2,1,COLUMNS(46:46)-COLUMN(OFFSET(B46,0,2))+1))
)
</f>
        <v>0</v>
      </c>
      <c r="C46" s="13" t="str">
        <f t="shared" ref="C46:C65" si="9">IF(ISBLANK(OFFSET(C46,0,1)),"",IF(OR(OFFSET(C46,0,1)&lt;&gt;OFFSET(C46,0,2),OFFSET(C46,0,1)=""),"",REPT(OFFSET(C46,0,1),IFERROR(MATCH(TRUE,INDEX(OFFSET(C46,0,1,1,COLUMNS(46:46)-COLUMN(OFFSET(C46,0,1))+1)&lt;&gt;OFFSET(C46,0,1),0),0)-1,COLUMNS(46:46)-COLUMN(OFFSET(C46,0,1))+1))))
</f>
        <v>VVVVV</v>
      </c>
      <c r="D46" s="13" t="s">
        <v>39</v>
      </c>
      <c r="E46" s="13" t="s">
        <v>39</v>
      </c>
      <c r="F46" s="13" t="s">
        <v>39</v>
      </c>
      <c r="G46" s="13" t="s">
        <v>39</v>
      </c>
      <c r="H46" s="13" t="s">
        <v>39</v>
      </c>
      <c r="I46" s="13" t="s">
        <v>38</v>
      </c>
      <c r="J46" s="13" t="s">
        <v>39</v>
      </c>
      <c r="K46" s="13" t="s">
        <v>37</v>
      </c>
      <c r="L46" s="13" t="s">
        <v>39</v>
      </c>
      <c r="M46" s="71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141"/>
      <c r="AG46" s="159" t="s">
        <v>142</v>
      </c>
      <c r="AH46" s="93" t="str">
        <f t="shared" ref="AH46:AH65" si="10">AH2</f>
        <v/>
      </c>
      <c r="AI46" s="94" t="str">
        <f t="shared" ref="AI46:AI65" si="11">IF(ISNUMBER(FIND("-",AH46)),IF(--LEFT(AH46,FIND("-",AH46)-1) &gt; --RIGHT(AH46,LEN(AH46)-FIND("-",AH46)),"V",IF(--LEFT(AH46,FIND("-",AH46)-1) = --RIGHT(AH46,LEN(AH46)-FIND("-",AH46)),"N","D")),"")
</f>
        <v/>
      </c>
    </row>
    <row r="47">
      <c r="A47" s="19" t="s">
        <v>143</v>
      </c>
      <c r="B47" s="13">
        <f t="shared" si="8"/>
        <v>1</v>
      </c>
      <c r="C47" s="13" t="str">
        <f t="shared" si="9"/>
        <v/>
      </c>
      <c r="D47" s="13" t="s">
        <v>37</v>
      </c>
      <c r="E47" s="13" t="s">
        <v>39</v>
      </c>
      <c r="F47" s="13" t="s">
        <v>39</v>
      </c>
      <c r="G47" s="13" t="s">
        <v>39</v>
      </c>
      <c r="H47" s="13" t="s">
        <v>39</v>
      </c>
      <c r="I47" s="13" t="s">
        <v>38</v>
      </c>
      <c r="J47" s="13" t="s">
        <v>38</v>
      </c>
      <c r="K47" s="13" t="s">
        <v>37</v>
      </c>
      <c r="L47" s="13" t="s">
        <v>37</v>
      </c>
      <c r="M47" s="71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141"/>
      <c r="AG47" s="159" t="s">
        <v>143</v>
      </c>
      <c r="AH47" s="96" t="str">
        <f t="shared" si="10"/>
        <v/>
      </c>
      <c r="AI47" s="94" t="str">
        <f t="shared" si="11"/>
        <v/>
      </c>
    </row>
    <row r="48">
      <c r="A48" s="19" t="s">
        <v>144</v>
      </c>
      <c r="B48" s="13">
        <f t="shared" si="8"/>
        <v>1</v>
      </c>
      <c r="C48" s="13" t="str">
        <f t="shared" si="9"/>
        <v/>
      </c>
      <c r="D48" s="13" t="s">
        <v>37</v>
      </c>
      <c r="E48" s="13" t="s">
        <v>39</v>
      </c>
      <c r="F48" s="13" t="s">
        <v>38</v>
      </c>
      <c r="G48" s="13" t="s">
        <v>39</v>
      </c>
      <c r="H48" s="13" t="s">
        <v>38</v>
      </c>
      <c r="I48" s="13" t="s">
        <v>38</v>
      </c>
      <c r="J48" s="13" t="s">
        <v>39</v>
      </c>
      <c r="K48" s="13" t="s">
        <v>39</v>
      </c>
      <c r="L48" s="13" t="s">
        <v>39</v>
      </c>
      <c r="M48" s="71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141"/>
      <c r="AG48" s="159" t="s">
        <v>144</v>
      </c>
      <c r="AH48" s="93" t="str">
        <f t="shared" si="10"/>
        <v/>
      </c>
      <c r="AI48" s="94" t="str">
        <f t="shared" si="11"/>
        <v/>
      </c>
    </row>
    <row r="49">
      <c r="A49" s="19" t="s">
        <v>145</v>
      </c>
      <c r="B49" s="13">
        <f t="shared" si="8"/>
        <v>1</v>
      </c>
      <c r="C49" s="13" t="str">
        <f t="shared" si="9"/>
        <v/>
      </c>
      <c r="D49" s="13" t="s">
        <v>37</v>
      </c>
      <c r="E49" s="13" t="s">
        <v>39</v>
      </c>
      <c r="F49" s="13" t="s">
        <v>39</v>
      </c>
      <c r="G49" s="13" t="s">
        <v>37</v>
      </c>
      <c r="H49" s="13" t="s">
        <v>39</v>
      </c>
      <c r="I49" s="13" t="s">
        <v>37</v>
      </c>
      <c r="J49" s="13" t="s">
        <v>38</v>
      </c>
      <c r="K49" s="13" t="s">
        <v>37</v>
      </c>
      <c r="L49" s="13" t="s">
        <v>39</v>
      </c>
      <c r="M49" s="71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141"/>
      <c r="AG49" s="159" t="s">
        <v>145</v>
      </c>
      <c r="AH49" s="93" t="str">
        <f t="shared" si="10"/>
        <v/>
      </c>
      <c r="AI49" s="94" t="str">
        <f t="shared" si="11"/>
        <v/>
      </c>
    </row>
    <row r="50">
      <c r="A50" s="19" t="s">
        <v>146</v>
      </c>
      <c r="B50" s="13">
        <f t="shared" si="8"/>
        <v>0</v>
      </c>
      <c r="C50" s="13" t="str">
        <f t="shared" si="9"/>
        <v/>
      </c>
      <c r="D50" s="13" t="s">
        <v>39</v>
      </c>
      <c r="E50" s="13" t="s">
        <v>37</v>
      </c>
      <c r="F50" s="13" t="s">
        <v>39</v>
      </c>
      <c r="G50" s="13" t="s">
        <v>38</v>
      </c>
      <c r="H50" s="13" t="s">
        <v>39</v>
      </c>
      <c r="I50" s="13" t="s">
        <v>38</v>
      </c>
      <c r="J50" s="13" t="s">
        <v>37</v>
      </c>
      <c r="K50" s="13" t="s">
        <v>39</v>
      </c>
      <c r="L50" s="13" t="s">
        <v>37</v>
      </c>
      <c r="M50" s="71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141"/>
      <c r="AG50" s="159" t="s">
        <v>146</v>
      </c>
      <c r="AH50" s="93" t="str">
        <f t="shared" si="10"/>
        <v/>
      </c>
      <c r="AI50" s="94" t="str">
        <f t="shared" si="11"/>
        <v/>
      </c>
    </row>
    <row r="51">
      <c r="A51" s="19" t="s">
        <v>147</v>
      </c>
      <c r="B51" s="13">
        <f t="shared" si="8"/>
        <v>1</v>
      </c>
      <c r="C51" s="13" t="str">
        <f t="shared" si="9"/>
        <v/>
      </c>
      <c r="D51" s="13" t="s">
        <v>37</v>
      </c>
      <c r="E51" s="13" t="s">
        <v>39</v>
      </c>
      <c r="F51" s="13" t="s">
        <v>39</v>
      </c>
      <c r="G51" s="13" t="s">
        <v>37</v>
      </c>
      <c r="H51" s="13" t="s">
        <v>37</v>
      </c>
      <c r="I51" s="13" t="s">
        <v>38</v>
      </c>
      <c r="J51" s="13" t="s">
        <v>37</v>
      </c>
      <c r="K51" s="13" t="s">
        <v>37</v>
      </c>
      <c r="L51" s="13" t="s">
        <v>39</v>
      </c>
      <c r="M51" s="71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141"/>
      <c r="AG51" s="159" t="s">
        <v>147</v>
      </c>
      <c r="AH51" s="93" t="str">
        <f t="shared" si="10"/>
        <v/>
      </c>
      <c r="AI51" s="94" t="str">
        <f t="shared" si="11"/>
        <v/>
      </c>
    </row>
    <row r="52">
      <c r="A52" s="19" t="s">
        <v>148</v>
      </c>
      <c r="B52" s="13">
        <f t="shared" si="8"/>
        <v>0</v>
      </c>
      <c r="C52" s="13" t="str">
        <f t="shared" si="9"/>
        <v/>
      </c>
      <c r="D52" s="13" t="s">
        <v>39</v>
      </c>
      <c r="E52" s="13" t="s">
        <v>37</v>
      </c>
      <c r="F52" s="13" t="s">
        <v>39</v>
      </c>
      <c r="G52" s="13" t="s">
        <v>39</v>
      </c>
      <c r="H52" s="13" t="s">
        <v>37</v>
      </c>
      <c r="I52" s="13" t="s">
        <v>37</v>
      </c>
      <c r="J52" s="13" t="s">
        <v>38</v>
      </c>
      <c r="K52" s="13" t="s">
        <v>39</v>
      </c>
      <c r="L52" s="13" t="s">
        <v>39</v>
      </c>
      <c r="M52" s="71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141"/>
      <c r="AG52" s="159" t="s">
        <v>148</v>
      </c>
      <c r="AH52" s="96" t="str">
        <f t="shared" si="10"/>
        <v/>
      </c>
      <c r="AI52" s="94" t="str">
        <f t="shared" si="11"/>
        <v/>
      </c>
    </row>
    <row r="53">
      <c r="A53" s="19" t="s">
        <v>149</v>
      </c>
      <c r="B53" s="13">
        <f t="shared" si="8"/>
        <v>0</v>
      </c>
      <c r="C53" s="13" t="str">
        <f t="shared" si="9"/>
        <v/>
      </c>
      <c r="D53" s="13" t="s">
        <v>39</v>
      </c>
      <c r="E53" s="13" t="s">
        <v>37</v>
      </c>
      <c r="F53" s="13" t="s">
        <v>38</v>
      </c>
      <c r="G53" s="13" t="s">
        <v>37</v>
      </c>
      <c r="H53" s="13" t="s">
        <v>39</v>
      </c>
      <c r="I53" s="13" t="s">
        <v>39</v>
      </c>
      <c r="J53" s="13" t="s">
        <v>38</v>
      </c>
      <c r="K53" s="13" t="s">
        <v>39</v>
      </c>
      <c r="L53" s="13" t="s">
        <v>38</v>
      </c>
      <c r="M53" s="71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141"/>
      <c r="AG53" s="159" t="s">
        <v>149</v>
      </c>
      <c r="AH53" s="96" t="str">
        <f t="shared" si="10"/>
        <v/>
      </c>
      <c r="AI53" s="94" t="str">
        <f t="shared" si="11"/>
        <v/>
      </c>
    </row>
    <row r="54">
      <c r="A54" s="19" t="s">
        <v>150</v>
      </c>
      <c r="B54" s="13">
        <f t="shared" si="8"/>
        <v>3</v>
      </c>
      <c r="C54" s="13" t="str">
        <f t="shared" si="9"/>
        <v/>
      </c>
      <c r="D54" s="13" t="s">
        <v>38</v>
      </c>
      <c r="E54" s="13" t="s">
        <v>37</v>
      </c>
      <c r="F54" s="13" t="s">
        <v>37</v>
      </c>
      <c r="G54" s="13" t="s">
        <v>39</v>
      </c>
      <c r="H54" s="13" t="s">
        <v>38</v>
      </c>
      <c r="I54" s="13" t="s">
        <v>37</v>
      </c>
      <c r="J54" s="13" t="s">
        <v>38</v>
      </c>
      <c r="K54" s="13" t="s">
        <v>39</v>
      </c>
      <c r="L54" s="13" t="s">
        <v>39</v>
      </c>
      <c r="M54" s="71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141"/>
      <c r="AG54" s="159" t="s">
        <v>150</v>
      </c>
      <c r="AH54" s="96" t="str">
        <f t="shared" si="10"/>
        <v/>
      </c>
      <c r="AI54" s="94" t="str">
        <f t="shared" si="11"/>
        <v/>
      </c>
    </row>
    <row r="55">
      <c r="A55" s="19" t="s">
        <v>151</v>
      </c>
      <c r="B55" s="13">
        <f t="shared" si="8"/>
        <v>0</v>
      </c>
      <c r="C55" s="13" t="str">
        <f t="shared" si="9"/>
        <v/>
      </c>
      <c r="D55" s="13" t="s">
        <v>39</v>
      </c>
      <c r="E55" s="13" t="s">
        <v>37</v>
      </c>
      <c r="F55" s="13" t="s">
        <v>37</v>
      </c>
      <c r="G55" s="13" t="s">
        <v>37</v>
      </c>
      <c r="H55" s="13" t="s">
        <v>37</v>
      </c>
      <c r="I55" s="13" t="s">
        <v>39</v>
      </c>
      <c r="J55" s="13" t="s">
        <v>39</v>
      </c>
      <c r="K55" s="13" t="s">
        <v>37</v>
      </c>
      <c r="L55" s="13" t="s">
        <v>38</v>
      </c>
      <c r="M55" s="71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141"/>
      <c r="AG55" s="159" t="s">
        <v>151</v>
      </c>
      <c r="AH55" s="96" t="str">
        <f t="shared" si="10"/>
        <v/>
      </c>
      <c r="AI55" s="94" t="str">
        <f t="shared" si="11"/>
        <v/>
      </c>
    </row>
    <row r="56">
      <c r="A56" s="19" t="s">
        <v>152</v>
      </c>
      <c r="B56" s="13">
        <f t="shared" si="8"/>
        <v>1</v>
      </c>
      <c r="C56" s="13" t="str">
        <f t="shared" si="9"/>
        <v/>
      </c>
      <c r="D56" s="13" t="s">
        <v>37</v>
      </c>
      <c r="E56" s="13" t="s">
        <v>39</v>
      </c>
      <c r="F56" s="13" t="s">
        <v>37</v>
      </c>
      <c r="G56" s="13" t="s">
        <v>37</v>
      </c>
      <c r="H56" s="13" t="s">
        <v>38</v>
      </c>
      <c r="I56" s="13" t="s">
        <v>39</v>
      </c>
      <c r="J56" s="13" t="s">
        <v>37</v>
      </c>
      <c r="K56" s="13" t="s">
        <v>38</v>
      </c>
      <c r="L56" s="13" t="s">
        <v>37</v>
      </c>
      <c r="M56" s="71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141"/>
      <c r="AG56" s="159" t="s">
        <v>152</v>
      </c>
      <c r="AH56" s="96" t="str">
        <f t="shared" si="10"/>
        <v/>
      </c>
      <c r="AI56" s="94" t="str">
        <f t="shared" si="11"/>
        <v/>
      </c>
    </row>
    <row r="57">
      <c r="A57" s="19" t="s">
        <v>153</v>
      </c>
      <c r="B57" s="13">
        <f t="shared" si="8"/>
        <v>0</v>
      </c>
      <c r="C57" s="13" t="str">
        <f t="shared" si="9"/>
        <v/>
      </c>
      <c r="D57" s="13" t="s">
        <v>39</v>
      </c>
      <c r="E57" s="13" t="s">
        <v>37</v>
      </c>
      <c r="F57" s="13" t="s">
        <v>37</v>
      </c>
      <c r="G57" s="13" t="s">
        <v>37</v>
      </c>
      <c r="H57" s="13" t="s">
        <v>37</v>
      </c>
      <c r="I57" s="13" t="s">
        <v>39</v>
      </c>
      <c r="J57" s="13" t="s">
        <v>39</v>
      </c>
      <c r="K57" s="13" t="s">
        <v>39</v>
      </c>
      <c r="L57" s="13" t="s">
        <v>39</v>
      </c>
      <c r="M57" s="71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141"/>
      <c r="AG57" s="159" t="s">
        <v>153</v>
      </c>
      <c r="AH57" s="96" t="str">
        <f t="shared" si="10"/>
        <v/>
      </c>
      <c r="AI57" s="94" t="str">
        <f t="shared" si="11"/>
        <v/>
      </c>
    </row>
    <row r="58">
      <c r="A58" s="19" t="s">
        <v>154</v>
      </c>
      <c r="B58" s="13">
        <f t="shared" si="8"/>
        <v>0</v>
      </c>
      <c r="C58" s="13" t="str">
        <f t="shared" si="9"/>
        <v/>
      </c>
      <c r="D58" s="13" t="s">
        <v>39</v>
      </c>
      <c r="E58" s="13" t="s">
        <v>37</v>
      </c>
      <c r="F58" s="13" t="s">
        <v>39</v>
      </c>
      <c r="G58" s="13" t="s">
        <v>39</v>
      </c>
      <c r="H58" s="13" t="s">
        <v>39</v>
      </c>
      <c r="I58" s="13" t="s">
        <v>38</v>
      </c>
      <c r="J58" s="13" t="s">
        <v>39</v>
      </c>
      <c r="K58" s="13" t="s">
        <v>37</v>
      </c>
      <c r="L58" s="13" t="s">
        <v>37</v>
      </c>
      <c r="M58" s="71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141"/>
      <c r="AG58" s="159" t="s">
        <v>154</v>
      </c>
      <c r="AH58" s="93" t="str">
        <f t="shared" si="10"/>
        <v/>
      </c>
      <c r="AI58" s="94" t="str">
        <f t="shared" si="11"/>
        <v/>
      </c>
    </row>
    <row r="59">
      <c r="A59" s="19" t="s">
        <v>155</v>
      </c>
      <c r="B59" s="13">
        <f t="shared" si="8"/>
        <v>1</v>
      </c>
      <c r="C59" s="13" t="str">
        <f t="shared" si="9"/>
        <v/>
      </c>
      <c r="D59" s="13" t="s">
        <v>38</v>
      </c>
      <c r="E59" s="13" t="s">
        <v>39</v>
      </c>
      <c r="F59" s="13" t="s">
        <v>39</v>
      </c>
      <c r="G59" s="13" t="s">
        <v>39</v>
      </c>
      <c r="H59" s="13" t="s">
        <v>37</v>
      </c>
      <c r="I59" s="13" t="s">
        <v>39</v>
      </c>
      <c r="J59" s="13" t="s">
        <v>37</v>
      </c>
      <c r="K59" s="13" t="s">
        <v>39</v>
      </c>
      <c r="L59" s="13" t="s">
        <v>38</v>
      </c>
      <c r="M59" s="71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141"/>
      <c r="AG59" s="159" t="s">
        <v>155</v>
      </c>
      <c r="AH59" s="96" t="str">
        <f t="shared" si="10"/>
        <v/>
      </c>
      <c r="AI59" s="94" t="str">
        <f t="shared" si="11"/>
        <v/>
      </c>
    </row>
    <row r="60">
      <c r="A60" s="19" t="s">
        <v>156</v>
      </c>
      <c r="B60" s="13">
        <f t="shared" si="8"/>
        <v>1</v>
      </c>
      <c r="C60" s="13" t="str">
        <f t="shared" si="9"/>
        <v/>
      </c>
      <c r="D60" s="13" t="s">
        <v>37</v>
      </c>
      <c r="E60" s="13" t="s">
        <v>39</v>
      </c>
      <c r="F60" s="13" t="s">
        <v>37</v>
      </c>
      <c r="G60" s="13" t="s">
        <v>39</v>
      </c>
      <c r="H60" s="13" t="s">
        <v>37</v>
      </c>
      <c r="I60" s="13" t="s">
        <v>38</v>
      </c>
      <c r="J60" s="13" t="s">
        <v>39</v>
      </c>
      <c r="K60" s="13" t="s">
        <v>38</v>
      </c>
      <c r="L60" s="13" t="s">
        <v>37</v>
      </c>
      <c r="M60" s="71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141"/>
      <c r="AG60" s="159" t="s">
        <v>156</v>
      </c>
      <c r="AH60" s="96" t="str">
        <f t="shared" si="10"/>
        <v/>
      </c>
      <c r="AI60" s="94" t="str">
        <f t="shared" si="11"/>
        <v/>
      </c>
    </row>
    <row r="61">
      <c r="A61" s="19" t="s">
        <v>157</v>
      </c>
      <c r="B61" s="13">
        <f t="shared" si="8"/>
        <v>11</v>
      </c>
      <c r="C61" s="13" t="str">
        <f t="shared" si="9"/>
        <v/>
      </c>
      <c r="D61" s="13" t="s">
        <v>38</v>
      </c>
      <c r="E61" s="13" t="s">
        <v>37</v>
      </c>
      <c r="F61" s="13" t="s">
        <v>37</v>
      </c>
      <c r="G61" s="13" t="s">
        <v>37</v>
      </c>
      <c r="H61" s="13" t="s">
        <v>37</v>
      </c>
      <c r="I61" s="13" t="s">
        <v>38</v>
      </c>
      <c r="J61" s="13" t="s">
        <v>37</v>
      </c>
      <c r="K61" s="13" t="s">
        <v>37</v>
      </c>
      <c r="L61" s="13" t="s">
        <v>38</v>
      </c>
      <c r="M61" s="71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141"/>
      <c r="AG61" s="159" t="s">
        <v>157</v>
      </c>
      <c r="AH61" s="96" t="str">
        <f t="shared" si="10"/>
        <v/>
      </c>
      <c r="AI61" s="94" t="str">
        <f t="shared" si="11"/>
        <v/>
      </c>
    </row>
    <row r="62">
      <c r="A62" s="19" t="s">
        <v>158</v>
      </c>
      <c r="B62" s="13">
        <f t="shared" si="8"/>
        <v>1</v>
      </c>
      <c r="C62" s="13" t="str">
        <f t="shared" si="9"/>
        <v/>
      </c>
      <c r="D62" s="13" t="s">
        <v>38</v>
      </c>
      <c r="E62" s="13" t="s">
        <v>39</v>
      </c>
      <c r="F62" s="13" t="s">
        <v>39</v>
      </c>
      <c r="G62" s="13" t="s">
        <v>37</v>
      </c>
      <c r="H62" s="13" t="s">
        <v>39</v>
      </c>
      <c r="I62" s="13" t="s">
        <v>38</v>
      </c>
      <c r="J62" s="13" t="s">
        <v>38</v>
      </c>
      <c r="K62" s="13" t="s">
        <v>39</v>
      </c>
      <c r="L62" s="13" t="s">
        <v>37</v>
      </c>
      <c r="M62" s="71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141"/>
      <c r="AG62" s="159" t="s">
        <v>158</v>
      </c>
      <c r="AH62" s="93" t="str">
        <f t="shared" si="10"/>
        <v/>
      </c>
      <c r="AI62" s="94" t="str">
        <f t="shared" si="11"/>
        <v/>
      </c>
    </row>
    <row r="63">
      <c r="A63" s="19" t="s">
        <v>159</v>
      </c>
      <c r="B63" s="13">
        <f t="shared" si="8"/>
        <v>1</v>
      </c>
      <c r="C63" s="13" t="str">
        <f t="shared" si="9"/>
        <v/>
      </c>
      <c r="D63" s="13" t="s">
        <v>37</v>
      </c>
      <c r="E63" s="13" t="s">
        <v>39</v>
      </c>
      <c r="F63" s="13" t="s">
        <v>37</v>
      </c>
      <c r="G63" s="13" t="s">
        <v>39</v>
      </c>
      <c r="H63" s="13" t="s">
        <v>38</v>
      </c>
      <c r="I63" s="13" t="s">
        <v>38</v>
      </c>
      <c r="J63" s="13" t="s">
        <v>39</v>
      </c>
      <c r="K63" s="13" t="s">
        <v>37</v>
      </c>
      <c r="L63" s="13" t="s">
        <v>39</v>
      </c>
      <c r="M63" s="71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141"/>
      <c r="AG63" s="159" t="s">
        <v>159</v>
      </c>
      <c r="AH63" s="96" t="str">
        <f t="shared" si="10"/>
        <v/>
      </c>
      <c r="AI63" s="94" t="str">
        <f t="shared" si="11"/>
        <v/>
      </c>
    </row>
    <row r="64">
      <c r="A64" s="19" t="s">
        <v>160</v>
      </c>
      <c r="B64" s="13">
        <f t="shared" si="8"/>
        <v>0</v>
      </c>
      <c r="C64" s="13" t="str">
        <f t="shared" si="9"/>
        <v/>
      </c>
      <c r="D64" s="13" t="s">
        <v>39</v>
      </c>
      <c r="E64" s="13" t="s">
        <v>37</v>
      </c>
      <c r="F64" s="13" t="s">
        <v>37</v>
      </c>
      <c r="G64" s="13" t="s">
        <v>37</v>
      </c>
      <c r="H64" s="13" t="s">
        <v>38</v>
      </c>
      <c r="I64" s="13" t="s">
        <v>37</v>
      </c>
      <c r="J64" s="13" t="s">
        <v>37</v>
      </c>
      <c r="K64" s="13" t="s">
        <v>39</v>
      </c>
      <c r="L64" s="13" t="s">
        <v>37</v>
      </c>
      <c r="M64" s="71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141"/>
      <c r="AG64" s="159" t="s">
        <v>160</v>
      </c>
      <c r="AH64" s="96" t="str">
        <f t="shared" si="10"/>
        <v/>
      </c>
      <c r="AI64" s="94" t="str">
        <f t="shared" si="11"/>
        <v/>
      </c>
    </row>
    <row r="65">
      <c r="A65" s="19" t="s">
        <v>161</v>
      </c>
      <c r="B65" s="13">
        <f t="shared" si="8"/>
        <v>11</v>
      </c>
      <c r="C65" s="13" t="str">
        <f t="shared" si="9"/>
        <v>DDD</v>
      </c>
      <c r="D65" s="13" t="s">
        <v>37</v>
      </c>
      <c r="E65" s="13" t="s">
        <v>37</v>
      </c>
      <c r="F65" s="13" t="s">
        <v>37</v>
      </c>
      <c r="G65" s="13" t="s">
        <v>38</v>
      </c>
      <c r="H65" s="13" t="s">
        <v>38</v>
      </c>
      <c r="I65" s="13" t="s">
        <v>37</v>
      </c>
      <c r="J65" s="13" t="s">
        <v>37</v>
      </c>
      <c r="K65" s="13" t="s">
        <v>37</v>
      </c>
      <c r="L65" s="13" t="s">
        <v>37</v>
      </c>
      <c r="M65" s="71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141"/>
      <c r="AG65" s="159" t="s">
        <v>161</v>
      </c>
      <c r="AH65" s="96" t="str">
        <f t="shared" si="10"/>
        <v/>
      </c>
      <c r="AI65" s="94" t="str">
        <f t="shared" si="11"/>
        <v/>
      </c>
    </row>
    <row r="66">
      <c r="A66" s="80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>
      <c r="A67" s="1"/>
      <c r="B67" s="2"/>
      <c r="C67" s="2"/>
      <c r="D67" s="1"/>
      <c r="E67" s="1"/>
      <c r="F67" s="97" t="s">
        <v>0</v>
      </c>
      <c r="G67" s="98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100"/>
      <c r="S67" s="100"/>
      <c r="T67" s="100"/>
      <c r="U67" s="4"/>
      <c r="V67" s="100"/>
      <c r="W67" s="100"/>
      <c r="X67" s="4"/>
      <c r="Y67" s="4"/>
      <c r="Z67" s="4"/>
      <c r="AA67" s="4"/>
      <c r="AB67" s="4"/>
      <c r="AC67" s="1"/>
      <c r="AD67" s="4"/>
      <c r="AE67" s="4"/>
      <c r="AF67" s="4"/>
      <c r="AG67" s="4"/>
      <c r="AH67" s="4"/>
      <c r="AI67" s="4"/>
    </row>
    <row r="68">
      <c r="A68" s="91"/>
      <c r="B68" s="10"/>
      <c r="C68" s="10"/>
      <c r="D68" s="101"/>
      <c r="E68" s="102"/>
      <c r="F68" s="143" t="s">
        <v>142</v>
      </c>
      <c r="G68" s="104" t="s">
        <v>66</v>
      </c>
      <c r="H68" s="105">
        <f t="shared" ref="H68:H87" si="12">IF(W68="",VLOOKUP(F68,$D$137:$F$156,3,FALSE),
IF(AND(--LEFT(W68,FIND("-",W68)-1)&gt;0,--RIGHT(W68,LEN(W68)-FIND("-",W68))&gt;0),
   IF(VLOOKUP(F68,$D$137:$F$156,3,FALSE)&gt;0,VLOOKUP(F68,$D$137:$F$156,3,FALSE)+1,1),
   IF(VLOOKUP(F68,$D$137:$F$156,3,FALSE)&lt;0,VLOOKUP(F68,$D$137:$F$156,3,FALSE)-1,-1)
))
</f>
        <v>-2</v>
      </c>
      <c r="I68" s="14" t="s">
        <v>67</v>
      </c>
      <c r="J68" s="106" t="str">
        <f t="shared" ref="J68:J87" si="13">IF(W68="",H137,
IF((--LEFT(W68,FIND("-",W68)-1)+--RIGHT(W68,LEN(W68)-FIND("-",W68)))&gt;2.5,
   H137+1,
   ""
))
</f>
        <v/>
      </c>
      <c r="K68" s="14" t="s">
        <v>68</v>
      </c>
      <c r="L68" s="106">
        <f t="shared" ref="L68:L87" si="14">IF(W68="",J137,
IF((--LEFT(W68,FIND("-",W68)-1)+--RIGHT(W68,LEN(W68)-FIND("-",W68)))&gt;2.5,
   "",
   J137+1
))
</f>
        <v>3</v>
      </c>
      <c r="M68" s="14" t="s">
        <v>69</v>
      </c>
      <c r="N68" s="106">
        <f t="shared" ref="N68:N87" si="15">IF(W68="",L137,
IF((--LEFT(W68,FIND("-",W68)-1)+--RIGHT(W68,LEN(W68)-FIND("-",W68)))&gt;1.5,
   "",
   L137+1
))
</f>
        <v>1</v>
      </c>
      <c r="O68" s="14" t="s">
        <v>70</v>
      </c>
      <c r="P68" s="106" t="str">
        <f t="shared" ref="P68:P87" si="16">IF(W68="",N137,
IF((--LEFT(W68,FIND("-",W68)-1)+--RIGHT(W68,LEN(W68)-FIND("-",W68)))&gt;3.5,
   N137+1,
   ""
))
</f>
        <v/>
      </c>
      <c r="Q68" s="14" t="s">
        <v>3</v>
      </c>
      <c r="R68" s="106">
        <f t="shared" ref="R68:R87" si="17">IF(W68="",P137,
IF(ABS(--LEFT(W68,FIND("-",W68)-1)- --RIGHT(W68,LEN(W68)-FIND("-",W68)))&gt;=2,
   IF(P137&gt;0,P137+1,1),
   IF(P137&gt;0,-1,P137-1)
))
</f>
        <v>-1</v>
      </c>
      <c r="S68" s="14" t="s">
        <v>5</v>
      </c>
      <c r="T68" s="106">
        <f t="shared" ref="T68:T87" si="18">IF($W68="",
   IFERROR(INDEX($R$137:$R$156, MATCH($F68, $D$137:$D$156, 0)),
   0),
   LET(
     équipe, $F68,
     score, $W68,
     ancien, IFERROR(INDEX($R$137:$R$156, MATCH(équipe, $D$137:$D$156,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2</v>
      </c>
      <c r="U68" s="37"/>
      <c r="V68" s="107" t="s">
        <v>142</v>
      </c>
      <c r="W68" s="108"/>
      <c r="X68" s="10"/>
      <c r="Y68" s="10"/>
      <c r="Z68" s="10"/>
      <c r="AA68" s="10"/>
      <c r="AB68" s="10"/>
      <c r="AC68" s="109"/>
      <c r="AG68" s="109"/>
      <c r="AH68" s="109"/>
      <c r="AI68" s="109"/>
    </row>
    <row r="69">
      <c r="A69" s="91"/>
      <c r="B69" s="10"/>
      <c r="C69" s="10"/>
      <c r="D69" s="101"/>
      <c r="E69" s="102"/>
      <c r="F69" s="144" t="s">
        <v>143</v>
      </c>
      <c r="G69" s="104" t="s">
        <v>66</v>
      </c>
      <c r="H69" s="111">
        <f t="shared" si="12"/>
        <v>-1</v>
      </c>
      <c r="I69" s="14" t="s">
        <v>67</v>
      </c>
      <c r="J69" s="106" t="str">
        <f t="shared" si="13"/>
        <v/>
      </c>
      <c r="K69" s="14" t="s">
        <v>68</v>
      </c>
      <c r="L69" s="106">
        <f t="shared" si="14"/>
        <v>1</v>
      </c>
      <c r="M69" s="14" t="s">
        <v>69</v>
      </c>
      <c r="N69" s="106">
        <f t="shared" si="15"/>
        <v>1</v>
      </c>
      <c r="O69" s="14" t="s">
        <v>70</v>
      </c>
      <c r="P69" s="106" t="str">
        <f t="shared" si="16"/>
        <v/>
      </c>
      <c r="Q69" s="14" t="s">
        <v>3</v>
      </c>
      <c r="R69" s="106">
        <f t="shared" si="17"/>
        <v>-2</v>
      </c>
      <c r="S69" s="14" t="s">
        <v>5</v>
      </c>
      <c r="T69" s="106">
        <f t="shared" si="18"/>
        <v>3</v>
      </c>
      <c r="U69" s="37"/>
      <c r="V69" s="107" t="s">
        <v>143</v>
      </c>
      <c r="W69" s="108"/>
      <c r="X69" s="10"/>
      <c r="Y69" s="10"/>
      <c r="Z69" s="10"/>
      <c r="AA69" s="10"/>
      <c r="AB69" s="1"/>
      <c r="AG69" s="109"/>
      <c r="AH69" s="109"/>
      <c r="AI69" s="109"/>
    </row>
    <row r="70">
      <c r="A70" s="91"/>
      <c r="B70" s="10"/>
      <c r="C70" s="10"/>
      <c r="D70" s="101"/>
      <c r="E70" s="102"/>
      <c r="F70" s="144" t="s">
        <v>144</v>
      </c>
      <c r="G70" s="104" t="s">
        <v>66</v>
      </c>
      <c r="H70" s="111">
        <f t="shared" si="12"/>
        <v>-1</v>
      </c>
      <c r="I70" s="14" t="s">
        <v>67</v>
      </c>
      <c r="J70" s="106" t="str">
        <f t="shared" si="13"/>
        <v/>
      </c>
      <c r="K70" s="14" t="s">
        <v>68</v>
      </c>
      <c r="L70" s="106">
        <f t="shared" si="14"/>
        <v>1</v>
      </c>
      <c r="M70" s="14" t="s">
        <v>69</v>
      </c>
      <c r="N70" s="106" t="str">
        <f t="shared" si="15"/>
        <v/>
      </c>
      <c r="O70" s="14" t="s">
        <v>70</v>
      </c>
      <c r="P70" s="106" t="str">
        <f t="shared" si="16"/>
        <v/>
      </c>
      <c r="Q70" s="14" t="s">
        <v>3</v>
      </c>
      <c r="R70" s="106">
        <f t="shared" si="17"/>
        <v>2</v>
      </c>
      <c r="S70" s="14" t="s">
        <v>5</v>
      </c>
      <c r="T70" s="106">
        <f t="shared" si="18"/>
        <v>2</v>
      </c>
      <c r="U70" s="37"/>
      <c r="V70" s="107" t="s">
        <v>144</v>
      </c>
      <c r="W70" s="108"/>
      <c r="X70" s="10"/>
      <c r="Y70" s="10"/>
      <c r="Z70" s="10"/>
      <c r="AA70" s="10"/>
      <c r="AB70" s="10"/>
      <c r="AG70" s="109"/>
      <c r="AH70" s="109"/>
      <c r="AI70" s="109"/>
    </row>
    <row r="71">
      <c r="A71" s="91"/>
      <c r="B71" s="10"/>
      <c r="C71" s="10"/>
      <c r="D71" s="101"/>
      <c r="E71" s="102"/>
      <c r="F71" s="144" t="s">
        <v>145</v>
      </c>
      <c r="G71" s="104" t="s">
        <v>66</v>
      </c>
      <c r="H71" s="111">
        <f t="shared" si="12"/>
        <v>1</v>
      </c>
      <c r="I71" s="14" t="s">
        <v>67</v>
      </c>
      <c r="J71" s="106">
        <f t="shared" si="13"/>
        <v>1</v>
      </c>
      <c r="K71" s="14" t="s">
        <v>68</v>
      </c>
      <c r="L71" s="106" t="str">
        <f t="shared" si="14"/>
        <v/>
      </c>
      <c r="M71" s="14" t="s">
        <v>69</v>
      </c>
      <c r="N71" s="106" t="str">
        <f t="shared" si="15"/>
        <v/>
      </c>
      <c r="O71" s="14" t="s">
        <v>70</v>
      </c>
      <c r="P71" s="106">
        <f t="shared" si="16"/>
        <v>1</v>
      </c>
      <c r="Q71" s="14" t="s">
        <v>3</v>
      </c>
      <c r="R71" s="106">
        <f t="shared" si="17"/>
        <v>-2</v>
      </c>
      <c r="S71" s="14" t="s">
        <v>5</v>
      </c>
      <c r="T71" s="106">
        <f t="shared" si="18"/>
        <v>1</v>
      </c>
      <c r="U71" s="37"/>
      <c r="V71" s="107" t="s">
        <v>145</v>
      </c>
      <c r="W71" s="108"/>
      <c r="X71" s="10"/>
      <c r="Y71" s="10"/>
      <c r="Z71" s="10"/>
      <c r="AA71" s="10"/>
      <c r="AB71" s="10"/>
      <c r="AG71" s="109"/>
      <c r="AH71" s="109"/>
      <c r="AI71" s="109"/>
    </row>
    <row r="72">
      <c r="A72" s="91"/>
      <c r="B72" s="10"/>
      <c r="C72" s="10"/>
      <c r="D72" s="101"/>
      <c r="E72" s="102"/>
      <c r="F72" s="144" t="s">
        <v>146</v>
      </c>
      <c r="G72" s="104" t="s">
        <v>66</v>
      </c>
      <c r="H72" s="111">
        <f t="shared" si="12"/>
        <v>-1</v>
      </c>
      <c r="I72" s="14" t="s">
        <v>67</v>
      </c>
      <c r="J72" s="106">
        <f t="shared" si="13"/>
        <v>4</v>
      </c>
      <c r="K72" s="14" t="s">
        <v>68</v>
      </c>
      <c r="L72" s="106" t="str">
        <f t="shared" si="14"/>
        <v/>
      </c>
      <c r="M72" s="14" t="s">
        <v>69</v>
      </c>
      <c r="N72" s="106" t="str">
        <f t="shared" si="15"/>
        <v/>
      </c>
      <c r="O72" s="14" t="s">
        <v>70</v>
      </c>
      <c r="P72" s="106" t="str">
        <f t="shared" si="16"/>
        <v/>
      </c>
      <c r="Q72" s="14" t="s">
        <v>3</v>
      </c>
      <c r="R72" s="106">
        <f t="shared" si="17"/>
        <v>1</v>
      </c>
      <c r="S72" s="14" t="s">
        <v>5</v>
      </c>
      <c r="T72" s="106">
        <f t="shared" si="18"/>
        <v>2</v>
      </c>
      <c r="U72" s="37"/>
      <c r="V72" s="107" t="s">
        <v>146</v>
      </c>
      <c r="W72" s="112"/>
      <c r="X72" s="10"/>
      <c r="Y72" s="10"/>
      <c r="Z72" s="10"/>
      <c r="AA72" s="10"/>
      <c r="AB72" s="10"/>
      <c r="AG72" s="109"/>
      <c r="AH72" s="109"/>
      <c r="AI72" s="109"/>
    </row>
    <row r="73">
      <c r="A73" s="91"/>
      <c r="B73" s="10"/>
      <c r="C73" s="10"/>
      <c r="D73" s="101"/>
      <c r="E73" s="102"/>
      <c r="F73" s="144" t="s">
        <v>147</v>
      </c>
      <c r="G73" s="104" t="s">
        <v>66</v>
      </c>
      <c r="H73" s="111">
        <f t="shared" si="12"/>
        <v>-2</v>
      </c>
      <c r="I73" s="14" t="s">
        <v>67</v>
      </c>
      <c r="J73" s="106" t="str">
        <f t="shared" si="13"/>
        <v/>
      </c>
      <c r="K73" s="14" t="s">
        <v>68</v>
      </c>
      <c r="L73" s="106">
        <f t="shared" si="14"/>
        <v>5</v>
      </c>
      <c r="M73" s="14" t="s">
        <v>69</v>
      </c>
      <c r="N73" s="106" t="str">
        <f t="shared" si="15"/>
        <v/>
      </c>
      <c r="O73" s="14" t="s">
        <v>70</v>
      </c>
      <c r="P73" s="106" t="str">
        <f t="shared" si="16"/>
        <v/>
      </c>
      <c r="Q73" s="14" t="s">
        <v>3</v>
      </c>
      <c r="R73" s="106">
        <f t="shared" si="17"/>
        <v>2</v>
      </c>
      <c r="S73" s="14" t="s">
        <v>5</v>
      </c>
      <c r="T73" s="106">
        <f t="shared" si="18"/>
        <v>-1</v>
      </c>
      <c r="U73" s="37"/>
      <c r="V73" s="107" t="s">
        <v>147</v>
      </c>
      <c r="W73" s="112"/>
      <c r="X73" s="10"/>
      <c r="Y73" s="10"/>
      <c r="Z73" s="10"/>
      <c r="AA73" s="10"/>
      <c r="AB73" s="10"/>
      <c r="AG73" s="109"/>
      <c r="AH73" s="109"/>
      <c r="AI73" s="109"/>
    </row>
    <row r="74">
      <c r="A74" s="91"/>
      <c r="B74" s="10"/>
      <c r="C74" s="10"/>
      <c r="D74" s="101"/>
      <c r="E74" s="102"/>
      <c r="F74" s="144" t="s">
        <v>148</v>
      </c>
      <c r="G74" s="104" t="s">
        <v>66</v>
      </c>
      <c r="H74" s="111">
        <f t="shared" si="12"/>
        <v>3</v>
      </c>
      <c r="I74" s="14" t="s">
        <v>67</v>
      </c>
      <c r="J74" s="106">
        <f t="shared" si="13"/>
        <v>3</v>
      </c>
      <c r="K74" s="14" t="s">
        <v>68</v>
      </c>
      <c r="L74" s="106" t="str">
        <f t="shared" si="14"/>
        <v/>
      </c>
      <c r="M74" s="14" t="s">
        <v>69</v>
      </c>
      <c r="N74" s="106" t="str">
        <f t="shared" si="15"/>
        <v/>
      </c>
      <c r="O74" s="14" t="s">
        <v>70</v>
      </c>
      <c r="P74" s="106" t="str">
        <f t="shared" si="16"/>
        <v/>
      </c>
      <c r="Q74" s="14" t="s">
        <v>3</v>
      </c>
      <c r="R74" s="106">
        <f t="shared" si="17"/>
        <v>-2</v>
      </c>
      <c r="S74" s="14" t="s">
        <v>5</v>
      </c>
      <c r="T74" s="106">
        <f t="shared" si="18"/>
        <v>-1</v>
      </c>
      <c r="U74" s="37"/>
      <c r="V74" s="107" t="s">
        <v>148</v>
      </c>
      <c r="W74" s="108"/>
      <c r="X74" s="10"/>
      <c r="Y74" s="10"/>
      <c r="Z74" s="10"/>
      <c r="AA74" s="10"/>
      <c r="AB74" s="1"/>
      <c r="AG74" s="109"/>
      <c r="AH74" s="109"/>
      <c r="AI74" s="109"/>
    </row>
    <row r="75">
      <c r="A75" s="91"/>
      <c r="B75" s="10"/>
      <c r="C75" s="10"/>
      <c r="D75" s="101"/>
      <c r="E75" s="102"/>
      <c r="F75" s="144" t="s">
        <v>149</v>
      </c>
      <c r="G75" s="104" t="s">
        <v>66</v>
      </c>
      <c r="H75" s="111">
        <f t="shared" si="12"/>
        <v>-1</v>
      </c>
      <c r="I75" s="14" t="s">
        <v>67</v>
      </c>
      <c r="J75" s="106" t="str">
        <f t="shared" si="13"/>
        <v/>
      </c>
      <c r="K75" s="14" t="s">
        <v>68</v>
      </c>
      <c r="L75" s="106">
        <f t="shared" si="14"/>
        <v>1</v>
      </c>
      <c r="M75" s="14" t="s">
        <v>69</v>
      </c>
      <c r="N75" s="106" t="str">
        <f t="shared" si="15"/>
        <v/>
      </c>
      <c r="O75" s="14" t="s">
        <v>70</v>
      </c>
      <c r="P75" s="106" t="str">
        <f t="shared" si="16"/>
        <v/>
      </c>
      <c r="Q75" s="14" t="s">
        <v>3</v>
      </c>
      <c r="R75" s="106">
        <f t="shared" si="17"/>
        <v>1</v>
      </c>
      <c r="S75" s="14" t="s">
        <v>5</v>
      </c>
      <c r="T75" s="106">
        <f t="shared" si="18"/>
        <v>1</v>
      </c>
      <c r="U75" s="37"/>
      <c r="V75" s="107" t="s">
        <v>149</v>
      </c>
      <c r="W75" s="108"/>
      <c r="X75" s="10"/>
      <c r="Y75" s="10"/>
      <c r="Z75" s="10"/>
      <c r="AA75" s="10"/>
      <c r="AB75" s="10"/>
      <c r="AG75" s="109"/>
      <c r="AH75" s="109"/>
      <c r="AI75" s="109"/>
    </row>
    <row r="76">
      <c r="A76" s="91"/>
      <c r="B76" s="10"/>
      <c r="C76" s="10"/>
      <c r="D76" s="101"/>
      <c r="E76" s="102"/>
      <c r="F76" s="144" t="s">
        <v>150</v>
      </c>
      <c r="G76" s="104" t="s">
        <v>66</v>
      </c>
      <c r="H76" s="111">
        <f t="shared" si="12"/>
        <v>-1</v>
      </c>
      <c r="I76" s="14" t="s">
        <v>67</v>
      </c>
      <c r="J76" s="106">
        <f t="shared" si="13"/>
        <v>2</v>
      </c>
      <c r="K76" s="14" t="s">
        <v>68</v>
      </c>
      <c r="L76" s="106" t="str">
        <f t="shared" si="14"/>
        <v/>
      </c>
      <c r="M76" s="14" t="s">
        <v>69</v>
      </c>
      <c r="N76" s="106" t="str">
        <f t="shared" si="15"/>
        <v/>
      </c>
      <c r="O76" s="14" t="s">
        <v>70</v>
      </c>
      <c r="P76" s="106" t="str">
        <f t="shared" si="16"/>
        <v/>
      </c>
      <c r="Q76" s="14" t="s">
        <v>3</v>
      </c>
      <c r="R76" s="106">
        <f t="shared" si="17"/>
        <v>1</v>
      </c>
      <c r="S76" s="14" t="s">
        <v>5</v>
      </c>
      <c r="T76" s="106">
        <f t="shared" si="18"/>
        <v>-1</v>
      </c>
      <c r="U76" s="37"/>
      <c r="V76" s="107" t="s">
        <v>150</v>
      </c>
      <c r="W76" s="108"/>
      <c r="X76" s="10"/>
      <c r="Y76" s="10"/>
      <c r="Z76" s="10"/>
      <c r="AA76" s="10"/>
      <c r="AB76" s="10"/>
      <c r="AG76" s="109"/>
      <c r="AH76" s="109"/>
      <c r="AI76" s="109"/>
    </row>
    <row r="77">
      <c r="A77" s="91"/>
      <c r="B77" s="10"/>
      <c r="C77" s="10"/>
      <c r="D77" s="101"/>
      <c r="E77" s="102"/>
      <c r="F77" s="144" t="s">
        <v>151</v>
      </c>
      <c r="G77" s="104" t="s">
        <v>66</v>
      </c>
      <c r="H77" s="111">
        <f t="shared" si="12"/>
        <v>-2</v>
      </c>
      <c r="I77" s="14" t="s">
        <v>67</v>
      </c>
      <c r="J77" s="106">
        <f t="shared" si="13"/>
        <v>1</v>
      </c>
      <c r="K77" s="14" t="s">
        <v>68</v>
      </c>
      <c r="L77" s="106" t="str">
        <f t="shared" si="14"/>
        <v/>
      </c>
      <c r="M77" s="14" t="s">
        <v>69</v>
      </c>
      <c r="N77" s="106" t="str">
        <f t="shared" si="15"/>
        <v/>
      </c>
      <c r="O77" s="14" t="s">
        <v>70</v>
      </c>
      <c r="P77" s="106" t="str">
        <f t="shared" si="16"/>
        <v/>
      </c>
      <c r="Q77" s="14" t="s">
        <v>3</v>
      </c>
      <c r="R77" s="106">
        <f t="shared" si="17"/>
        <v>1</v>
      </c>
      <c r="S77" s="14" t="s">
        <v>5</v>
      </c>
      <c r="T77" s="106">
        <f t="shared" si="18"/>
        <v>1</v>
      </c>
      <c r="U77" s="37"/>
      <c r="V77" s="107" t="s">
        <v>151</v>
      </c>
      <c r="W77" s="108"/>
      <c r="X77" s="10"/>
      <c r="Y77" s="10"/>
      <c r="Z77" s="10"/>
      <c r="AA77" s="10"/>
      <c r="AB77" s="10"/>
      <c r="AG77" s="109"/>
      <c r="AH77" s="109"/>
      <c r="AI77" s="109"/>
    </row>
    <row r="78">
      <c r="A78" s="91"/>
      <c r="B78" s="10"/>
      <c r="C78" s="10"/>
      <c r="D78" s="101"/>
      <c r="E78" s="102"/>
      <c r="F78" s="144" t="s">
        <v>152</v>
      </c>
      <c r="G78" s="104" t="s">
        <v>66</v>
      </c>
      <c r="H78" s="111">
        <f t="shared" si="12"/>
        <v>3</v>
      </c>
      <c r="I78" s="14" t="s">
        <v>67</v>
      </c>
      <c r="J78" s="106">
        <f t="shared" si="13"/>
        <v>3</v>
      </c>
      <c r="K78" s="14" t="s">
        <v>68</v>
      </c>
      <c r="L78" s="106" t="str">
        <f t="shared" si="14"/>
        <v/>
      </c>
      <c r="M78" s="14" t="s">
        <v>69</v>
      </c>
      <c r="N78" s="106" t="str">
        <f t="shared" si="15"/>
        <v/>
      </c>
      <c r="O78" s="14" t="s">
        <v>70</v>
      </c>
      <c r="P78" s="106" t="str">
        <f t="shared" si="16"/>
        <v/>
      </c>
      <c r="Q78" s="14" t="s">
        <v>3</v>
      </c>
      <c r="R78" s="106">
        <f t="shared" si="17"/>
        <v>-5</v>
      </c>
      <c r="S78" s="14" t="s">
        <v>5</v>
      </c>
      <c r="T78" s="106">
        <f t="shared" si="18"/>
        <v>1</v>
      </c>
      <c r="U78" s="37"/>
      <c r="V78" s="107" t="s">
        <v>152</v>
      </c>
      <c r="W78" s="108"/>
      <c r="X78" s="10"/>
      <c r="Y78" s="10"/>
      <c r="Z78" s="10"/>
      <c r="AA78" s="10"/>
      <c r="AB78" s="1"/>
      <c r="AG78" s="109"/>
      <c r="AH78" s="109"/>
      <c r="AI78" s="109"/>
    </row>
    <row r="79">
      <c r="A79" s="91"/>
      <c r="B79" s="10"/>
      <c r="C79" s="10"/>
      <c r="D79" s="101"/>
      <c r="E79" s="102"/>
      <c r="F79" s="144" t="s">
        <v>153</v>
      </c>
      <c r="G79" s="104" t="s">
        <v>66</v>
      </c>
      <c r="H79" s="111">
        <f t="shared" si="12"/>
        <v>-1</v>
      </c>
      <c r="I79" s="14" t="s">
        <v>67</v>
      </c>
      <c r="J79" s="106" t="str">
        <f t="shared" si="13"/>
        <v/>
      </c>
      <c r="K79" s="14" t="s">
        <v>68</v>
      </c>
      <c r="L79" s="106">
        <f t="shared" si="14"/>
        <v>1</v>
      </c>
      <c r="M79" s="14" t="s">
        <v>69</v>
      </c>
      <c r="N79" s="106" t="str">
        <f t="shared" si="15"/>
        <v/>
      </c>
      <c r="O79" s="14" t="s">
        <v>70</v>
      </c>
      <c r="P79" s="106" t="str">
        <f t="shared" si="16"/>
        <v/>
      </c>
      <c r="Q79" s="14" t="s">
        <v>3</v>
      </c>
      <c r="R79" s="106">
        <f t="shared" si="17"/>
        <v>1</v>
      </c>
      <c r="S79" s="14" t="s">
        <v>5</v>
      </c>
      <c r="T79" s="106">
        <f t="shared" si="18"/>
        <v>1</v>
      </c>
      <c r="U79" s="37"/>
      <c r="V79" s="107" t="s">
        <v>153</v>
      </c>
      <c r="W79" s="108"/>
      <c r="X79" s="10"/>
      <c r="Y79" s="10"/>
      <c r="Z79" s="10"/>
      <c r="AA79" s="10"/>
      <c r="AB79" s="1"/>
      <c r="AG79" s="109"/>
      <c r="AH79" s="109"/>
      <c r="AI79" s="109"/>
    </row>
    <row r="80">
      <c r="A80" s="91"/>
      <c r="B80" s="10"/>
      <c r="C80" s="10"/>
      <c r="D80" s="101"/>
      <c r="E80" s="102"/>
      <c r="F80" s="144" t="s">
        <v>154</v>
      </c>
      <c r="G80" s="104" t="s">
        <v>66</v>
      </c>
      <c r="H80" s="111">
        <f t="shared" si="12"/>
        <v>1</v>
      </c>
      <c r="I80" s="14" t="s">
        <v>67</v>
      </c>
      <c r="J80" s="106">
        <f t="shared" si="13"/>
        <v>1</v>
      </c>
      <c r="K80" s="14" t="s">
        <v>68</v>
      </c>
      <c r="L80" s="106" t="str">
        <f t="shared" si="14"/>
        <v/>
      </c>
      <c r="M80" s="14" t="s">
        <v>69</v>
      </c>
      <c r="N80" s="106" t="str">
        <f t="shared" si="15"/>
        <v/>
      </c>
      <c r="O80" s="14" t="s">
        <v>70</v>
      </c>
      <c r="P80" s="106">
        <f t="shared" si="16"/>
        <v>1</v>
      </c>
      <c r="Q80" s="14" t="s">
        <v>3</v>
      </c>
      <c r="R80" s="106">
        <f t="shared" si="17"/>
        <v>6</v>
      </c>
      <c r="S80" s="14" t="s">
        <v>5</v>
      </c>
      <c r="T80" s="106">
        <f t="shared" si="18"/>
        <v>4</v>
      </c>
      <c r="U80" s="37"/>
      <c r="V80" s="107" t="s">
        <v>154</v>
      </c>
      <c r="W80" s="108"/>
      <c r="X80" s="10"/>
      <c r="Y80" s="10"/>
      <c r="Z80" s="10"/>
      <c r="AA80" s="10"/>
      <c r="AB80" s="1"/>
      <c r="AG80" s="109"/>
      <c r="AH80" s="109"/>
      <c r="AI80" s="109"/>
    </row>
    <row r="81">
      <c r="A81" s="91"/>
      <c r="B81" s="10"/>
      <c r="C81" s="10"/>
      <c r="D81" s="101"/>
      <c r="E81" s="102"/>
      <c r="F81" s="144" t="s">
        <v>155</v>
      </c>
      <c r="G81" s="104" t="s">
        <v>66</v>
      </c>
      <c r="H81" s="111">
        <f t="shared" si="12"/>
        <v>1</v>
      </c>
      <c r="I81" s="14" t="s">
        <v>67</v>
      </c>
      <c r="J81" s="106">
        <f t="shared" si="13"/>
        <v>1</v>
      </c>
      <c r="K81" s="14" t="s">
        <v>68</v>
      </c>
      <c r="L81" s="106" t="str">
        <f t="shared" si="14"/>
        <v/>
      </c>
      <c r="M81" s="14" t="s">
        <v>69</v>
      </c>
      <c r="N81" s="106" t="str">
        <f t="shared" si="15"/>
        <v/>
      </c>
      <c r="O81" s="14" t="s">
        <v>70</v>
      </c>
      <c r="P81" s="106">
        <f t="shared" si="16"/>
        <v>1</v>
      </c>
      <c r="Q81" s="14" t="s">
        <v>3</v>
      </c>
      <c r="R81" s="106">
        <f t="shared" si="17"/>
        <v>2</v>
      </c>
      <c r="S81" s="14" t="s">
        <v>5</v>
      </c>
      <c r="T81" s="106">
        <f t="shared" si="18"/>
        <v>4</v>
      </c>
      <c r="U81" s="37"/>
      <c r="V81" s="107" t="s">
        <v>155</v>
      </c>
      <c r="W81" s="108"/>
      <c r="X81" s="10"/>
      <c r="Y81" s="10"/>
      <c r="Z81" s="10"/>
      <c r="AA81" s="10"/>
      <c r="AB81" s="10"/>
      <c r="AG81" s="109"/>
      <c r="AH81" s="109"/>
      <c r="AI81" s="109"/>
    </row>
    <row r="82">
      <c r="A82" s="91"/>
      <c r="B82" s="10"/>
      <c r="C82" s="10"/>
      <c r="D82" s="101"/>
      <c r="E82" s="102"/>
      <c r="F82" s="144" t="s">
        <v>156</v>
      </c>
      <c r="G82" s="104" t="s">
        <v>66</v>
      </c>
      <c r="H82" s="111">
        <f t="shared" si="12"/>
        <v>1</v>
      </c>
      <c r="I82" s="14" t="s">
        <v>67</v>
      </c>
      <c r="J82" s="106">
        <f t="shared" si="13"/>
        <v>1</v>
      </c>
      <c r="K82" s="14" t="s">
        <v>68</v>
      </c>
      <c r="L82" s="106" t="str">
        <f t="shared" si="14"/>
        <v/>
      </c>
      <c r="M82" s="14" t="s">
        <v>69</v>
      </c>
      <c r="N82" s="106" t="str">
        <f t="shared" si="15"/>
        <v/>
      </c>
      <c r="O82" s="14" t="s">
        <v>70</v>
      </c>
      <c r="P82" s="106" t="str">
        <f t="shared" si="16"/>
        <v/>
      </c>
      <c r="Q82" s="14" t="s">
        <v>3</v>
      </c>
      <c r="R82" s="106">
        <f t="shared" si="17"/>
        <v>-1</v>
      </c>
      <c r="S82" s="14" t="s">
        <v>5</v>
      </c>
      <c r="T82" s="106">
        <f t="shared" si="18"/>
        <v>2</v>
      </c>
      <c r="U82" s="37"/>
      <c r="V82" s="107" t="s">
        <v>156</v>
      </c>
      <c r="W82" s="112"/>
      <c r="X82" s="10"/>
      <c r="Y82" s="10"/>
      <c r="Z82" s="10"/>
      <c r="AA82" s="10"/>
      <c r="AB82" s="10"/>
      <c r="AG82" s="109"/>
      <c r="AH82" s="109"/>
      <c r="AI82" s="109"/>
    </row>
    <row r="83">
      <c r="A83" s="91"/>
      <c r="B83" s="10"/>
      <c r="C83" s="10"/>
      <c r="D83" s="101"/>
      <c r="E83" s="102"/>
      <c r="F83" s="144" t="s">
        <v>157</v>
      </c>
      <c r="G83" s="104" t="s">
        <v>66</v>
      </c>
      <c r="H83" s="111">
        <f t="shared" si="12"/>
        <v>1</v>
      </c>
      <c r="I83" s="14" t="s">
        <v>67</v>
      </c>
      <c r="J83" s="106">
        <f t="shared" si="13"/>
        <v>2</v>
      </c>
      <c r="K83" s="14" t="s">
        <v>68</v>
      </c>
      <c r="L83" s="106" t="str">
        <f t="shared" si="14"/>
        <v/>
      </c>
      <c r="M83" s="14" t="s">
        <v>69</v>
      </c>
      <c r="N83" s="106" t="str">
        <f t="shared" si="15"/>
        <v/>
      </c>
      <c r="O83" s="14" t="s">
        <v>70</v>
      </c>
      <c r="P83" s="106">
        <f t="shared" si="16"/>
        <v>1</v>
      </c>
      <c r="Q83" s="14" t="s">
        <v>3</v>
      </c>
      <c r="R83" s="106">
        <f t="shared" si="17"/>
        <v>-1</v>
      </c>
      <c r="S83" s="14" t="s">
        <v>5</v>
      </c>
      <c r="T83" s="106">
        <f t="shared" si="18"/>
        <v>-4</v>
      </c>
      <c r="U83" s="37"/>
      <c r="V83" s="107" t="s">
        <v>157</v>
      </c>
      <c r="W83" s="112"/>
      <c r="X83" s="10"/>
      <c r="Y83" s="10"/>
      <c r="Z83" s="10"/>
      <c r="AA83" s="10"/>
      <c r="AB83" s="10"/>
      <c r="AG83" s="109"/>
      <c r="AH83" s="109"/>
      <c r="AI83" s="109"/>
    </row>
    <row r="84">
      <c r="A84" s="91"/>
      <c r="B84" s="10"/>
      <c r="C84" s="10"/>
      <c r="D84" s="101"/>
      <c r="E84" s="102"/>
      <c r="F84" s="144" t="s">
        <v>158</v>
      </c>
      <c r="G84" s="104" t="s">
        <v>66</v>
      </c>
      <c r="H84" s="111">
        <f t="shared" si="12"/>
        <v>1</v>
      </c>
      <c r="I84" s="14" t="s">
        <v>67</v>
      </c>
      <c r="J84" s="106" t="str">
        <f t="shared" si="13"/>
        <v/>
      </c>
      <c r="K84" s="14" t="s">
        <v>68</v>
      </c>
      <c r="L84" s="106">
        <f t="shared" si="14"/>
        <v>3</v>
      </c>
      <c r="M84" s="14" t="s">
        <v>69</v>
      </c>
      <c r="N84" s="106" t="str">
        <f t="shared" si="15"/>
        <v/>
      </c>
      <c r="O84" s="14" t="s">
        <v>70</v>
      </c>
      <c r="P84" s="106" t="str">
        <f t="shared" si="16"/>
        <v/>
      </c>
      <c r="Q84" s="14" t="s">
        <v>3</v>
      </c>
      <c r="R84" s="106">
        <f t="shared" si="17"/>
        <v>-1</v>
      </c>
      <c r="S84" s="14" t="s">
        <v>5</v>
      </c>
      <c r="T84" s="106">
        <f t="shared" si="18"/>
        <v>-1</v>
      </c>
      <c r="U84" s="37"/>
      <c r="V84" s="107" t="s">
        <v>158</v>
      </c>
      <c r="W84" s="108"/>
      <c r="X84" s="10"/>
      <c r="Y84" s="10"/>
      <c r="Z84" s="10"/>
      <c r="AA84" s="10"/>
      <c r="AB84" s="10"/>
      <c r="AG84" s="109"/>
      <c r="AH84" s="109"/>
      <c r="AI84" s="109"/>
    </row>
    <row r="85">
      <c r="A85" s="91"/>
      <c r="B85" s="10"/>
      <c r="C85" s="10"/>
      <c r="D85" s="101"/>
      <c r="E85" s="102"/>
      <c r="F85" s="144" t="s">
        <v>159</v>
      </c>
      <c r="G85" s="104" t="s">
        <v>66</v>
      </c>
      <c r="H85" s="111">
        <f t="shared" si="12"/>
        <v>-1</v>
      </c>
      <c r="I85" s="14" t="s">
        <v>67</v>
      </c>
      <c r="J85" s="106" t="str">
        <f t="shared" si="13"/>
        <v/>
      </c>
      <c r="K85" s="14" t="s">
        <v>68</v>
      </c>
      <c r="L85" s="106">
        <f t="shared" si="14"/>
        <v>1</v>
      </c>
      <c r="M85" s="14" t="s">
        <v>69</v>
      </c>
      <c r="N85" s="106">
        <f t="shared" si="15"/>
        <v>1</v>
      </c>
      <c r="O85" s="14" t="s">
        <v>70</v>
      </c>
      <c r="P85" s="106" t="str">
        <f t="shared" si="16"/>
        <v/>
      </c>
      <c r="Q85" s="14" t="s">
        <v>3</v>
      </c>
      <c r="R85" s="106">
        <f t="shared" si="17"/>
        <v>-4</v>
      </c>
      <c r="S85" s="14" t="s">
        <v>5</v>
      </c>
      <c r="T85" s="106">
        <f t="shared" si="18"/>
        <v>-4</v>
      </c>
      <c r="U85" s="37"/>
      <c r="V85" s="107" t="s">
        <v>159</v>
      </c>
      <c r="W85" s="112"/>
      <c r="X85" s="10"/>
      <c r="Y85" s="10"/>
      <c r="Z85" s="10"/>
      <c r="AA85" s="10"/>
      <c r="AB85" s="10"/>
      <c r="AG85" s="109"/>
      <c r="AH85" s="109"/>
      <c r="AI85" s="109"/>
    </row>
    <row r="86">
      <c r="A86" s="91"/>
      <c r="B86" s="10"/>
      <c r="C86" s="10"/>
      <c r="D86" s="101"/>
      <c r="E86" s="102"/>
      <c r="F86" s="144" t="s">
        <v>160</v>
      </c>
      <c r="G86" s="104" t="s">
        <v>66</v>
      </c>
      <c r="H86" s="111">
        <f t="shared" si="12"/>
        <v>1</v>
      </c>
      <c r="I86" s="14" t="s">
        <v>67</v>
      </c>
      <c r="J86" s="106">
        <f t="shared" si="13"/>
        <v>1</v>
      </c>
      <c r="K86" s="14" t="s">
        <v>68</v>
      </c>
      <c r="L86" s="106" t="str">
        <f t="shared" si="14"/>
        <v/>
      </c>
      <c r="M86" s="14" t="s">
        <v>69</v>
      </c>
      <c r="N86" s="106" t="str">
        <f t="shared" si="15"/>
        <v/>
      </c>
      <c r="O86" s="14" t="s">
        <v>70</v>
      </c>
      <c r="P86" s="106">
        <f t="shared" si="16"/>
        <v>1</v>
      </c>
      <c r="Q86" s="14" t="s">
        <v>3</v>
      </c>
      <c r="R86" s="106">
        <f t="shared" si="17"/>
        <v>2</v>
      </c>
      <c r="S86" s="14" t="s">
        <v>5</v>
      </c>
      <c r="T86" s="106">
        <f t="shared" si="18"/>
        <v>1</v>
      </c>
      <c r="U86" s="37"/>
      <c r="V86" s="107" t="s">
        <v>160</v>
      </c>
      <c r="W86" s="108"/>
      <c r="X86" s="10"/>
      <c r="Y86" s="10"/>
      <c r="Z86" s="10"/>
      <c r="AA86" s="10"/>
      <c r="AB86" s="10"/>
      <c r="AG86" s="109"/>
      <c r="AH86" s="109"/>
      <c r="AI86" s="109"/>
    </row>
    <row r="87">
      <c r="A87" s="91"/>
      <c r="B87" s="10"/>
      <c r="C87" s="10"/>
      <c r="D87" s="101"/>
      <c r="E87" s="102"/>
      <c r="F87" s="145" t="s">
        <v>161</v>
      </c>
      <c r="G87" s="104" t="s">
        <v>66</v>
      </c>
      <c r="H87" s="111">
        <f t="shared" si="12"/>
        <v>4</v>
      </c>
      <c r="I87" s="14" t="s">
        <v>67</v>
      </c>
      <c r="J87" s="106">
        <f t="shared" si="13"/>
        <v>1</v>
      </c>
      <c r="K87" s="14" t="s">
        <v>68</v>
      </c>
      <c r="L87" s="106" t="str">
        <f t="shared" si="14"/>
        <v/>
      </c>
      <c r="M87" s="14" t="s">
        <v>69</v>
      </c>
      <c r="N87" s="106" t="str">
        <f t="shared" si="15"/>
        <v/>
      </c>
      <c r="O87" s="14" t="s">
        <v>70</v>
      </c>
      <c r="P87" s="106">
        <f t="shared" si="16"/>
        <v>1</v>
      </c>
      <c r="Q87" s="14" t="s">
        <v>3</v>
      </c>
      <c r="R87" s="106">
        <f t="shared" si="17"/>
        <v>-2</v>
      </c>
      <c r="S87" s="14" t="s">
        <v>5</v>
      </c>
      <c r="T87" s="106">
        <f t="shared" si="18"/>
        <v>-7</v>
      </c>
      <c r="U87" s="37"/>
      <c r="V87" s="107" t="s">
        <v>161</v>
      </c>
      <c r="W87" s="108"/>
      <c r="X87" s="10"/>
      <c r="Y87" s="10"/>
      <c r="Z87" s="10"/>
      <c r="AA87" s="10"/>
      <c r="AB87" s="10"/>
      <c r="AG87" s="109"/>
      <c r="AH87" s="109"/>
      <c r="AI87" s="109"/>
    </row>
    <row r="88">
      <c r="A88" s="5"/>
      <c r="B88" s="5"/>
      <c r="C88" s="5"/>
      <c r="D88" s="5"/>
      <c r="E88" s="5"/>
      <c r="F88" s="11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>
      <c r="A89" s="1"/>
      <c r="B89" s="2"/>
      <c r="C89" s="2"/>
      <c r="D89" s="1"/>
      <c r="E89" s="1"/>
      <c r="F89" s="115" t="s">
        <v>73</v>
      </c>
      <c r="G89" s="116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8"/>
      <c r="S89" s="4"/>
      <c r="T89" s="119"/>
      <c r="U89" s="118"/>
      <c r="V89" s="4"/>
      <c r="W89" s="4"/>
      <c r="X89" s="4"/>
      <c r="Y89" s="4"/>
      <c r="Z89" s="4"/>
      <c r="AA89" s="4"/>
      <c r="AB89" s="4"/>
      <c r="AC89" s="1"/>
      <c r="AD89" s="5"/>
      <c r="AE89" s="5"/>
      <c r="AF89" s="5"/>
      <c r="AG89" s="5"/>
      <c r="AH89" s="5"/>
      <c r="AI89" s="5"/>
    </row>
    <row r="90">
      <c r="A90" s="91"/>
      <c r="B90" s="10"/>
      <c r="C90" s="10"/>
      <c r="D90" s="101"/>
      <c r="E90" s="102"/>
      <c r="F90" s="143" t="s">
        <v>142</v>
      </c>
      <c r="G90" s="104" t="s">
        <v>66</v>
      </c>
      <c r="H90" s="106">
        <f t="shared" ref="H90:H109" si="19">IF($U90="", IFERROR(INDEX($F$159:$F$178, MATCH($F90, $D$159:$D$178, 0)),0),
IF(AND(--LEFT($U90,FIND("-",$U90)-1)&gt;0,--RIGHT($U90,LEN($U90)-FIND("-",$U90))&gt;0),
   IF(IFERROR(INDEX($F$159:$F$178, MATCH($F90, $D$159:$D$178, 0)),0)&gt;0,
      IFERROR(INDEX($F$159:$F$178, MATCH($F90, $D$159:$D$178, 0)),0)+1,
      1
   ),
   IF(IFERROR(INDEX($F$159:$F$178, MATCH($F90, $D$159:$D$178, 0)),0)&lt;0,
      IFERROR(INDEX($F$159:$F$178, MATCH($F90, $D$159:$D$178, 0)),0)-1,
      -1
   )
))
</f>
        <v>-2</v>
      </c>
      <c r="I90" s="14" t="s">
        <v>67</v>
      </c>
      <c r="J90" s="106" t="str">
        <f t="shared" ref="J90:J109" si="20">IF($U90="", IFERROR(INDEX($H$159:$H$178, MATCH($F90, $D$159:$D$178, 0)),0),
IF((--LEFT($U90,FIND("-",$U90)-1)+--RIGHT($U90,LEN($U90)-FIND("-",$U90)))&gt;2.5,
   IFERROR(INDEX($H$159:$H$178, MATCH($F90, $D$159:$D$178, 0)),0)+1,
   ""
))
</f>
        <v/>
      </c>
      <c r="K90" s="14" t="s">
        <v>68</v>
      </c>
      <c r="L90" s="106">
        <f t="shared" ref="L90:L109" si="21">IF($U90="", IFERROR(INDEX($J$159:$J$178, MATCH($F90, $D$159:$D$178, 0)),0),
IF((--LEFT($U90,FIND("-",$U90)-1)+--RIGHT($U90,LEN($U90)-FIND("-",$U90)))&gt;2.5,
   "",
   IFERROR(INDEX($J$159:$J$178, MATCH($F90, $D$159:$D$178, 0)),0)+1
))
</f>
        <v>2</v>
      </c>
      <c r="M90" s="14" t="s">
        <v>69</v>
      </c>
      <c r="N90" s="106" t="str">
        <f t="shared" ref="N90:N109" si="22">IF($U90="", IFERROR(INDEX($L$159:$L$178, MATCH($F90, $D$159:$D$178, 0)),0),
IF((--LEFT($U90,FIND("-",$U90)-1)+--RIGHT($U90,LEN($U90)-FIND("-",$U90)))&gt;1.5,
   "",
   IFERROR(INDEX($L$159:$L$178, MATCH($F90, $D$159:$D$178, 0)),0)+1
))
</f>
        <v/>
      </c>
      <c r="O90" s="14" t="s">
        <v>70</v>
      </c>
      <c r="P90" s="106" t="str">
        <f t="shared" ref="P90:P109" si="23">IF($U90="", IFERROR(INDEX($N$159:$N$178, MATCH($F90, $D$159:$D$178, 0)), 0),
IF((--LEFT($U90,FIND("-",$U90)-1) + --RIGHT($U90,LEN($U90)-FIND("-",$U90))) &gt; 3.5,
   IFERROR(INDEX($N$159:$N$178, MATCH($F90, $D$159:$D$178, 0)),0)+1,
   ""
))
</f>
        <v/>
      </c>
      <c r="Q90" s="14" t="s">
        <v>5</v>
      </c>
      <c r="R90" s="106">
        <f t="shared" ref="R90:R109" si="24">IF($U90="",
   IFERROR(INDEX($P$159:$P$178, MATCH($F90, $D$159:$D$178, 0)),
   0),
   LET(
     équipe, $F90,
     score, $U90,
     ancien, IFERROR(INDEX($P$159:$P$178, MATCH(équipe, $D$159:$D$178,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3</v>
      </c>
      <c r="S90" s="37"/>
      <c r="T90" s="107" t="s">
        <v>142</v>
      </c>
      <c r="U90" s="112"/>
      <c r="V90" s="10"/>
      <c r="W90" s="10"/>
      <c r="X90" s="10"/>
      <c r="Y90" s="10"/>
      <c r="Z90" s="10"/>
      <c r="AA90" s="10"/>
      <c r="AB90" s="10"/>
      <c r="AC90" s="109"/>
      <c r="AG90" s="109"/>
      <c r="AH90" s="109"/>
      <c r="AI90" s="109"/>
    </row>
    <row r="91">
      <c r="A91" s="91"/>
      <c r="B91" s="10"/>
      <c r="C91" s="10"/>
      <c r="D91" s="101"/>
      <c r="E91" s="102"/>
      <c r="F91" s="143" t="s">
        <v>143</v>
      </c>
      <c r="G91" s="104" t="s">
        <v>66</v>
      </c>
      <c r="H91" s="106">
        <f t="shared" si="19"/>
        <v>3</v>
      </c>
      <c r="I91" s="14" t="s">
        <v>67</v>
      </c>
      <c r="J91" s="106" t="str">
        <f t="shared" si="20"/>
        <v/>
      </c>
      <c r="K91" s="14" t="s">
        <v>68</v>
      </c>
      <c r="L91" s="106">
        <f t="shared" si="21"/>
        <v>1</v>
      </c>
      <c r="M91" s="14" t="s">
        <v>69</v>
      </c>
      <c r="N91" s="106" t="str">
        <f t="shared" si="22"/>
        <v/>
      </c>
      <c r="O91" s="14" t="s">
        <v>70</v>
      </c>
      <c r="P91" s="106" t="str">
        <f t="shared" si="23"/>
        <v/>
      </c>
      <c r="Q91" s="14" t="s">
        <v>5</v>
      </c>
      <c r="R91" s="106">
        <f t="shared" si="24"/>
        <v>-1</v>
      </c>
      <c r="S91" s="37"/>
      <c r="T91" s="146" t="s">
        <v>143</v>
      </c>
      <c r="U91" s="108"/>
      <c r="V91" s="10"/>
      <c r="W91" s="10"/>
      <c r="X91" s="10"/>
      <c r="Y91" s="10"/>
      <c r="Z91" s="10"/>
      <c r="AA91" s="10"/>
      <c r="AB91" s="1"/>
      <c r="AG91" s="109"/>
      <c r="AH91" s="109"/>
      <c r="AI91" s="109"/>
    </row>
    <row r="92">
      <c r="A92" s="91"/>
      <c r="B92" s="10"/>
      <c r="C92" s="10"/>
      <c r="D92" s="101"/>
      <c r="E92" s="102"/>
      <c r="F92" s="143" t="s">
        <v>144</v>
      </c>
      <c r="G92" s="104" t="s">
        <v>66</v>
      </c>
      <c r="H92" s="106">
        <f t="shared" si="19"/>
        <v>3</v>
      </c>
      <c r="I92" s="14" t="s">
        <v>67</v>
      </c>
      <c r="J92" s="106">
        <f t="shared" si="20"/>
        <v>3</v>
      </c>
      <c r="K92" s="14" t="s">
        <v>68</v>
      </c>
      <c r="L92" s="106" t="str">
        <f t="shared" si="21"/>
        <v/>
      </c>
      <c r="M92" s="14" t="s">
        <v>69</v>
      </c>
      <c r="N92" s="106" t="str">
        <f t="shared" si="22"/>
        <v/>
      </c>
      <c r="O92" s="14" t="s">
        <v>70</v>
      </c>
      <c r="P92" s="106">
        <f t="shared" si="23"/>
        <v>3</v>
      </c>
      <c r="Q92" s="14" t="s">
        <v>5</v>
      </c>
      <c r="R92" s="106">
        <f t="shared" si="24"/>
        <v>-3</v>
      </c>
      <c r="S92" s="37"/>
      <c r="T92" s="107" t="s">
        <v>144</v>
      </c>
      <c r="U92" s="108"/>
      <c r="V92" s="10"/>
      <c r="W92" s="10"/>
      <c r="X92" s="10"/>
      <c r="Y92" s="10"/>
      <c r="Z92" s="10"/>
      <c r="AA92" s="10"/>
      <c r="AB92" s="10"/>
      <c r="AG92" s="109"/>
      <c r="AH92" s="109"/>
      <c r="AI92" s="109"/>
    </row>
    <row r="93">
      <c r="A93" s="91"/>
      <c r="B93" s="10"/>
      <c r="C93" s="10"/>
      <c r="D93" s="101"/>
      <c r="E93" s="102"/>
      <c r="F93" s="143" t="s">
        <v>145</v>
      </c>
      <c r="G93" s="104" t="s">
        <v>66</v>
      </c>
      <c r="H93" s="106">
        <f t="shared" si="19"/>
        <v>-2</v>
      </c>
      <c r="I93" s="14" t="s">
        <v>67</v>
      </c>
      <c r="J93" s="106" t="str">
        <f t="shared" si="20"/>
        <v/>
      </c>
      <c r="K93" s="14" t="s">
        <v>68</v>
      </c>
      <c r="L93" s="106">
        <f t="shared" si="21"/>
        <v>2</v>
      </c>
      <c r="M93" s="14" t="s">
        <v>69</v>
      </c>
      <c r="N93" s="106" t="str">
        <f t="shared" si="22"/>
        <v/>
      </c>
      <c r="O93" s="14" t="s">
        <v>70</v>
      </c>
      <c r="P93" s="106" t="str">
        <f t="shared" si="23"/>
        <v/>
      </c>
      <c r="Q93" s="14" t="s">
        <v>5</v>
      </c>
      <c r="R93" s="106">
        <f t="shared" si="24"/>
        <v>-1</v>
      </c>
      <c r="S93" s="37"/>
      <c r="T93" s="107" t="s">
        <v>145</v>
      </c>
      <c r="U93" s="108"/>
      <c r="V93" s="10"/>
      <c r="W93" s="10"/>
      <c r="X93" s="10"/>
      <c r="Y93" s="10"/>
      <c r="Z93" s="10"/>
      <c r="AA93" s="10"/>
      <c r="AB93" s="10"/>
      <c r="AG93" s="109"/>
      <c r="AH93" s="109"/>
      <c r="AI93" s="109"/>
    </row>
    <row r="94">
      <c r="A94" s="91"/>
      <c r="B94" s="10"/>
      <c r="C94" s="10"/>
      <c r="D94" s="101"/>
      <c r="E94" s="102"/>
      <c r="F94" s="143" t="s">
        <v>146</v>
      </c>
      <c r="G94" s="104" t="s">
        <v>66</v>
      </c>
      <c r="H94" s="106">
        <f t="shared" si="19"/>
        <v>4</v>
      </c>
      <c r="I94" s="14" t="s">
        <v>67</v>
      </c>
      <c r="J94" s="106">
        <f t="shared" si="20"/>
        <v>1</v>
      </c>
      <c r="K94" s="14" t="s">
        <v>68</v>
      </c>
      <c r="L94" s="106" t="str">
        <f t="shared" si="21"/>
        <v/>
      </c>
      <c r="M94" s="14" t="s">
        <v>69</v>
      </c>
      <c r="N94" s="106" t="str">
        <f t="shared" si="22"/>
        <v/>
      </c>
      <c r="O94" s="14" t="s">
        <v>70</v>
      </c>
      <c r="P94" s="106">
        <f t="shared" si="23"/>
        <v>1</v>
      </c>
      <c r="Q94" s="14" t="s">
        <v>5</v>
      </c>
      <c r="R94" s="106">
        <f t="shared" si="24"/>
        <v>-2</v>
      </c>
      <c r="S94" s="37"/>
      <c r="T94" s="107" t="s">
        <v>146</v>
      </c>
      <c r="U94" s="112"/>
      <c r="V94" s="10"/>
      <c r="W94" s="10"/>
      <c r="X94" s="10"/>
      <c r="Y94" s="10"/>
      <c r="Z94" s="10"/>
      <c r="AA94" s="10"/>
      <c r="AB94" s="10"/>
      <c r="AG94" s="109"/>
      <c r="AH94" s="109"/>
      <c r="AI94" s="109"/>
    </row>
    <row r="95">
      <c r="A95" s="91"/>
      <c r="B95" s="10"/>
      <c r="C95" s="10"/>
      <c r="D95" s="101"/>
      <c r="E95" s="102"/>
      <c r="F95" s="143" t="s">
        <v>147</v>
      </c>
      <c r="G95" s="104" t="s">
        <v>66</v>
      </c>
      <c r="H95" s="106">
        <f t="shared" si="19"/>
        <v>4</v>
      </c>
      <c r="I95" s="14" t="s">
        <v>67</v>
      </c>
      <c r="J95" s="106">
        <f t="shared" si="20"/>
        <v>7</v>
      </c>
      <c r="K95" s="14" t="s">
        <v>68</v>
      </c>
      <c r="L95" s="106" t="str">
        <f t="shared" si="21"/>
        <v/>
      </c>
      <c r="M95" s="14" t="s">
        <v>69</v>
      </c>
      <c r="N95" s="106" t="str">
        <f t="shared" si="22"/>
        <v/>
      </c>
      <c r="O95" s="14" t="s">
        <v>70</v>
      </c>
      <c r="P95" s="106">
        <f t="shared" si="23"/>
        <v>1</v>
      </c>
      <c r="Q95" s="14" t="s">
        <v>5</v>
      </c>
      <c r="R95" s="106">
        <f t="shared" si="24"/>
        <v>1</v>
      </c>
      <c r="S95" s="37"/>
      <c r="T95" s="107" t="s">
        <v>147</v>
      </c>
      <c r="U95" s="112"/>
      <c r="V95" s="10"/>
      <c r="W95" s="121" t="s">
        <v>162</v>
      </c>
      <c r="Z95" s="10"/>
      <c r="AA95" s="10"/>
      <c r="AB95" s="10"/>
      <c r="AG95" s="109"/>
      <c r="AH95" s="109"/>
      <c r="AI95" s="109"/>
    </row>
    <row r="96">
      <c r="A96" s="91"/>
      <c r="B96" s="10"/>
      <c r="C96" s="10"/>
      <c r="D96" s="101"/>
      <c r="E96" s="102"/>
      <c r="F96" s="143" t="s">
        <v>148</v>
      </c>
      <c r="G96" s="104" t="s">
        <v>66</v>
      </c>
      <c r="H96" s="106">
        <f t="shared" si="19"/>
        <v>-2</v>
      </c>
      <c r="I96" s="14" t="s">
        <v>67</v>
      </c>
      <c r="J96" s="106" t="str">
        <f t="shared" si="20"/>
        <v/>
      </c>
      <c r="K96" s="14" t="s">
        <v>68</v>
      </c>
      <c r="L96" s="106">
        <f t="shared" si="21"/>
        <v>1</v>
      </c>
      <c r="M96" s="14" t="s">
        <v>69</v>
      </c>
      <c r="N96" s="106">
        <f t="shared" si="22"/>
        <v>1</v>
      </c>
      <c r="O96" s="14" t="s">
        <v>70</v>
      </c>
      <c r="P96" s="106" t="str">
        <f t="shared" si="23"/>
        <v/>
      </c>
      <c r="Q96" s="14" t="s">
        <v>5</v>
      </c>
      <c r="R96" s="106">
        <f t="shared" si="24"/>
        <v>2</v>
      </c>
      <c r="S96" s="37"/>
      <c r="T96" s="107" t="s">
        <v>148</v>
      </c>
      <c r="U96" s="108"/>
      <c r="V96" s="10"/>
      <c r="Z96" s="10"/>
      <c r="AA96" s="10"/>
      <c r="AB96" s="1"/>
      <c r="AG96" s="109"/>
      <c r="AH96" s="109"/>
      <c r="AI96" s="109"/>
    </row>
    <row r="97">
      <c r="A97" s="91"/>
      <c r="B97" s="10"/>
      <c r="C97" s="10"/>
      <c r="D97" s="101"/>
      <c r="E97" s="102"/>
      <c r="F97" s="143" t="s">
        <v>149</v>
      </c>
      <c r="G97" s="104" t="s">
        <v>66</v>
      </c>
      <c r="H97" s="106">
        <f t="shared" si="19"/>
        <v>-1</v>
      </c>
      <c r="I97" s="14" t="s">
        <v>67</v>
      </c>
      <c r="J97" s="106" t="str">
        <f t="shared" si="20"/>
        <v/>
      </c>
      <c r="K97" s="14" t="s">
        <v>68</v>
      </c>
      <c r="L97" s="106">
        <f t="shared" si="21"/>
        <v>1</v>
      </c>
      <c r="M97" s="14" t="s">
        <v>69</v>
      </c>
      <c r="N97" s="106">
        <f t="shared" si="22"/>
        <v>1</v>
      </c>
      <c r="O97" s="14" t="s">
        <v>70</v>
      </c>
      <c r="P97" s="106" t="str">
        <f t="shared" si="23"/>
        <v/>
      </c>
      <c r="Q97" s="14" t="s">
        <v>5</v>
      </c>
      <c r="R97" s="106">
        <f t="shared" si="24"/>
        <v>-2</v>
      </c>
      <c r="S97" s="37"/>
      <c r="T97" s="107" t="s">
        <v>149</v>
      </c>
      <c r="U97" s="108"/>
      <c r="V97" s="10"/>
      <c r="Z97" s="10"/>
      <c r="AA97" s="10"/>
      <c r="AB97" s="10"/>
      <c r="AG97" s="109"/>
      <c r="AH97" s="109"/>
      <c r="AI97" s="109"/>
    </row>
    <row r="98">
      <c r="A98" s="91"/>
      <c r="B98" s="10"/>
      <c r="C98" s="10"/>
      <c r="D98" s="101"/>
      <c r="E98" s="102"/>
      <c r="F98" s="143" t="s">
        <v>150</v>
      </c>
      <c r="G98" s="104" t="s">
        <v>66</v>
      </c>
      <c r="H98" s="106">
        <f t="shared" si="19"/>
        <v>1</v>
      </c>
      <c r="I98" s="14" t="s">
        <v>67</v>
      </c>
      <c r="J98" s="106" t="str">
        <f t="shared" si="20"/>
        <v/>
      </c>
      <c r="K98" s="14" t="s">
        <v>68</v>
      </c>
      <c r="L98" s="106">
        <f t="shared" si="21"/>
        <v>2</v>
      </c>
      <c r="M98" s="14" t="s">
        <v>69</v>
      </c>
      <c r="N98" s="106" t="str">
        <f t="shared" si="22"/>
        <v/>
      </c>
      <c r="O98" s="14" t="s">
        <v>70</v>
      </c>
      <c r="P98" s="106" t="str">
        <f t="shared" si="23"/>
        <v/>
      </c>
      <c r="Q98" s="14" t="s">
        <v>5</v>
      </c>
      <c r="R98" s="106">
        <f t="shared" si="24"/>
        <v>-3</v>
      </c>
      <c r="S98" s="37"/>
      <c r="T98" s="107" t="s">
        <v>150</v>
      </c>
      <c r="U98" s="108"/>
      <c r="V98" s="10"/>
      <c r="Z98" s="10"/>
      <c r="AA98" s="10"/>
      <c r="AB98" s="1"/>
      <c r="AG98" s="109"/>
      <c r="AH98" s="109"/>
      <c r="AI98" s="109"/>
    </row>
    <row r="99">
      <c r="A99" s="91"/>
      <c r="B99" s="10"/>
      <c r="C99" s="10"/>
      <c r="D99" s="101"/>
      <c r="E99" s="102"/>
      <c r="F99" s="143" t="s">
        <v>151</v>
      </c>
      <c r="G99" s="104" t="s">
        <v>66</v>
      </c>
      <c r="H99" s="106">
        <f t="shared" si="19"/>
        <v>3</v>
      </c>
      <c r="I99" s="14" t="s">
        <v>67</v>
      </c>
      <c r="J99" s="106">
        <f t="shared" si="20"/>
        <v>3</v>
      </c>
      <c r="K99" s="14" t="s">
        <v>68</v>
      </c>
      <c r="L99" s="106" t="str">
        <f t="shared" si="21"/>
        <v/>
      </c>
      <c r="M99" s="14" t="s">
        <v>69</v>
      </c>
      <c r="N99" s="106" t="str">
        <f t="shared" si="22"/>
        <v/>
      </c>
      <c r="O99" s="14" t="s">
        <v>70</v>
      </c>
      <c r="P99" s="106" t="str">
        <f t="shared" si="23"/>
        <v/>
      </c>
      <c r="Q99" s="14" t="s">
        <v>5</v>
      </c>
      <c r="R99" s="106">
        <f t="shared" si="24"/>
        <v>-5</v>
      </c>
      <c r="S99" s="37"/>
      <c r="T99" s="107" t="s">
        <v>151</v>
      </c>
      <c r="U99" s="108"/>
      <c r="V99" s="10"/>
      <c r="Z99" s="10"/>
      <c r="AA99" s="10"/>
      <c r="AB99" s="10"/>
      <c r="AG99" s="109"/>
      <c r="AH99" s="109"/>
      <c r="AI99" s="109"/>
    </row>
    <row r="100">
      <c r="A100" s="91"/>
      <c r="B100" s="10"/>
      <c r="C100" s="10"/>
      <c r="D100" s="101"/>
      <c r="E100" s="102"/>
      <c r="F100" s="143" t="s">
        <v>152</v>
      </c>
      <c r="G100" s="104" t="s">
        <v>66</v>
      </c>
      <c r="H100" s="106">
        <f t="shared" si="19"/>
        <v>-2</v>
      </c>
      <c r="I100" s="14" t="s">
        <v>67</v>
      </c>
      <c r="J100" s="106">
        <f t="shared" si="20"/>
        <v>1</v>
      </c>
      <c r="K100" s="14" t="s">
        <v>68</v>
      </c>
      <c r="L100" s="106" t="str">
        <f t="shared" si="21"/>
        <v/>
      </c>
      <c r="M100" s="14" t="s">
        <v>69</v>
      </c>
      <c r="N100" s="106" t="str">
        <f t="shared" si="22"/>
        <v/>
      </c>
      <c r="O100" s="14" t="s">
        <v>70</v>
      </c>
      <c r="P100" s="106" t="str">
        <f t="shared" si="23"/>
        <v/>
      </c>
      <c r="Q100" s="14" t="s">
        <v>5</v>
      </c>
      <c r="R100" s="106">
        <f t="shared" si="24"/>
        <v>-2</v>
      </c>
      <c r="S100" s="37"/>
      <c r="T100" s="107" t="s">
        <v>152</v>
      </c>
      <c r="U100" s="108"/>
      <c r="V100" s="10"/>
      <c r="Z100" s="10"/>
      <c r="AA100" s="10"/>
      <c r="AB100" s="1"/>
      <c r="AG100" s="109"/>
      <c r="AH100" s="109"/>
      <c r="AI100" s="109"/>
    </row>
    <row r="101">
      <c r="A101" s="91"/>
      <c r="B101" s="10"/>
      <c r="C101" s="10"/>
      <c r="D101" s="101"/>
      <c r="E101" s="102"/>
      <c r="F101" s="143" t="s">
        <v>153</v>
      </c>
      <c r="G101" s="104" t="s">
        <v>66</v>
      </c>
      <c r="H101" s="106">
        <f t="shared" si="19"/>
        <v>3</v>
      </c>
      <c r="I101" s="14" t="s">
        <v>67</v>
      </c>
      <c r="J101" s="106">
        <f t="shared" si="20"/>
        <v>3</v>
      </c>
      <c r="K101" s="14" t="s">
        <v>68</v>
      </c>
      <c r="L101" s="106" t="str">
        <f t="shared" si="21"/>
        <v/>
      </c>
      <c r="M101" s="14" t="s">
        <v>69</v>
      </c>
      <c r="N101" s="106" t="str">
        <f t="shared" si="22"/>
        <v/>
      </c>
      <c r="O101" s="14" t="s">
        <v>70</v>
      </c>
      <c r="P101" s="106">
        <f t="shared" si="23"/>
        <v>1</v>
      </c>
      <c r="Q101" s="14" t="s">
        <v>5</v>
      </c>
      <c r="R101" s="106">
        <f t="shared" si="24"/>
        <v>-3</v>
      </c>
      <c r="S101" s="37"/>
      <c r="T101" s="107" t="s">
        <v>153</v>
      </c>
      <c r="U101" s="108"/>
      <c r="V101" s="10"/>
      <c r="W101" s="10"/>
      <c r="X101" s="10"/>
      <c r="Y101" s="10"/>
      <c r="Z101" s="10"/>
      <c r="AA101" s="10"/>
      <c r="AB101" s="1"/>
      <c r="AG101" s="109"/>
      <c r="AH101" s="109"/>
      <c r="AI101" s="109"/>
    </row>
    <row r="102">
      <c r="A102" s="91"/>
      <c r="B102" s="10"/>
      <c r="C102" s="10"/>
      <c r="D102" s="101"/>
      <c r="E102" s="102"/>
      <c r="F102" s="143" t="s">
        <v>154</v>
      </c>
      <c r="G102" s="104" t="s">
        <v>66</v>
      </c>
      <c r="H102" s="106">
        <f t="shared" si="19"/>
        <v>-2</v>
      </c>
      <c r="I102" s="14" t="s">
        <v>67</v>
      </c>
      <c r="J102" s="106" t="str">
        <f t="shared" si="20"/>
        <v/>
      </c>
      <c r="K102" s="14" t="s">
        <v>68</v>
      </c>
      <c r="L102" s="106">
        <f t="shared" si="21"/>
        <v>3</v>
      </c>
      <c r="M102" s="14" t="s">
        <v>69</v>
      </c>
      <c r="N102" s="106">
        <f t="shared" si="22"/>
        <v>2</v>
      </c>
      <c r="O102" s="14" t="s">
        <v>70</v>
      </c>
      <c r="P102" s="106" t="str">
        <f t="shared" si="23"/>
        <v/>
      </c>
      <c r="Q102" s="14" t="s">
        <v>5</v>
      </c>
      <c r="R102" s="106">
        <f t="shared" si="24"/>
        <v>-1</v>
      </c>
      <c r="S102" s="37"/>
      <c r="T102" s="107" t="s">
        <v>154</v>
      </c>
      <c r="U102" s="108"/>
      <c r="V102" s="10"/>
      <c r="W102" s="10"/>
      <c r="X102" s="10"/>
      <c r="Y102" s="10"/>
      <c r="Z102" s="10"/>
      <c r="AA102" s="10"/>
      <c r="AB102" s="1"/>
      <c r="AG102" s="109"/>
      <c r="AH102" s="109"/>
      <c r="AI102" s="109"/>
    </row>
    <row r="103">
      <c r="A103" s="91"/>
      <c r="B103" s="10"/>
      <c r="C103" s="10"/>
      <c r="D103" s="101"/>
      <c r="E103" s="102"/>
      <c r="F103" s="143" t="s">
        <v>155</v>
      </c>
      <c r="G103" s="104" t="s">
        <v>66</v>
      </c>
      <c r="H103" s="106">
        <f t="shared" si="19"/>
        <v>3</v>
      </c>
      <c r="I103" s="14" t="s">
        <v>67</v>
      </c>
      <c r="J103" s="106">
        <f t="shared" si="20"/>
        <v>4</v>
      </c>
      <c r="K103" s="14" t="s">
        <v>68</v>
      </c>
      <c r="L103" s="106" t="str">
        <f t="shared" si="21"/>
        <v/>
      </c>
      <c r="M103" s="14" t="s">
        <v>69</v>
      </c>
      <c r="N103" s="106" t="str">
        <f t="shared" si="22"/>
        <v/>
      </c>
      <c r="O103" s="14" t="s">
        <v>70</v>
      </c>
      <c r="P103" s="106">
        <f t="shared" si="23"/>
        <v>1</v>
      </c>
      <c r="Q103" s="14" t="s">
        <v>5</v>
      </c>
      <c r="R103" s="106">
        <f t="shared" si="24"/>
        <v>-1</v>
      </c>
      <c r="S103" s="37"/>
      <c r="T103" s="107" t="s">
        <v>155</v>
      </c>
      <c r="U103" s="108"/>
      <c r="V103" s="10"/>
      <c r="W103" s="10"/>
      <c r="X103" s="10"/>
      <c r="Y103" s="10"/>
      <c r="Z103" s="10"/>
      <c r="AA103" s="10"/>
      <c r="AB103" s="10"/>
      <c r="AG103" s="109"/>
      <c r="AH103" s="109"/>
      <c r="AI103" s="109"/>
    </row>
    <row r="104">
      <c r="A104" s="91"/>
      <c r="B104" s="10"/>
      <c r="C104" s="10"/>
      <c r="D104" s="101"/>
      <c r="E104" s="102"/>
      <c r="F104" s="143" t="s">
        <v>156</v>
      </c>
      <c r="G104" s="104" t="s">
        <v>66</v>
      </c>
      <c r="H104" s="106">
        <f t="shared" si="19"/>
        <v>2</v>
      </c>
      <c r="I104" s="14" t="s">
        <v>67</v>
      </c>
      <c r="J104" s="106">
        <f t="shared" si="20"/>
        <v>2</v>
      </c>
      <c r="K104" s="14" t="s">
        <v>68</v>
      </c>
      <c r="L104" s="106" t="str">
        <f t="shared" si="21"/>
        <v/>
      </c>
      <c r="M104" s="14" t="s">
        <v>69</v>
      </c>
      <c r="N104" s="106" t="str">
        <f t="shared" si="22"/>
        <v/>
      </c>
      <c r="O104" s="14" t="s">
        <v>70</v>
      </c>
      <c r="P104" s="106">
        <f t="shared" si="23"/>
        <v>1</v>
      </c>
      <c r="Q104" s="14" t="s">
        <v>5</v>
      </c>
      <c r="R104" s="106">
        <f t="shared" si="24"/>
        <v>-8</v>
      </c>
      <c r="S104" s="37"/>
      <c r="T104" s="107" t="s">
        <v>156</v>
      </c>
      <c r="U104" s="108"/>
      <c r="V104" s="10"/>
      <c r="W104" s="10"/>
      <c r="X104" s="10"/>
      <c r="Y104" s="10"/>
      <c r="Z104" s="10"/>
      <c r="AA104" s="10"/>
      <c r="AB104" s="10"/>
      <c r="AG104" s="109"/>
      <c r="AH104" s="109"/>
      <c r="AI104" s="109"/>
    </row>
    <row r="105">
      <c r="A105" s="91"/>
      <c r="B105" s="10"/>
      <c r="C105" s="10"/>
      <c r="D105" s="101"/>
      <c r="E105" s="102"/>
      <c r="F105" s="143" t="s">
        <v>157</v>
      </c>
      <c r="G105" s="104" t="s">
        <v>66</v>
      </c>
      <c r="H105" s="106">
        <f t="shared" si="19"/>
        <v>-2</v>
      </c>
      <c r="I105" s="14" t="s">
        <v>67</v>
      </c>
      <c r="J105" s="106" t="str">
        <f t="shared" si="20"/>
        <v/>
      </c>
      <c r="K105" s="14" t="s">
        <v>68</v>
      </c>
      <c r="L105" s="106">
        <f t="shared" si="21"/>
        <v>3</v>
      </c>
      <c r="M105" s="14" t="s">
        <v>69</v>
      </c>
      <c r="N105" s="106" t="str">
        <f t="shared" si="22"/>
        <v/>
      </c>
      <c r="O105" s="14" t="s">
        <v>70</v>
      </c>
      <c r="P105" s="106" t="str">
        <f t="shared" si="23"/>
        <v/>
      </c>
      <c r="Q105" s="14" t="s">
        <v>5</v>
      </c>
      <c r="R105" s="106">
        <f t="shared" si="24"/>
        <v>-5</v>
      </c>
      <c r="S105" s="37"/>
      <c r="T105" s="107" t="s">
        <v>157</v>
      </c>
      <c r="U105" s="108"/>
      <c r="V105" s="10"/>
      <c r="W105" s="10"/>
      <c r="X105" s="10"/>
      <c r="Y105" s="10"/>
      <c r="Z105" s="10"/>
      <c r="AA105" s="10"/>
      <c r="AB105" s="10"/>
      <c r="AG105" s="109"/>
      <c r="AH105" s="109"/>
      <c r="AI105" s="109"/>
    </row>
    <row r="106">
      <c r="A106" s="91"/>
      <c r="B106" s="10"/>
      <c r="C106" s="10"/>
      <c r="D106" s="101"/>
      <c r="E106" s="102"/>
      <c r="F106" s="143" t="s">
        <v>158</v>
      </c>
      <c r="G106" s="104" t="s">
        <v>66</v>
      </c>
      <c r="H106" s="106">
        <f t="shared" si="19"/>
        <v>1</v>
      </c>
      <c r="I106" s="14" t="s">
        <v>67</v>
      </c>
      <c r="J106" s="106">
        <f t="shared" si="20"/>
        <v>1</v>
      </c>
      <c r="K106" s="14" t="s">
        <v>68</v>
      </c>
      <c r="L106" s="106" t="str">
        <f t="shared" si="21"/>
        <v/>
      </c>
      <c r="M106" s="14" t="s">
        <v>69</v>
      </c>
      <c r="N106" s="106" t="str">
        <f t="shared" si="22"/>
        <v/>
      </c>
      <c r="O106" s="14" t="s">
        <v>70</v>
      </c>
      <c r="P106" s="106" t="str">
        <f t="shared" si="23"/>
        <v/>
      </c>
      <c r="Q106" s="14" t="s">
        <v>5</v>
      </c>
      <c r="R106" s="106">
        <f t="shared" si="24"/>
        <v>1</v>
      </c>
      <c r="S106" s="37"/>
      <c r="T106" s="107" t="s">
        <v>158</v>
      </c>
      <c r="U106" s="108"/>
      <c r="V106" s="10"/>
      <c r="W106" s="10"/>
      <c r="X106" s="10"/>
      <c r="Y106" s="10"/>
      <c r="Z106" s="10"/>
      <c r="AA106" s="10"/>
      <c r="AB106" s="10"/>
      <c r="AG106" s="109"/>
      <c r="AH106" s="109"/>
      <c r="AI106" s="109"/>
    </row>
    <row r="107">
      <c r="A107" s="91"/>
      <c r="B107" s="10"/>
      <c r="C107" s="10"/>
      <c r="D107" s="101"/>
      <c r="E107" s="102"/>
      <c r="F107" s="143" t="s">
        <v>159</v>
      </c>
      <c r="G107" s="104" t="s">
        <v>66</v>
      </c>
      <c r="H107" s="106">
        <f t="shared" si="19"/>
        <v>-1</v>
      </c>
      <c r="I107" s="14" t="s">
        <v>67</v>
      </c>
      <c r="J107" s="106">
        <f t="shared" si="20"/>
        <v>4</v>
      </c>
      <c r="K107" s="14" t="s">
        <v>68</v>
      </c>
      <c r="L107" s="106" t="str">
        <f t="shared" si="21"/>
        <v/>
      </c>
      <c r="M107" s="14" t="s">
        <v>69</v>
      </c>
      <c r="N107" s="106" t="str">
        <f t="shared" si="22"/>
        <v/>
      </c>
      <c r="O107" s="14" t="s">
        <v>70</v>
      </c>
      <c r="P107" s="106" t="str">
        <f t="shared" si="23"/>
        <v/>
      </c>
      <c r="Q107" s="14" t="s">
        <v>5</v>
      </c>
      <c r="R107" s="106">
        <f t="shared" si="24"/>
        <v>2</v>
      </c>
      <c r="S107" s="37"/>
      <c r="T107" s="107" t="s">
        <v>159</v>
      </c>
      <c r="U107" s="108"/>
      <c r="V107" s="10"/>
      <c r="W107" s="10"/>
      <c r="X107" s="10"/>
      <c r="Y107" s="10"/>
      <c r="Z107" s="10"/>
      <c r="AA107" s="10"/>
      <c r="AB107" s="10"/>
      <c r="AG107" s="109"/>
      <c r="AH107" s="109"/>
      <c r="AI107" s="109"/>
    </row>
    <row r="108">
      <c r="A108" s="91"/>
      <c r="B108" s="10"/>
      <c r="C108" s="10"/>
      <c r="D108" s="101"/>
      <c r="E108" s="102"/>
      <c r="F108" s="143" t="s">
        <v>160</v>
      </c>
      <c r="G108" s="104" t="s">
        <v>66</v>
      </c>
      <c r="H108" s="106">
        <f t="shared" si="19"/>
        <v>1</v>
      </c>
      <c r="I108" s="14" t="s">
        <v>67</v>
      </c>
      <c r="J108" s="106">
        <f t="shared" si="20"/>
        <v>1</v>
      </c>
      <c r="K108" s="14" t="s">
        <v>68</v>
      </c>
      <c r="L108" s="106" t="str">
        <f t="shared" si="21"/>
        <v/>
      </c>
      <c r="M108" s="14" t="s">
        <v>69</v>
      </c>
      <c r="N108" s="106" t="str">
        <f t="shared" si="22"/>
        <v/>
      </c>
      <c r="O108" s="14" t="s">
        <v>70</v>
      </c>
      <c r="P108" s="106" t="str">
        <f t="shared" si="23"/>
        <v/>
      </c>
      <c r="Q108" s="14" t="s">
        <v>5</v>
      </c>
      <c r="R108" s="106">
        <f t="shared" si="24"/>
        <v>-3</v>
      </c>
      <c r="S108" s="37"/>
      <c r="T108" s="107" t="s">
        <v>160</v>
      </c>
      <c r="U108" s="108"/>
      <c r="V108" s="10"/>
      <c r="W108" s="10"/>
      <c r="X108" s="10"/>
      <c r="Y108" s="10"/>
      <c r="Z108" s="10"/>
      <c r="AA108" s="10"/>
      <c r="AB108" s="10"/>
      <c r="AG108" s="109"/>
      <c r="AH108" s="109"/>
      <c r="AI108" s="109"/>
    </row>
    <row r="109">
      <c r="A109" s="91"/>
      <c r="B109" s="10"/>
      <c r="C109" s="10"/>
      <c r="D109" s="101"/>
      <c r="E109" s="102"/>
      <c r="F109" s="143" t="s">
        <v>161</v>
      </c>
      <c r="G109" s="104" t="s">
        <v>66</v>
      </c>
      <c r="H109" s="106">
        <f t="shared" si="19"/>
        <v>-2</v>
      </c>
      <c r="I109" s="14" t="s">
        <v>67</v>
      </c>
      <c r="J109" s="106">
        <f t="shared" si="20"/>
        <v>1</v>
      </c>
      <c r="K109" s="14" t="s">
        <v>68</v>
      </c>
      <c r="L109" s="106" t="str">
        <f t="shared" si="21"/>
        <v/>
      </c>
      <c r="M109" s="14" t="s">
        <v>69</v>
      </c>
      <c r="N109" s="106" t="str">
        <f t="shared" si="22"/>
        <v/>
      </c>
      <c r="O109" s="14" t="s">
        <v>70</v>
      </c>
      <c r="P109" s="106" t="str">
        <f t="shared" si="23"/>
        <v/>
      </c>
      <c r="Q109" s="14" t="s">
        <v>5</v>
      </c>
      <c r="R109" s="106">
        <f t="shared" si="24"/>
        <v>-7</v>
      </c>
      <c r="S109" s="37"/>
      <c r="T109" s="107" t="s">
        <v>161</v>
      </c>
      <c r="U109" s="108"/>
      <c r="V109" s="10"/>
      <c r="W109" s="10"/>
      <c r="X109" s="10"/>
      <c r="Y109" s="10"/>
      <c r="Z109" s="10"/>
      <c r="AA109" s="10"/>
      <c r="AB109" s="10"/>
      <c r="AG109" s="109"/>
      <c r="AH109" s="109"/>
      <c r="AI109" s="109"/>
    </row>
    <row r="110">
      <c r="A110" s="5"/>
      <c r="B110" s="5"/>
      <c r="C110" s="5"/>
      <c r="D110" s="5"/>
      <c r="E110" s="5"/>
      <c r="F110" s="76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>
      <c r="A111" s="67"/>
      <c r="B111" s="1"/>
      <c r="C111" s="1"/>
      <c r="D111" s="1"/>
      <c r="E111" s="3"/>
      <c r="F111" s="122" t="s">
        <v>29</v>
      </c>
      <c r="G111" s="123"/>
      <c r="H111" s="123"/>
      <c r="I111" s="124"/>
      <c r="J111" s="123"/>
      <c r="K111" s="124"/>
      <c r="L111" s="123"/>
      <c r="M111" s="123"/>
      <c r="N111" s="123"/>
      <c r="O111" s="67"/>
      <c r="P111" s="125"/>
      <c r="Q111" s="126"/>
      <c r="R111" s="4"/>
      <c r="S111" s="4"/>
      <c r="T111" s="4"/>
      <c r="U111" s="4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>
      <c r="A112" s="127"/>
      <c r="B112" s="10"/>
      <c r="C112" s="10"/>
      <c r="D112" s="101"/>
      <c r="E112" s="102"/>
      <c r="F112" s="147" t="s">
        <v>142</v>
      </c>
      <c r="G112" s="104" t="s">
        <v>69</v>
      </c>
      <c r="H112" s="106" t="str">
        <f t="shared" ref="H112:H131" si="25">IF($Q112="", IFERROR(INDEX($F$181:$F$200, MATCH($F112, $D$181:$D$200, 0)),0),
IF((--LEFT($Q112,FIND("-",$Q112)-1)+--RIGHT($Q112,LEN($Q112)-FIND("-",$Q112)))&gt;1.5,
   "",
   IFERROR(INDEX($F$181:$F$200, MATCH($F112, $D$181:$D$200, 0)),0)+1
))
</f>
        <v/>
      </c>
      <c r="I112" s="14" t="s">
        <v>70</v>
      </c>
      <c r="J112" s="106" t="str">
        <f t="shared" ref="J112:J131" si="26">IF($Q112="", IFERROR(INDEX($H$181:$H$200, MATCH($F112, $D$181:$D$200, 0)),0),
IF((--LEFT($Q112,FIND("-",$Q112)-1)+--RIGHT($Q112,LEN($Q112)-FIND("-",$Q112)))&gt;3.5,
   IFERROR(INDEX($H$181:$H$200, MATCH($F112, $D$181:$D$200, 0)),0)+1,
   ""
))
</f>
        <v/>
      </c>
      <c r="K112" s="73" t="s">
        <v>31</v>
      </c>
      <c r="L112" s="106" t="str">
        <f t="shared" ref="L112:L131" si="27">IF($Q112="", IFERROR(INDEX($J$181:$J$200, MATCH($F112, $D$181:$D$200, 0)), ""),
IF(--LEFT($Q112,FIND("-",$Q112)-1) &gt; --RIGHT($Q112,LEN($Q112)-FIND("-",$Q112)),
   IFERROR(INDEX($J$181:$J$200, MATCH($F112, $D$181:$D$200, 0)),0)+1,
   ""
))
</f>
        <v/>
      </c>
      <c r="M112" s="14" t="s">
        <v>3</v>
      </c>
      <c r="N112" s="106">
        <f t="shared" ref="N112:N131" si="28">IF($Q112="", IFERROR(INDEX($L$181:$L$200, MATCH($F112, $D$181:$D$200, 0)),0),
IF(ABS(--LEFT($Q112,FIND("-",$Q112)-1)- --RIGHT($Q112,LEN($Q112)-FIND("-",$Q112)))&gt;=2,
   IF(IFERROR(INDEX($L$181:$L$200, MATCH($F112, $D$181:$D$200, 0)),0)&gt;0,
      IFERROR(INDEX($L$181:$L$200, MATCH($F112, $D$181:$D$200, 0)),0)+1,
      1
   ),
   IF(IFERROR(INDEX($L$181:$L$200, MATCH($F112, $D$181:$D$200, 0)),0)&gt;0,
      -1,
      IFERROR(INDEX($L$181:$L$200, MATCH($F112, $D$181:$D$200, 0)),0)-1
   )
))
</f>
        <v>1</v>
      </c>
      <c r="O112" s="37"/>
      <c r="P112" s="107" t="s">
        <v>142</v>
      </c>
      <c r="Q112" s="108"/>
      <c r="R112" s="10"/>
      <c r="S112" s="10"/>
      <c r="T112" s="10"/>
      <c r="U112" s="10"/>
      <c r="V112" s="10"/>
      <c r="W112" s="10"/>
      <c r="X112" s="10"/>
      <c r="Y112" s="10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>
      <c r="A113" s="127"/>
      <c r="B113" s="10"/>
      <c r="C113" s="10"/>
      <c r="D113" s="101"/>
      <c r="E113" s="102"/>
      <c r="F113" s="147" t="s">
        <v>143</v>
      </c>
      <c r="G113" s="104" t="s">
        <v>69</v>
      </c>
      <c r="H113" s="106" t="str">
        <f t="shared" si="25"/>
        <v/>
      </c>
      <c r="I113" s="14" t="s">
        <v>70</v>
      </c>
      <c r="J113" s="106" t="str">
        <f t="shared" si="26"/>
        <v/>
      </c>
      <c r="K113" s="73" t="s">
        <v>31</v>
      </c>
      <c r="L113" s="106">
        <f t="shared" si="27"/>
        <v>2</v>
      </c>
      <c r="M113" s="14" t="s">
        <v>3</v>
      </c>
      <c r="N113" s="106">
        <f t="shared" si="28"/>
        <v>1</v>
      </c>
      <c r="O113" s="37"/>
      <c r="P113" s="83" t="s">
        <v>143</v>
      </c>
      <c r="Q113" s="112" t="str">
        <f>$AH$3</f>
        <v/>
      </c>
      <c r="R113" s="10"/>
      <c r="S113" s="10"/>
      <c r="T113" s="10"/>
      <c r="U113" s="10"/>
      <c r="V113" s="10"/>
      <c r="W113" s="10"/>
      <c r="X113" s="10"/>
      <c r="Y113" s="10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>
      <c r="A114" s="127"/>
      <c r="B114" s="10"/>
      <c r="C114" s="10"/>
      <c r="D114" s="101"/>
      <c r="E114" s="102"/>
      <c r="F114" s="147" t="s">
        <v>144</v>
      </c>
      <c r="G114" s="104" t="s">
        <v>69</v>
      </c>
      <c r="H114" s="106" t="str">
        <f t="shared" si="25"/>
        <v/>
      </c>
      <c r="I114" s="14" t="s">
        <v>70</v>
      </c>
      <c r="J114" s="106">
        <f t="shared" si="26"/>
        <v>1</v>
      </c>
      <c r="K114" s="73" t="s">
        <v>31</v>
      </c>
      <c r="L114" s="106">
        <f t="shared" si="27"/>
        <v>2</v>
      </c>
      <c r="M114" s="14" t="s">
        <v>3</v>
      </c>
      <c r="N114" s="106">
        <f t="shared" si="28"/>
        <v>2</v>
      </c>
      <c r="O114" s="37"/>
      <c r="P114" s="107" t="s">
        <v>144</v>
      </c>
      <c r="Q114" s="108" t="str">
        <f>$AH$4</f>
        <v/>
      </c>
      <c r="R114" s="10"/>
      <c r="S114" s="10"/>
      <c r="T114" s="10"/>
      <c r="U114" s="10"/>
      <c r="V114" s="10"/>
      <c r="W114" s="10"/>
      <c r="X114" s="10"/>
      <c r="Y114" s="10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>
      <c r="A115" s="127"/>
      <c r="B115" s="10"/>
      <c r="C115" s="10"/>
      <c r="D115" s="101"/>
      <c r="E115" s="102"/>
      <c r="F115" s="147" t="s">
        <v>145</v>
      </c>
      <c r="G115" s="104" t="s">
        <v>69</v>
      </c>
      <c r="H115" s="106" t="str">
        <f t="shared" si="25"/>
        <v/>
      </c>
      <c r="I115" s="14" t="s">
        <v>70</v>
      </c>
      <c r="J115" s="106" t="str">
        <f t="shared" si="26"/>
        <v/>
      </c>
      <c r="K115" s="73" t="s">
        <v>31</v>
      </c>
      <c r="L115" s="106">
        <f t="shared" si="27"/>
        <v>2</v>
      </c>
      <c r="M115" s="14" t="s">
        <v>3</v>
      </c>
      <c r="N115" s="106">
        <f t="shared" si="28"/>
        <v>1</v>
      </c>
      <c r="O115" s="37"/>
      <c r="P115" s="107" t="s">
        <v>145</v>
      </c>
      <c r="Q115" s="108" t="str">
        <f>$AH$5</f>
        <v/>
      </c>
      <c r="R115" s="10"/>
      <c r="S115" s="10"/>
      <c r="T115" s="10"/>
      <c r="U115" s="10"/>
      <c r="V115" s="10"/>
      <c r="W115" s="10"/>
      <c r="X115" s="10"/>
      <c r="Y115" s="10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>
      <c r="A116" s="127"/>
      <c r="B116" s="10"/>
      <c r="C116" s="10"/>
      <c r="D116" s="101"/>
      <c r="E116" s="102"/>
      <c r="F116" s="147" t="s">
        <v>146</v>
      </c>
      <c r="G116" s="104" t="s">
        <v>69</v>
      </c>
      <c r="H116" s="106" t="str">
        <f t="shared" si="25"/>
        <v/>
      </c>
      <c r="I116" s="14" t="s">
        <v>70</v>
      </c>
      <c r="J116" s="106" t="str">
        <f t="shared" si="26"/>
        <v/>
      </c>
      <c r="K116" s="73" t="s">
        <v>31</v>
      </c>
      <c r="L116" s="106">
        <f t="shared" si="27"/>
        <v>3</v>
      </c>
      <c r="M116" s="14" t="s">
        <v>3</v>
      </c>
      <c r="N116" s="106">
        <f t="shared" si="28"/>
        <v>2</v>
      </c>
      <c r="O116" s="37"/>
      <c r="P116" s="107" t="s">
        <v>146</v>
      </c>
      <c r="Q116" s="108" t="str">
        <f>$AH$6</f>
        <v/>
      </c>
      <c r="R116" s="10"/>
      <c r="S116" s="10"/>
      <c r="T116" s="10"/>
      <c r="U116" s="10"/>
      <c r="V116" s="10"/>
      <c r="W116" s="10"/>
      <c r="X116" s="10"/>
      <c r="Y116" s="10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>
      <c r="A117" s="127"/>
      <c r="B117" s="10"/>
      <c r="C117" s="10"/>
      <c r="D117" s="101"/>
      <c r="E117" s="102"/>
      <c r="F117" s="147" t="s">
        <v>147</v>
      </c>
      <c r="G117" s="104" t="s">
        <v>69</v>
      </c>
      <c r="H117" s="106" t="str">
        <f t="shared" si="25"/>
        <v/>
      </c>
      <c r="I117" s="14" t="s">
        <v>70</v>
      </c>
      <c r="J117" s="106" t="str">
        <f t="shared" si="26"/>
        <v/>
      </c>
      <c r="K117" s="73" t="s">
        <v>31</v>
      </c>
      <c r="L117" s="106" t="str">
        <f t="shared" si="27"/>
        <v/>
      </c>
      <c r="M117" s="14" t="s">
        <v>3</v>
      </c>
      <c r="N117" s="106">
        <f t="shared" si="28"/>
        <v>1</v>
      </c>
      <c r="O117" s="37"/>
      <c r="P117" s="107" t="s">
        <v>147</v>
      </c>
      <c r="Q117" s="108" t="str">
        <f>$AH$7</f>
        <v/>
      </c>
      <c r="R117" s="10"/>
      <c r="S117" s="10"/>
      <c r="T117" s="10"/>
      <c r="U117" s="10"/>
      <c r="V117" s="10"/>
      <c r="W117" s="10"/>
      <c r="X117" s="10"/>
      <c r="Y117" s="10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>
      <c r="A118" s="127"/>
      <c r="B118" s="10"/>
      <c r="C118" s="10"/>
      <c r="D118" s="101"/>
      <c r="E118" s="102"/>
      <c r="F118" s="147" t="s">
        <v>148</v>
      </c>
      <c r="G118" s="104" t="s">
        <v>69</v>
      </c>
      <c r="H118" s="106">
        <f t="shared" si="25"/>
        <v>1</v>
      </c>
      <c r="I118" s="14" t="s">
        <v>70</v>
      </c>
      <c r="J118" s="106" t="str">
        <f t="shared" si="26"/>
        <v/>
      </c>
      <c r="K118" s="73" t="s">
        <v>31</v>
      </c>
      <c r="L118" s="106" t="str">
        <f t="shared" si="27"/>
        <v/>
      </c>
      <c r="M118" s="14" t="s">
        <v>3</v>
      </c>
      <c r="N118" s="106">
        <f t="shared" si="28"/>
        <v>-2</v>
      </c>
      <c r="O118" s="37"/>
      <c r="P118" s="107" t="s">
        <v>148</v>
      </c>
      <c r="Q118" s="112" t="str">
        <f>$AH$8</f>
        <v/>
      </c>
      <c r="R118" s="10"/>
      <c r="S118" s="10"/>
      <c r="T118" s="10"/>
      <c r="U118" s="10"/>
      <c r="V118" s="10"/>
      <c r="W118" s="10"/>
      <c r="X118" s="10"/>
      <c r="Y118" s="10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>
      <c r="A119" s="127"/>
      <c r="B119" s="10"/>
      <c r="C119" s="10"/>
      <c r="D119" s="101"/>
      <c r="E119" s="102"/>
      <c r="F119" s="147" t="s">
        <v>149</v>
      </c>
      <c r="G119" s="104" t="s">
        <v>69</v>
      </c>
      <c r="H119" s="106" t="str">
        <f t="shared" si="25"/>
        <v/>
      </c>
      <c r="I119" s="14" t="s">
        <v>70</v>
      </c>
      <c r="J119" s="106" t="str">
        <f t="shared" si="26"/>
        <v/>
      </c>
      <c r="K119" s="73" t="s">
        <v>31</v>
      </c>
      <c r="L119" s="106">
        <f t="shared" si="27"/>
        <v>2</v>
      </c>
      <c r="M119" s="14" t="s">
        <v>3</v>
      </c>
      <c r="N119" s="106">
        <f t="shared" si="28"/>
        <v>1</v>
      </c>
      <c r="O119" s="37"/>
      <c r="P119" s="107" t="s">
        <v>149</v>
      </c>
      <c r="Q119" s="112" t="str">
        <f>$AH$9</f>
        <v/>
      </c>
      <c r="R119" s="10"/>
      <c r="S119" s="10"/>
      <c r="T119" s="10"/>
      <c r="U119" s="10"/>
      <c r="V119" s="10"/>
      <c r="W119" s="10"/>
      <c r="X119" s="10"/>
      <c r="Y119" s="10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>
      <c r="A120" s="127"/>
      <c r="B120" s="10"/>
      <c r="C120" s="10"/>
      <c r="D120" s="101"/>
      <c r="E120" s="102"/>
      <c r="F120" s="147" t="s">
        <v>150</v>
      </c>
      <c r="G120" s="104" t="s">
        <v>69</v>
      </c>
      <c r="H120" s="106" t="str">
        <f t="shared" si="25"/>
        <v/>
      </c>
      <c r="I120" s="14" t="s">
        <v>70</v>
      </c>
      <c r="J120" s="106" t="str">
        <f t="shared" si="26"/>
        <v/>
      </c>
      <c r="K120" s="73" t="s">
        <v>31</v>
      </c>
      <c r="L120" s="106" t="str">
        <f t="shared" si="27"/>
        <v/>
      </c>
      <c r="M120" s="14" t="s">
        <v>3</v>
      </c>
      <c r="N120" s="106">
        <f t="shared" si="28"/>
        <v>-1</v>
      </c>
      <c r="O120" s="37"/>
      <c r="P120" s="107" t="s">
        <v>150</v>
      </c>
      <c r="Q120" s="112" t="str">
        <f>$AH$10</f>
        <v/>
      </c>
      <c r="R120" s="10"/>
      <c r="S120" s="10"/>
      <c r="T120" s="10"/>
      <c r="U120" s="10"/>
      <c r="V120" s="10"/>
      <c r="W120" s="10"/>
      <c r="X120" s="10"/>
      <c r="Y120" s="10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>
      <c r="A121" s="127"/>
      <c r="B121" s="10"/>
      <c r="C121" s="10"/>
      <c r="D121" s="101"/>
      <c r="E121" s="102"/>
      <c r="F121" s="147" t="s">
        <v>151</v>
      </c>
      <c r="G121" s="104" t="s">
        <v>69</v>
      </c>
      <c r="H121" s="106" t="str">
        <f t="shared" si="25"/>
        <v/>
      </c>
      <c r="I121" s="14" t="s">
        <v>70</v>
      </c>
      <c r="J121" s="106" t="str">
        <f t="shared" si="26"/>
        <v/>
      </c>
      <c r="K121" s="73" t="s">
        <v>31</v>
      </c>
      <c r="L121" s="106">
        <f t="shared" si="27"/>
        <v>2</v>
      </c>
      <c r="M121" s="14" t="s">
        <v>3</v>
      </c>
      <c r="N121" s="106">
        <f t="shared" si="28"/>
        <v>1</v>
      </c>
      <c r="O121" s="37"/>
      <c r="P121" s="107" t="s">
        <v>151</v>
      </c>
      <c r="Q121" s="112" t="str">
        <f>$AH$11</f>
        <v/>
      </c>
      <c r="R121" s="10"/>
      <c r="S121" s="10"/>
      <c r="T121" s="10"/>
      <c r="U121" s="10"/>
      <c r="V121" s="10"/>
      <c r="W121" s="10"/>
      <c r="X121" s="10"/>
      <c r="Y121" s="10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>
      <c r="A122" s="127"/>
      <c r="B122" s="10"/>
      <c r="C122" s="10"/>
      <c r="D122" s="101"/>
      <c r="E122" s="102"/>
      <c r="F122" s="147" t="s">
        <v>152</v>
      </c>
      <c r="G122" s="104" t="s">
        <v>69</v>
      </c>
      <c r="H122" s="106" t="str">
        <f t="shared" si="25"/>
        <v/>
      </c>
      <c r="I122" s="14" t="s">
        <v>70</v>
      </c>
      <c r="J122" s="106" t="str">
        <f t="shared" si="26"/>
        <v/>
      </c>
      <c r="K122" s="73" t="s">
        <v>31</v>
      </c>
      <c r="L122" s="106">
        <f t="shared" si="27"/>
        <v>3</v>
      </c>
      <c r="M122" s="14" t="s">
        <v>3</v>
      </c>
      <c r="N122" s="106">
        <f t="shared" si="28"/>
        <v>1</v>
      </c>
      <c r="O122" s="37"/>
      <c r="P122" s="107" t="s">
        <v>152</v>
      </c>
      <c r="Q122" s="112" t="str">
        <f>$AH$12</f>
        <v/>
      </c>
      <c r="R122" s="10"/>
      <c r="S122" s="10"/>
      <c r="T122" s="10"/>
      <c r="U122" s="10"/>
      <c r="V122" s="10"/>
      <c r="W122" s="10"/>
      <c r="X122" s="10"/>
      <c r="Y122" s="10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>
      <c r="A123" s="127"/>
      <c r="B123" s="10"/>
      <c r="C123" s="10"/>
      <c r="D123" s="101"/>
      <c r="E123" s="102"/>
      <c r="F123" s="147" t="s">
        <v>153</v>
      </c>
      <c r="G123" s="104" t="s">
        <v>69</v>
      </c>
      <c r="H123" s="106" t="str">
        <f t="shared" si="25"/>
        <v/>
      </c>
      <c r="I123" s="14" t="s">
        <v>70</v>
      </c>
      <c r="J123" s="106" t="str">
        <f t="shared" si="26"/>
        <v/>
      </c>
      <c r="K123" s="73" t="s">
        <v>31</v>
      </c>
      <c r="L123" s="106">
        <f t="shared" si="27"/>
        <v>2</v>
      </c>
      <c r="M123" s="14" t="s">
        <v>3</v>
      </c>
      <c r="N123" s="106">
        <f t="shared" si="28"/>
        <v>1</v>
      </c>
      <c r="O123" s="37"/>
      <c r="P123" s="107" t="s">
        <v>153</v>
      </c>
      <c r="Q123" s="112" t="str">
        <f>$AH$13</f>
        <v/>
      </c>
      <c r="R123" s="10"/>
      <c r="S123" s="10"/>
      <c r="T123" s="10"/>
      <c r="U123" s="10"/>
      <c r="V123" s="10"/>
      <c r="W123" s="10"/>
      <c r="X123" s="10"/>
      <c r="Y123" s="10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>
      <c r="A124" s="127"/>
      <c r="B124" s="10"/>
      <c r="C124" s="10"/>
      <c r="D124" s="101"/>
      <c r="E124" s="102"/>
      <c r="F124" s="147" t="s">
        <v>154</v>
      </c>
      <c r="G124" s="104" t="s">
        <v>69</v>
      </c>
      <c r="H124" s="106" t="str">
        <f t="shared" si="25"/>
        <v/>
      </c>
      <c r="I124" s="14" t="s">
        <v>70</v>
      </c>
      <c r="J124" s="106">
        <f t="shared" si="26"/>
        <v>1</v>
      </c>
      <c r="K124" s="73" t="s">
        <v>31</v>
      </c>
      <c r="L124" s="106">
        <f t="shared" si="27"/>
        <v>3</v>
      </c>
      <c r="M124" s="14" t="s">
        <v>3</v>
      </c>
      <c r="N124" s="106">
        <f t="shared" si="28"/>
        <v>1</v>
      </c>
      <c r="O124" s="37"/>
      <c r="P124" s="107" t="s">
        <v>154</v>
      </c>
      <c r="Q124" s="108" t="str">
        <f>$AH$14</f>
        <v/>
      </c>
      <c r="R124" s="10"/>
      <c r="S124" s="10"/>
      <c r="T124" s="10"/>
      <c r="U124" s="10"/>
      <c r="V124" s="10"/>
      <c r="W124" s="10"/>
      <c r="X124" s="10"/>
      <c r="Y124" s="10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>
      <c r="A125" s="127"/>
      <c r="B125" s="10"/>
      <c r="C125" s="10"/>
      <c r="D125" s="101"/>
      <c r="E125" s="102"/>
      <c r="F125" s="147" t="s">
        <v>155</v>
      </c>
      <c r="G125" s="104" t="s">
        <v>69</v>
      </c>
      <c r="H125" s="106" t="str">
        <f t="shared" si="25"/>
        <v/>
      </c>
      <c r="I125" s="14" t="s">
        <v>70</v>
      </c>
      <c r="J125" s="106">
        <f t="shared" si="26"/>
        <v>2</v>
      </c>
      <c r="K125" s="73" t="s">
        <v>31</v>
      </c>
      <c r="L125" s="106" t="str">
        <f t="shared" si="27"/>
        <v/>
      </c>
      <c r="M125" s="14" t="s">
        <v>3</v>
      </c>
      <c r="N125" s="106">
        <f t="shared" si="28"/>
        <v>-1</v>
      </c>
      <c r="O125" s="37"/>
      <c r="P125" s="107" t="s">
        <v>155</v>
      </c>
      <c r="Q125" s="112" t="str">
        <f>$AH$15</f>
        <v/>
      </c>
      <c r="R125" s="10"/>
      <c r="S125" s="10"/>
      <c r="T125" s="10"/>
      <c r="U125" s="10"/>
      <c r="V125" s="10"/>
      <c r="W125" s="10"/>
      <c r="X125" s="10"/>
      <c r="Y125" s="10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>
      <c r="A126" s="127"/>
      <c r="B126" s="10"/>
      <c r="C126" s="10"/>
      <c r="D126" s="101"/>
      <c r="E126" s="102"/>
      <c r="F126" s="147" t="s">
        <v>156</v>
      </c>
      <c r="G126" s="104" t="s">
        <v>69</v>
      </c>
      <c r="H126" s="106" t="str">
        <f t="shared" si="25"/>
        <v/>
      </c>
      <c r="I126" s="14" t="s">
        <v>70</v>
      </c>
      <c r="J126" s="106">
        <f t="shared" si="26"/>
        <v>1</v>
      </c>
      <c r="K126" s="73" t="s">
        <v>31</v>
      </c>
      <c r="L126" s="106">
        <f t="shared" si="27"/>
        <v>4</v>
      </c>
      <c r="M126" s="14" t="s">
        <v>3</v>
      </c>
      <c r="N126" s="106">
        <f t="shared" si="28"/>
        <v>1</v>
      </c>
      <c r="O126" s="37"/>
      <c r="P126" s="107" t="s">
        <v>156</v>
      </c>
      <c r="Q126" s="112" t="str">
        <f>$AH$16</f>
        <v/>
      </c>
      <c r="R126" s="10"/>
      <c r="S126" s="10"/>
      <c r="T126" s="10"/>
      <c r="U126" s="10"/>
      <c r="V126" s="10"/>
      <c r="W126" s="10"/>
      <c r="X126" s="10"/>
      <c r="Y126" s="10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>
      <c r="A127" s="127"/>
      <c r="B127" s="10"/>
      <c r="C127" s="10"/>
      <c r="D127" s="101"/>
      <c r="E127" s="102"/>
      <c r="F127" s="147" t="s">
        <v>157</v>
      </c>
      <c r="G127" s="104" t="s">
        <v>69</v>
      </c>
      <c r="H127" s="106" t="str">
        <f t="shared" si="25"/>
        <v/>
      </c>
      <c r="I127" s="14" t="s">
        <v>70</v>
      </c>
      <c r="J127" s="106">
        <f t="shared" si="26"/>
        <v>1</v>
      </c>
      <c r="K127" s="73" t="s">
        <v>31</v>
      </c>
      <c r="L127" s="106" t="str">
        <f t="shared" si="27"/>
        <v/>
      </c>
      <c r="M127" s="14" t="s">
        <v>3</v>
      </c>
      <c r="N127" s="106">
        <f t="shared" si="28"/>
        <v>-1</v>
      </c>
      <c r="O127" s="37"/>
      <c r="P127" s="107" t="s">
        <v>157</v>
      </c>
      <c r="Q127" s="108"/>
      <c r="R127" s="10"/>
      <c r="S127" s="10"/>
      <c r="T127" s="10"/>
      <c r="U127" s="10"/>
      <c r="V127" s="10"/>
      <c r="W127" s="10"/>
      <c r="X127" s="10"/>
      <c r="Y127" s="10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>
      <c r="A128" s="127"/>
      <c r="B128" s="10"/>
      <c r="C128" s="10"/>
      <c r="D128" s="101"/>
      <c r="E128" s="102"/>
      <c r="F128" s="147" t="s">
        <v>158</v>
      </c>
      <c r="G128" s="104" t="s">
        <v>69</v>
      </c>
      <c r="H128" s="106" t="str">
        <f t="shared" si="25"/>
        <v/>
      </c>
      <c r="I128" s="14" t="s">
        <v>70</v>
      </c>
      <c r="J128" s="106" t="str">
        <f t="shared" si="26"/>
        <v/>
      </c>
      <c r="K128" s="73" t="s">
        <v>31</v>
      </c>
      <c r="L128" s="106" t="str">
        <f t="shared" si="27"/>
        <v/>
      </c>
      <c r="M128" s="14" t="s">
        <v>3</v>
      </c>
      <c r="N128" s="106">
        <f t="shared" si="28"/>
        <v>-2</v>
      </c>
      <c r="O128" s="37"/>
      <c r="P128" s="107" t="s">
        <v>158</v>
      </c>
      <c r="Q128" s="108"/>
      <c r="R128" s="10"/>
      <c r="S128" s="10"/>
      <c r="T128" s="10"/>
      <c r="U128" s="10"/>
      <c r="V128" s="10"/>
      <c r="W128" s="10"/>
      <c r="X128" s="10"/>
      <c r="Y128" s="10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>
      <c r="A129" s="127"/>
      <c r="B129" s="10"/>
      <c r="C129" s="10"/>
      <c r="D129" s="101"/>
      <c r="E129" s="102"/>
      <c r="F129" s="147" t="s">
        <v>159</v>
      </c>
      <c r="G129" s="104" t="s">
        <v>69</v>
      </c>
      <c r="H129" s="106">
        <f t="shared" si="25"/>
        <v>1</v>
      </c>
      <c r="I129" s="14" t="s">
        <v>70</v>
      </c>
      <c r="J129" s="106" t="str">
        <f t="shared" si="26"/>
        <v/>
      </c>
      <c r="K129" s="73" t="s">
        <v>31</v>
      </c>
      <c r="L129" s="106" t="str">
        <f t="shared" si="27"/>
        <v/>
      </c>
      <c r="M129" s="14" t="s">
        <v>3</v>
      </c>
      <c r="N129" s="106">
        <f t="shared" si="28"/>
        <v>-1</v>
      </c>
      <c r="O129" s="37"/>
      <c r="P129" s="107" t="s">
        <v>159</v>
      </c>
      <c r="Q129" s="112" t="str">
        <f>$AH$17</f>
        <v/>
      </c>
      <c r="R129" s="10"/>
      <c r="S129" s="10"/>
      <c r="T129" s="10"/>
      <c r="U129" s="10"/>
      <c r="V129" s="10"/>
      <c r="W129" s="10"/>
      <c r="X129" s="10"/>
      <c r="Y129" s="10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>
      <c r="A130" s="127"/>
      <c r="B130" s="10"/>
      <c r="C130" s="10"/>
      <c r="D130" s="101"/>
      <c r="E130" s="102"/>
      <c r="F130" s="147" t="s">
        <v>160</v>
      </c>
      <c r="G130" s="104" t="s">
        <v>69</v>
      </c>
      <c r="H130" s="106" t="str">
        <f t="shared" si="25"/>
        <v/>
      </c>
      <c r="I130" s="14" t="s">
        <v>70</v>
      </c>
      <c r="J130" s="106">
        <f t="shared" si="26"/>
        <v>1</v>
      </c>
      <c r="K130" s="73" t="s">
        <v>31</v>
      </c>
      <c r="L130" s="106">
        <f t="shared" si="27"/>
        <v>2</v>
      </c>
      <c r="M130" s="14" t="s">
        <v>3</v>
      </c>
      <c r="N130" s="106">
        <f t="shared" si="28"/>
        <v>1</v>
      </c>
      <c r="O130" s="37"/>
      <c r="P130" s="107" t="s">
        <v>160</v>
      </c>
      <c r="Q130" s="108" t="str">
        <f>$AH$18</f>
        <v/>
      </c>
      <c r="R130" s="10"/>
      <c r="S130" s="10"/>
      <c r="T130" s="10"/>
      <c r="U130" s="10"/>
      <c r="V130" s="10"/>
      <c r="W130" s="10"/>
      <c r="X130" s="10"/>
      <c r="Y130" s="10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>
      <c r="A131" s="127"/>
      <c r="B131" s="10"/>
      <c r="C131" s="10"/>
      <c r="D131" s="101"/>
      <c r="E131" s="102"/>
      <c r="F131" s="147" t="s">
        <v>161</v>
      </c>
      <c r="G131" s="104" t="s">
        <v>69</v>
      </c>
      <c r="H131" s="106" t="str">
        <f t="shared" si="25"/>
        <v/>
      </c>
      <c r="I131" s="14" t="s">
        <v>70</v>
      </c>
      <c r="J131" s="106" t="str">
        <f t="shared" si="26"/>
        <v/>
      </c>
      <c r="K131" s="73" t="s">
        <v>31</v>
      </c>
      <c r="L131" s="106">
        <f t="shared" si="27"/>
        <v>1</v>
      </c>
      <c r="M131" s="14" t="s">
        <v>3</v>
      </c>
      <c r="N131" s="106">
        <f t="shared" si="28"/>
        <v>1</v>
      </c>
      <c r="O131" s="37"/>
      <c r="P131" s="107" t="s">
        <v>161</v>
      </c>
      <c r="Q131" s="112" t="str">
        <f>$AH$19</f>
        <v/>
      </c>
      <c r="R131" s="10"/>
      <c r="S131" s="10"/>
      <c r="T131" s="10"/>
      <c r="U131" s="10"/>
      <c r="V131" s="10"/>
      <c r="W131" s="10"/>
      <c r="X131" s="10"/>
      <c r="Y131" s="10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>
      <c r="A133" s="130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</row>
    <row r="134">
      <c r="A134" s="130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5"/>
      <c r="AC134" s="5"/>
      <c r="AD134" s="5"/>
      <c r="AE134" s="5"/>
      <c r="AF134" s="5"/>
      <c r="AG134" s="5"/>
      <c r="AH134" s="5"/>
      <c r="AI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>
      <c r="A136" s="2"/>
      <c r="B136" s="1"/>
      <c r="C136" s="68"/>
      <c r="D136" s="97" t="s">
        <v>0</v>
      </c>
      <c r="E136" s="98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100"/>
      <c r="Q136" s="100"/>
      <c r="R136" s="100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>
      <c r="A137" s="5"/>
      <c r="B137" s="101"/>
      <c r="C137" s="131"/>
      <c r="D137" s="143" t="s">
        <v>142</v>
      </c>
      <c r="E137" s="132" t="s">
        <v>66</v>
      </c>
      <c r="F137" s="108">
        <v>-2.0</v>
      </c>
      <c r="G137" s="133" t="s">
        <v>67</v>
      </c>
      <c r="H137" s="106"/>
      <c r="I137" s="133" t="s">
        <v>68</v>
      </c>
      <c r="J137" s="108">
        <v>3.0</v>
      </c>
      <c r="K137" s="133" t="s">
        <v>69</v>
      </c>
      <c r="L137" s="108">
        <v>1.0</v>
      </c>
      <c r="M137" s="133" t="s">
        <v>70</v>
      </c>
      <c r="N137" s="106"/>
      <c r="O137" s="8" t="s">
        <v>3</v>
      </c>
      <c r="P137" s="108">
        <v>-1.0</v>
      </c>
      <c r="Q137" s="8" t="s">
        <v>5</v>
      </c>
      <c r="R137" s="108">
        <v>2.0</v>
      </c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>
      <c r="A138" s="5"/>
      <c r="B138" s="101"/>
      <c r="C138" s="131"/>
      <c r="D138" s="143" t="s">
        <v>143</v>
      </c>
      <c r="E138" s="134" t="s">
        <v>66</v>
      </c>
      <c r="F138" s="108">
        <v>-1.0</v>
      </c>
      <c r="G138" s="135" t="s">
        <v>67</v>
      </c>
      <c r="H138" s="108"/>
      <c r="I138" s="135" t="s">
        <v>68</v>
      </c>
      <c r="J138" s="108">
        <v>1.0</v>
      </c>
      <c r="K138" s="135" t="s">
        <v>69</v>
      </c>
      <c r="L138" s="108">
        <v>1.0</v>
      </c>
      <c r="M138" s="135" t="s">
        <v>70</v>
      </c>
      <c r="N138" s="106"/>
      <c r="O138" s="14" t="s">
        <v>3</v>
      </c>
      <c r="P138" s="108">
        <v>-2.0</v>
      </c>
      <c r="Q138" s="14" t="s">
        <v>5</v>
      </c>
      <c r="R138" s="108">
        <v>3.0</v>
      </c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>
      <c r="A139" s="5"/>
      <c r="B139" s="101"/>
      <c r="C139" s="131"/>
      <c r="D139" s="143" t="s">
        <v>144</v>
      </c>
      <c r="E139" s="134" t="s">
        <v>66</v>
      </c>
      <c r="F139" s="108">
        <v>-1.0</v>
      </c>
      <c r="G139" s="135" t="s">
        <v>67</v>
      </c>
      <c r="H139" s="108"/>
      <c r="I139" s="135" t="s">
        <v>68</v>
      </c>
      <c r="J139" s="108">
        <v>1.0</v>
      </c>
      <c r="K139" s="135" t="s">
        <v>69</v>
      </c>
      <c r="L139" s="106"/>
      <c r="M139" s="135" t="s">
        <v>70</v>
      </c>
      <c r="N139" s="108"/>
      <c r="O139" s="14" t="s">
        <v>3</v>
      </c>
      <c r="P139" s="108">
        <v>2.0</v>
      </c>
      <c r="Q139" s="14" t="s">
        <v>5</v>
      </c>
      <c r="R139" s="108">
        <v>2.0</v>
      </c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>
      <c r="A140" s="5"/>
      <c r="B140" s="101"/>
      <c r="C140" s="131"/>
      <c r="D140" s="143" t="s">
        <v>145</v>
      </c>
      <c r="E140" s="134" t="s">
        <v>66</v>
      </c>
      <c r="F140" s="108">
        <v>1.0</v>
      </c>
      <c r="G140" s="135" t="s">
        <v>67</v>
      </c>
      <c r="H140" s="108">
        <v>1.0</v>
      </c>
      <c r="I140" s="135" t="s">
        <v>68</v>
      </c>
      <c r="J140" s="108"/>
      <c r="K140" s="135" t="s">
        <v>69</v>
      </c>
      <c r="L140" s="108"/>
      <c r="M140" s="135" t="s">
        <v>70</v>
      </c>
      <c r="N140" s="108">
        <v>1.0</v>
      </c>
      <c r="O140" s="14" t="s">
        <v>3</v>
      </c>
      <c r="P140" s="108">
        <v>-2.0</v>
      </c>
      <c r="Q140" s="14" t="s">
        <v>5</v>
      </c>
      <c r="R140" s="108">
        <v>1.0</v>
      </c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>
      <c r="A141" s="5"/>
      <c r="B141" s="101"/>
      <c r="C141" s="131"/>
      <c r="D141" s="143" t="s">
        <v>146</v>
      </c>
      <c r="E141" s="134" t="s">
        <v>66</v>
      </c>
      <c r="F141" s="108">
        <v>-1.0</v>
      </c>
      <c r="G141" s="135" t="s">
        <v>67</v>
      </c>
      <c r="H141" s="108">
        <v>4.0</v>
      </c>
      <c r="I141" s="135" t="s">
        <v>68</v>
      </c>
      <c r="J141" s="106"/>
      <c r="K141" s="135" t="s">
        <v>69</v>
      </c>
      <c r="L141" s="106"/>
      <c r="M141" s="135" t="s">
        <v>70</v>
      </c>
      <c r="N141" s="108"/>
      <c r="O141" s="14" t="s">
        <v>3</v>
      </c>
      <c r="P141" s="108">
        <v>1.0</v>
      </c>
      <c r="Q141" s="14" t="s">
        <v>5</v>
      </c>
      <c r="R141" s="108">
        <v>2.0</v>
      </c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>
      <c r="A142" s="5"/>
      <c r="B142" s="101"/>
      <c r="C142" s="131"/>
      <c r="D142" s="143" t="s">
        <v>147</v>
      </c>
      <c r="E142" s="134" t="s">
        <v>66</v>
      </c>
      <c r="F142" s="108">
        <v>-2.0</v>
      </c>
      <c r="G142" s="135" t="s">
        <v>67</v>
      </c>
      <c r="H142" s="106"/>
      <c r="I142" s="135" t="s">
        <v>68</v>
      </c>
      <c r="J142" s="108">
        <v>5.0</v>
      </c>
      <c r="K142" s="135" t="s">
        <v>69</v>
      </c>
      <c r="L142" s="106"/>
      <c r="M142" s="135" t="s">
        <v>70</v>
      </c>
      <c r="N142" s="106"/>
      <c r="O142" s="14" t="s">
        <v>3</v>
      </c>
      <c r="P142" s="108">
        <v>2.0</v>
      </c>
      <c r="Q142" s="14" t="s">
        <v>5</v>
      </c>
      <c r="R142" s="108">
        <v>-1.0</v>
      </c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>
      <c r="A143" s="5"/>
      <c r="B143" s="101"/>
      <c r="C143" s="131"/>
      <c r="D143" s="143" t="s">
        <v>148</v>
      </c>
      <c r="E143" s="134" t="s">
        <v>66</v>
      </c>
      <c r="F143" s="108">
        <v>3.0</v>
      </c>
      <c r="G143" s="135" t="s">
        <v>67</v>
      </c>
      <c r="H143" s="108">
        <v>3.0</v>
      </c>
      <c r="I143" s="135" t="s">
        <v>68</v>
      </c>
      <c r="J143" s="106"/>
      <c r="K143" s="135" t="s">
        <v>69</v>
      </c>
      <c r="L143" s="106"/>
      <c r="M143" s="135" t="s">
        <v>70</v>
      </c>
      <c r="N143" s="106"/>
      <c r="O143" s="14" t="s">
        <v>3</v>
      </c>
      <c r="P143" s="108">
        <v>-2.0</v>
      </c>
      <c r="Q143" s="14" t="s">
        <v>5</v>
      </c>
      <c r="R143" s="108">
        <v>-1.0</v>
      </c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>
      <c r="A144" s="5"/>
      <c r="B144" s="101"/>
      <c r="C144" s="131"/>
      <c r="D144" s="143" t="s">
        <v>149</v>
      </c>
      <c r="E144" s="134" t="s">
        <v>66</v>
      </c>
      <c r="F144" s="108">
        <v>-1.0</v>
      </c>
      <c r="G144" s="135" t="s">
        <v>67</v>
      </c>
      <c r="H144" s="108"/>
      <c r="I144" s="135" t="s">
        <v>68</v>
      </c>
      <c r="J144" s="108">
        <v>1.0</v>
      </c>
      <c r="K144" s="135" t="s">
        <v>69</v>
      </c>
      <c r="L144" s="106"/>
      <c r="M144" s="135" t="s">
        <v>70</v>
      </c>
      <c r="N144" s="108"/>
      <c r="O144" s="14" t="s">
        <v>3</v>
      </c>
      <c r="P144" s="108">
        <v>1.0</v>
      </c>
      <c r="Q144" s="14" t="s">
        <v>5</v>
      </c>
      <c r="R144" s="108">
        <v>1.0</v>
      </c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>
      <c r="A145" s="5"/>
      <c r="B145" s="101"/>
      <c r="C145" s="131"/>
      <c r="D145" s="143" t="s">
        <v>150</v>
      </c>
      <c r="E145" s="134" t="s">
        <v>66</v>
      </c>
      <c r="F145" s="108">
        <v>-1.0</v>
      </c>
      <c r="G145" s="135" t="s">
        <v>67</v>
      </c>
      <c r="H145" s="108">
        <v>2.0</v>
      </c>
      <c r="I145" s="135" t="s">
        <v>68</v>
      </c>
      <c r="J145" s="106"/>
      <c r="K145" s="135" t="s">
        <v>69</v>
      </c>
      <c r="L145" s="106"/>
      <c r="M145" s="135" t="s">
        <v>70</v>
      </c>
      <c r="N145" s="108"/>
      <c r="O145" s="14" t="s">
        <v>3</v>
      </c>
      <c r="P145" s="108">
        <v>1.0</v>
      </c>
      <c r="Q145" s="14" t="s">
        <v>5</v>
      </c>
      <c r="R145" s="108">
        <v>-1.0</v>
      </c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>
      <c r="A146" s="5"/>
      <c r="B146" s="101"/>
      <c r="C146" s="131"/>
      <c r="D146" s="143" t="s">
        <v>151</v>
      </c>
      <c r="E146" s="134" t="s">
        <v>66</v>
      </c>
      <c r="F146" s="108">
        <v>-2.0</v>
      </c>
      <c r="G146" s="135" t="s">
        <v>67</v>
      </c>
      <c r="H146" s="108">
        <v>1.0</v>
      </c>
      <c r="I146" s="135" t="s">
        <v>68</v>
      </c>
      <c r="J146" s="108"/>
      <c r="K146" s="135" t="s">
        <v>69</v>
      </c>
      <c r="L146" s="108"/>
      <c r="M146" s="135" t="s">
        <v>70</v>
      </c>
      <c r="N146" s="108"/>
      <c r="O146" s="14" t="s">
        <v>3</v>
      </c>
      <c r="P146" s="108">
        <v>1.0</v>
      </c>
      <c r="Q146" s="14" t="s">
        <v>5</v>
      </c>
      <c r="R146" s="108">
        <v>1.0</v>
      </c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>
      <c r="A147" s="5"/>
      <c r="B147" s="101"/>
      <c r="C147" s="131"/>
      <c r="D147" s="143" t="s">
        <v>152</v>
      </c>
      <c r="E147" s="134" t="s">
        <v>66</v>
      </c>
      <c r="F147" s="108">
        <v>3.0</v>
      </c>
      <c r="G147" s="135" t="s">
        <v>67</v>
      </c>
      <c r="H147" s="108">
        <v>3.0</v>
      </c>
      <c r="I147" s="135" t="s">
        <v>68</v>
      </c>
      <c r="J147" s="106"/>
      <c r="K147" s="135" t="s">
        <v>69</v>
      </c>
      <c r="L147" s="106"/>
      <c r="M147" s="135" t="s">
        <v>70</v>
      </c>
      <c r="N147" s="106"/>
      <c r="O147" s="14" t="s">
        <v>3</v>
      </c>
      <c r="P147" s="108">
        <v>-5.0</v>
      </c>
      <c r="Q147" s="14" t="s">
        <v>5</v>
      </c>
      <c r="R147" s="108">
        <v>1.0</v>
      </c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>
      <c r="A148" s="5"/>
      <c r="B148" s="101"/>
      <c r="C148" s="131"/>
      <c r="D148" s="143" t="s">
        <v>153</v>
      </c>
      <c r="E148" s="134" t="s">
        <v>66</v>
      </c>
      <c r="F148" s="108">
        <v>-1.0</v>
      </c>
      <c r="G148" s="135" t="s">
        <v>67</v>
      </c>
      <c r="H148" s="108"/>
      <c r="I148" s="135" t="s">
        <v>68</v>
      </c>
      <c r="J148" s="108">
        <v>1.0</v>
      </c>
      <c r="K148" s="135" t="s">
        <v>69</v>
      </c>
      <c r="L148" s="106"/>
      <c r="M148" s="135" t="s">
        <v>70</v>
      </c>
      <c r="N148" s="106"/>
      <c r="O148" s="14" t="s">
        <v>3</v>
      </c>
      <c r="P148" s="108">
        <v>1.0</v>
      </c>
      <c r="Q148" s="14" t="s">
        <v>5</v>
      </c>
      <c r="R148" s="108">
        <v>1.0</v>
      </c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>
      <c r="A149" s="5"/>
      <c r="B149" s="101"/>
      <c r="C149" s="131"/>
      <c r="D149" s="143" t="s">
        <v>154</v>
      </c>
      <c r="E149" s="134" t="s">
        <v>66</v>
      </c>
      <c r="F149" s="108">
        <v>1.0</v>
      </c>
      <c r="G149" s="135" t="s">
        <v>67</v>
      </c>
      <c r="H149" s="108">
        <v>1.0</v>
      </c>
      <c r="I149" s="135" t="s">
        <v>68</v>
      </c>
      <c r="J149" s="108"/>
      <c r="K149" s="135" t="s">
        <v>69</v>
      </c>
      <c r="L149" s="106"/>
      <c r="M149" s="135" t="s">
        <v>70</v>
      </c>
      <c r="N149" s="108">
        <v>1.0</v>
      </c>
      <c r="O149" s="14" t="s">
        <v>3</v>
      </c>
      <c r="P149" s="108">
        <v>6.0</v>
      </c>
      <c r="Q149" s="14" t="s">
        <v>5</v>
      </c>
      <c r="R149" s="108">
        <v>4.0</v>
      </c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>
      <c r="A150" s="5"/>
      <c r="B150" s="101"/>
      <c r="C150" s="131"/>
      <c r="D150" s="143" t="s">
        <v>155</v>
      </c>
      <c r="E150" s="134" t="s">
        <v>66</v>
      </c>
      <c r="F150" s="108">
        <v>1.0</v>
      </c>
      <c r="G150" s="135" t="s">
        <v>67</v>
      </c>
      <c r="H150" s="108">
        <v>1.0</v>
      </c>
      <c r="I150" s="135" t="s">
        <v>68</v>
      </c>
      <c r="J150" s="108"/>
      <c r="K150" s="135" t="s">
        <v>69</v>
      </c>
      <c r="L150" s="106"/>
      <c r="M150" s="135" t="s">
        <v>70</v>
      </c>
      <c r="N150" s="108">
        <v>1.0</v>
      </c>
      <c r="O150" s="14" t="s">
        <v>3</v>
      </c>
      <c r="P150" s="108">
        <v>2.0</v>
      </c>
      <c r="Q150" s="14" t="s">
        <v>5</v>
      </c>
      <c r="R150" s="108">
        <v>4.0</v>
      </c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>
      <c r="A151" s="5"/>
      <c r="B151" s="101"/>
      <c r="C151" s="131"/>
      <c r="D151" s="143" t="s">
        <v>156</v>
      </c>
      <c r="E151" s="134" t="s">
        <v>66</v>
      </c>
      <c r="F151" s="108">
        <v>1.0</v>
      </c>
      <c r="G151" s="135" t="s">
        <v>67</v>
      </c>
      <c r="H151" s="108">
        <v>1.0</v>
      </c>
      <c r="I151" s="135" t="s">
        <v>68</v>
      </c>
      <c r="J151" s="108"/>
      <c r="K151" s="135" t="s">
        <v>69</v>
      </c>
      <c r="L151" s="106"/>
      <c r="M151" s="135" t="s">
        <v>70</v>
      </c>
      <c r="N151" s="106"/>
      <c r="O151" s="14" t="s">
        <v>3</v>
      </c>
      <c r="P151" s="108">
        <v>-1.0</v>
      </c>
      <c r="Q151" s="14" t="s">
        <v>5</v>
      </c>
      <c r="R151" s="108">
        <v>2.0</v>
      </c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>
      <c r="A152" s="5"/>
      <c r="B152" s="101"/>
      <c r="C152" s="131"/>
      <c r="D152" s="143" t="s">
        <v>157</v>
      </c>
      <c r="E152" s="134" t="s">
        <v>66</v>
      </c>
      <c r="F152" s="108">
        <v>1.0</v>
      </c>
      <c r="G152" s="135" t="s">
        <v>67</v>
      </c>
      <c r="H152" s="108">
        <v>2.0</v>
      </c>
      <c r="I152" s="135" t="s">
        <v>68</v>
      </c>
      <c r="J152" s="108"/>
      <c r="K152" s="135" t="s">
        <v>69</v>
      </c>
      <c r="L152" s="108"/>
      <c r="M152" s="135" t="s">
        <v>70</v>
      </c>
      <c r="N152" s="108">
        <v>1.0</v>
      </c>
      <c r="O152" s="14" t="s">
        <v>3</v>
      </c>
      <c r="P152" s="108">
        <v>-1.0</v>
      </c>
      <c r="Q152" s="14" t="s">
        <v>5</v>
      </c>
      <c r="R152" s="108">
        <v>-4.0</v>
      </c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>
      <c r="A153" s="5"/>
      <c r="B153" s="101"/>
      <c r="C153" s="131"/>
      <c r="D153" s="143" t="s">
        <v>158</v>
      </c>
      <c r="E153" s="134" t="s">
        <v>66</v>
      </c>
      <c r="F153" s="108">
        <v>1.0</v>
      </c>
      <c r="G153" s="135" t="s">
        <v>67</v>
      </c>
      <c r="H153" s="106"/>
      <c r="I153" s="135" t="s">
        <v>68</v>
      </c>
      <c r="J153" s="108">
        <v>3.0</v>
      </c>
      <c r="K153" s="135" t="s">
        <v>69</v>
      </c>
      <c r="L153" s="106"/>
      <c r="M153" s="135" t="s">
        <v>70</v>
      </c>
      <c r="N153" s="106"/>
      <c r="O153" s="14" t="s">
        <v>3</v>
      </c>
      <c r="P153" s="108">
        <v>-1.0</v>
      </c>
      <c r="Q153" s="14" t="s">
        <v>5</v>
      </c>
      <c r="R153" s="108">
        <v>-1.0</v>
      </c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>
      <c r="A154" s="5"/>
      <c r="B154" s="101"/>
      <c r="C154" s="131"/>
      <c r="D154" s="143" t="s">
        <v>159</v>
      </c>
      <c r="E154" s="134" t="s">
        <v>66</v>
      </c>
      <c r="F154" s="108">
        <v>-1.0</v>
      </c>
      <c r="G154" s="135" t="s">
        <v>67</v>
      </c>
      <c r="H154" s="108"/>
      <c r="I154" s="135" t="s">
        <v>68</v>
      </c>
      <c r="J154" s="108">
        <v>1.0</v>
      </c>
      <c r="K154" s="135" t="s">
        <v>69</v>
      </c>
      <c r="L154" s="108">
        <v>1.0</v>
      </c>
      <c r="M154" s="135" t="s">
        <v>70</v>
      </c>
      <c r="N154" s="106"/>
      <c r="O154" s="14" t="s">
        <v>3</v>
      </c>
      <c r="P154" s="108">
        <v>-4.0</v>
      </c>
      <c r="Q154" s="14" t="s">
        <v>5</v>
      </c>
      <c r="R154" s="108">
        <v>-4.0</v>
      </c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>
      <c r="A155" s="5"/>
      <c r="B155" s="101"/>
      <c r="C155" s="131"/>
      <c r="D155" s="143" t="s">
        <v>160</v>
      </c>
      <c r="E155" s="134" t="s">
        <v>66</v>
      </c>
      <c r="F155" s="108">
        <v>1.0</v>
      </c>
      <c r="G155" s="135" t="s">
        <v>67</v>
      </c>
      <c r="H155" s="108">
        <v>1.0</v>
      </c>
      <c r="I155" s="135" t="s">
        <v>68</v>
      </c>
      <c r="J155" s="108"/>
      <c r="K155" s="135" t="s">
        <v>69</v>
      </c>
      <c r="L155" s="106"/>
      <c r="M155" s="135" t="s">
        <v>70</v>
      </c>
      <c r="N155" s="108">
        <v>1.0</v>
      </c>
      <c r="O155" s="14" t="s">
        <v>3</v>
      </c>
      <c r="P155" s="108">
        <v>2.0</v>
      </c>
      <c r="Q155" s="14" t="s">
        <v>5</v>
      </c>
      <c r="R155" s="108">
        <v>1.0</v>
      </c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>
      <c r="A156" s="5"/>
      <c r="B156" s="101"/>
      <c r="C156" s="131"/>
      <c r="D156" s="143" t="s">
        <v>161</v>
      </c>
      <c r="E156" s="136" t="s">
        <v>66</v>
      </c>
      <c r="F156" s="108">
        <v>4.0</v>
      </c>
      <c r="G156" s="137" t="s">
        <v>67</v>
      </c>
      <c r="H156" s="108">
        <v>1.0</v>
      </c>
      <c r="I156" s="137" t="s">
        <v>68</v>
      </c>
      <c r="J156" s="108"/>
      <c r="K156" s="137" t="s">
        <v>69</v>
      </c>
      <c r="L156" s="106"/>
      <c r="M156" s="137" t="s">
        <v>70</v>
      </c>
      <c r="N156" s="108">
        <v>1.0</v>
      </c>
      <c r="O156" s="22" t="s">
        <v>3</v>
      </c>
      <c r="P156" s="108">
        <v>-2.0</v>
      </c>
      <c r="Q156" s="22" t="s">
        <v>5</v>
      </c>
      <c r="R156" s="108">
        <v>-7.0</v>
      </c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>
      <c r="A158" s="5"/>
      <c r="B158" s="5"/>
      <c r="C158" s="5"/>
      <c r="D158" s="115" t="s">
        <v>73</v>
      </c>
      <c r="E158" s="116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8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>
      <c r="A159" s="5"/>
      <c r="B159" s="5"/>
      <c r="C159" s="5"/>
      <c r="D159" s="148" t="s">
        <v>142</v>
      </c>
      <c r="E159" s="104" t="s">
        <v>66</v>
      </c>
      <c r="F159" s="108">
        <v>-2.0</v>
      </c>
      <c r="G159" s="135" t="s">
        <v>67</v>
      </c>
      <c r="H159" s="108"/>
      <c r="I159" s="135" t="s">
        <v>68</v>
      </c>
      <c r="J159" s="108">
        <v>2.0</v>
      </c>
      <c r="K159" s="135" t="s">
        <v>69</v>
      </c>
      <c r="L159" s="108"/>
      <c r="M159" s="135" t="s">
        <v>70</v>
      </c>
      <c r="N159" s="106"/>
      <c r="O159" s="14" t="s">
        <v>5</v>
      </c>
      <c r="P159" s="108">
        <v>3.0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>
      <c r="A160" s="5"/>
      <c r="B160" s="5"/>
      <c r="C160" s="5"/>
      <c r="D160" s="148" t="s">
        <v>143</v>
      </c>
      <c r="E160" s="104" t="s">
        <v>66</v>
      </c>
      <c r="F160" s="108">
        <v>3.0</v>
      </c>
      <c r="G160" s="135" t="s">
        <v>67</v>
      </c>
      <c r="H160" s="108"/>
      <c r="I160" s="135" t="s">
        <v>68</v>
      </c>
      <c r="J160" s="108">
        <v>1.0</v>
      </c>
      <c r="K160" s="135" t="s">
        <v>69</v>
      </c>
      <c r="L160" s="106"/>
      <c r="M160" s="135" t="s">
        <v>70</v>
      </c>
      <c r="N160" s="106"/>
      <c r="O160" s="14" t="s">
        <v>5</v>
      </c>
      <c r="P160" s="108">
        <v>-1.0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>
      <c r="A161" s="5"/>
      <c r="B161" s="5"/>
      <c r="C161" s="5"/>
      <c r="D161" s="148" t="s">
        <v>144</v>
      </c>
      <c r="E161" s="104" t="s">
        <v>66</v>
      </c>
      <c r="F161" s="108">
        <v>3.0</v>
      </c>
      <c r="G161" s="135" t="s">
        <v>67</v>
      </c>
      <c r="H161" s="108">
        <v>3.0</v>
      </c>
      <c r="I161" s="135" t="s">
        <v>68</v>
      </c>
      <c r="J161" s="106"/>
      <c r="K161" s="135" t="s">
        <v>69</v>
      </c>
      <c r="L161" s="106"/>
      <c r="M161" s="135" t="s">
        <v>70</v>
      </c>
      <c r="N161" s="108">
        <v>3.0</v>
      </c>
      <c r="O161" s="14" t="s">
        <v>5</v>
      </c>
      <c r="P161" s="108">
        <v>-3.0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>
      <c r="A162" s="5"/>
      <c r="B162" s="5"/>
      <c r="C162" s="5"/>
      <c r="D162" s="148" t="s">
        <v>145</v>
      </c>
      <c r="E162" s="104" t="s">
        <v>66</v>
      </c>
      <c r="F162" s="108">
        <v>-2.0</v>
      </c>
      <c r="G162" s="135" t="s">
        <v>67</v>
      </c>
      <c r="H162" s="108"/>
      <c r="I162" s="135" t="s">
        <v>68</v>
      </c>
      <c r="J162" s="108">
        <v>2.0</v>
      </c>
      <c r="K162" s="135" t="s">
        <v>69</v>
      </c>
      <c r="L162" s="106"/>
      <c r="M162" s="135" t="s">
        <v>70</v>
      </c>
      <c r="N162" s="108"/>
      <c r="O162" s="14" t="s">
        <v>5</v>
      </c>
      <c r="P162" s="108">
        <v>-1.0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>
      <c r="A163" s="5"/>
      <c r="B163" s="5"/>
      <c r="C163" s="5"/>
      <c r="D163" s="148" t="s">
        <v>146</v>
      </c>
      <c r="E163" s="104" t="s">
        <v>66</v>
      </c>
      <c r="F163" s="108">
        <v>4.0</v>
      </c>
      <c r="G163" s="135" t="s">
        <v>67</v>
      </c>
      <c r="H163" s="108">
        <v>1.0</v>
      </c>
      <c r="I163" s="135" t="s">
        <v>68</v>
      </c>
      <c r="J163" s="108"/>
      <c r="K163" s="135" t="s">
        <v>69</v>
      </c>
      <c r="L163" s="106"/>
      <c r="M163" s="135" t="s">
        <v>70</v>
      </c>
      <c r="N163" s="108">
        <v>1.0</v>
      </c>
      <c r="O163" s="14" t="s">
        <v>5</v>
      </c>
      <c r="P163" s="108">
        <v>-2.0</v>
      </c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>
      <c r="A164" s="5"/>
      <c r="B164" s="5"/>
      <c r="C164" s="5"/>
      <c r="D164" s="148" t="s">
        <v>147</v>
      </c>
      <c r="E164" s="104" t="s">
        <v>66</v>
      </c>
      <c r="F164" s="108">
        <v>4.0</v>
      </c>
      <c r="G164" s="135" t="s">
        <v>67</v>
      </c>
      <c r="H164" s="108">
        <v>7.0</v>
      </c>
      <c r="I164" s="135" t="s">
        <v>68</v>
      </c>
      <c r="J164" s="106"/>
      <c r="K164" s="135" t="s">
        <v>69</v>
      </c>
      <c r="L164" s="106"/>
      <c r="M164" s="135" t="s">
        <v>70</v>
      </c>
      <c r="N164" s="108">
        <v>1.0</v>
      </c>
      <c r="O164" s="14" t="s">
        <v>5</v>
      </c>
      <c r="P164" s="108">
        <v>1.0</v>
      </c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>
      <c r="A165" s="5"/>
      <c r="B165" s="5"/>
      <c r="C165" s="5"/>
      <c r="D165" s="148" t="s">
        <v>148</v>
      </c>
      <c r="E165" s="104" t="s">
        <v>66</v>
      </c>
      <c r="F165" s="108">
        <v>-2.0</v>
      </c>
      <c r="G165" s="135" t="s">
        <v>67</v>
      </c>
      <c r="H165" s="108"/>
      <c r="I165" s="135" t="s">
        <v>68</v>
      </c>
      <c r="J165" s="108">
        <v>1.0</v>
      </c>
      <c r="K165" s="135" t="s">
        <v>69</v>
      </c>
      <c r="L165" s="108">
        <v>1.0</v>
      </c>
      <c r="M165" s="135" t="s">
        <v>70</v>
      </c>
      <c r="N165" s="108"/>
      <c r="O165" s="14" t="s">
        <v>5</v>
      </c>
      <c r="P165" s="108">
        <v>2.0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>
      <c r="A166" s="5"/>
      <c r="B166" s="5"/>
      <c r="C166" s="5"/>
      <c r="D166" s="148" t="s">
        <v>149</v>
      </c>
      <c r="E166" s="104" t="s">
        <v>66</v>
      </c>
      <c r="F166" s="108">
        <v>-1.0</v>
      </c>
      <c r="G166" s="135" t="s">
        <v>67</v>
      </c>
      <c r="H166" s="108"/>
      <c r="I166" s="135" t="s">
        <v>68</v>
      </c>
      <c r="J166" s="108">
        <v>1.0</v>
      </c>
      <c r="K166" s="135" t="s">
        <v>69</v>
      </c>
      <c r="L166" s="108">
        <v>1.0</v>
      </c>
      <c r="M166" s="135" t="s">
        <v>70</v>
      </c>
      <c r="N166" s="106"/>
      <c r="O166" s="14" t="s">
        <v>5</v>
      </c>
      <c r="P166" s="108">
        <v>-2.0</v>
      </c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>
      <c r="A167" s="5"/>
      <c r="B167" s="5"/>
      <c r="C167" s="5"/>
      <c r="D167" s="148" t="s">
        <v>150</v>
      </c>
      <c r="E167" s="104" t="s">
        <v>66</v>
      </c>
      <c r="F167" s="108">
        <v>1.0</v>
      </c>
      <c r="G167" s="135" t="s">
        <v>67</v>
      </c>
      <c r="H167" s="108"/>
      <c r="I167" s="135" t="s">
        <v>68</v>
      </c>
      <c r="J167" s="108">
        <v>2.0</v>
      </c>
      <c r="K167" s="135" t="s">
        <v>69</v>
      </c>
      <c r="L167" s="106"/>
      <c r="M167" s="135" t="s">
        <v>70</v>
      </c>
      <c r="N167" s="106"/>
      <c r="O167" s="14" t="s">
        <v>5</v>
      </c>
      <c r="P167" s="108">
        <v>-3.0</v>
      </c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>
      <c r="A168" s="5"/>
      <c r="B168" s="5"/>
      <c r="C168" s="5"/>
      <c r="D168" s="148" t="s">
        <v>151</v>
      </c>
      <c r="E168" s="104" t="s">
        <v>66</v>
      </c>
      <c r="F168" s="108">
        <v>3.0</v>
      </c>
      <c r="G168" s="135" t="s">
        <v>67</v>
      </c>
      <c r="H168" s="108">
        <v>3.0</v>
      </c>
      <c r="I168" s="135" t="s">
        <v>68</v>
      </c>
      <c r="J168" s="106"/>
      <c r="K168" s="135" t="s">
        <v>69</v>
      </c>
      <c r="L168" s="106"/>
      <c r="M168" s="135" t="s">
        <v>70</v>
      </c>
      <c r="N168" s="108"/>
      <c r="O168" s="14" t="s">
        <v>5</v>
      </c>
      <c r="P168" s="108">
        <v>-5.0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>
      <c r="A169" s="5"/>
      <c r="B169" s="5"/>
      <c r="C169" s="5"/>
      <c r="D169" s="148" t="s">
        <v>152</v>
      </c>
      <c r="E169" s="104" t="s">
        <v>66</v>
      </c>
      <c r="F169" s="108">
        <v>-2.0</v>
      </c>
      <c r="G169" s="135" t="s">
        <v>67</v>
      </c>
      <c r="H169" s="108">
        <v>1.0</v>
      </c>
      <c r="I169" s="135" t="s">
        <v>68</v>
      </c>
      <c r="J169" s="108"/>
      <c r="K169" s="135" t="s">
        <v>69</v>
      </c>
      <c r="L169" s="106"/>
      <c r="M169" s="135" t="s">
        <v>70</v>
      </c>
      <c r="N169" s="108"/>
      <c r="O169" s="14" t="s">
        <v>5</v>
      </c>
      <c r="P169" s="108">
        <v>-2.0</v>
      </c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>
      <c r="A170" s="5"/>
      <c r="B170" s="5"/>
      <c r="C170" s="5"/>
      <c r="D170" s="148" t="s">
        <v>153</v>
      </c>
      <c r="E170" s="104" t="s">
        <v>66</v>
      </c>
      <c r="F170" s="108">
        <v>3.0</v>
      </c>
      <c r="G170" s="135" t="s">
        <v>67</v>
      </c>
      <c r="H170" s="108">
        <v>3.0</v>
      </c>
      <c r="I170" s="135" t="s">
        <v>68</v>
      </c>
      <c r="J170" s="106"/>
      <c r="K170" s="135" t="s">
        <v>69</v>
      </c>
      <c r="L170" s="106"/>
      <c r="M170" s="135" t="s">
        <v>70</v>
      </c>
      <c r="N170" s="108">
        <v>1.0</v>
      </c>
      <c r="O170" s="14" t="s">
        <v>5</v>
      </c>
      <c r="P170" s="108">
        <v>-3.0</v>
      </c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>
      <c r="A171" s="5"/>
      <c r="B171" s="5"/>
      <c r="C171" s="5"/>
      <c r="D171" s="148" t="s">
        <v>154</v>
      </c>
      <c r="E171" s="104" t="s">
        <v>66</v>
      </c>
      <c r="F171" s="108">
        <v>-2.0</v>
      </c>
      <c r="G171" s="135" t="s">
        <v>67</v>
      </c>
      <c r="H171" s="106"/>
      <c r="I171" s="135" t="s">
        <v>68</v>
      </c>
      <c r="J171" s="108">
        <v>3.0</v>
      </c>
      <c r="K171" s="135" t="s">
        <v>69</v>
      </c>
      <c r="L171" s="108">
        <v>2.0</v>
      </c>
      <c r="M171" s="135" t="s">
        <v>70</v>
      </c>
      <c r="N171" s="106"/>
      <c r="O171" s="14" t="s">
        <v>5</v>
      </c>
      <c r="P171" s="108">
        <v>-1.0</v>
      </c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>
      <c r="A172" s="5"/>
      <c r="B172" s="5"/>
      <c r="C172" s="5"/>
      <c r="D172" s="148" t="s">
        <v>155</v>
      </c>
      <c r="E172" s="104" t="s">
        <v>66</v>
      </c>
      <c r="F172" s="108">
        <v>3.0</v>
      </c>
      <c r="G172" s="135" t="s">
        <v>67</v>
      </c>
      <c r="H172" s="108">
        <v>4.0</v>
      </c>
      <c r="I172" s="135" t="s">
        <v>68</v>
      </c>
      <c r="J172" s="106"/>
      <c r="K172" s="135" t="s">
        <v>69</v>
      </c>
      <c r="L172" s="106"/>
      <c r="M172" s="135" t="s">
        <v>70</v>
      </c>
      <c r="N172" s="108">
        <v>1.0</v>
      </c>
      <c r="O172" s="14" t="s">
        <v>5</v>
      </c>
      <c r="P172" s="108">
        <v>-1.0</v>
      </c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>
      <c r="A173" s="5"/>
      <c r="B173" s="5"/>
      <c r="C173" s="5"/>
      <c r="D173" s="148" t="s">
        <v>156</v>
      </c>
      <c r="E173" s="104" t="s">
        <v>66</v>
      </c>
      <c r="F173" s="108">
        <v>2.0</v>
      </c>
      <c r="G173" s="135" t="s">
        <v>67</v>
      </c>
      <c r="H173" s="108">
        <v>2.0</v>
      </c>
      <c r="I173" s="135" t="s">
        <v>68</v>
      </c>
      <c r="J173" s="108"/>
      <c r="K173" s="135" t="s">
        <v>69</v>
      </c>
      <c r="L173" s="108"/>
      <c r="M173" s="135" t="s">
        <v>70</v>
      </c>
      <c r="N173" s="108">
        <v>1.0</v>
      </c>
      <c r="O173" s="14" t="s">
        <v>5</v>
      </c>
      <c r="P173" s="108">
        <v>-8.0</v>
      </c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>
      <c r="A174" s="5"/>
      <c r="B174" s="5"/>
      <c r="C174" s="5"/>
      <c r="D174" s="148" t="s">
        <v>157</v>
      </c>
      <c r="E174" s="104" t="s">
        <v>66</v>
      </c>
      <c r="F174" s="108">
        <v>-2.0</v>
      </c>
      <c r="G174" s="135" t="s">
        <v>67</v>
      </c>
      <c r="H174" s="106"/>
      <c r="I174" s="135" t="s">
        <v>68</v>
      </c>
      <c r="J174" s="108">
        <v>3.0</v>
      </c>
      <c r="K174" s="135" t="s">
        <v>69</v>
      </c>
      <c r="L174" s="106"/>
      <c r="M174" s="135" t="s">
        <v>70</v>
      </c>
      <c r="N174" s="106"/>
      <c r="O174" s="14" t="s">
        <v>5</v>
      </c>
      <c r="P174" s="108">
        <v>-5.0</v>
      </c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>
      <c r="A175" s="5"/>
      <c r="B175" s="5"/>
      <c r="C175" s="5"/>
      <c r="D175" s="148" t="s">
        <v>158</v>
      </c>
      <c r="E175" s="104" t="s">
        <v>66</v>
      </c>
      <c r="F175" s="108">
        <v>1.0</v>
      </c>
      <c r="G175" s="135" t="s">
        <v>67</v>
      </c>
      <c r="H175" s="108">
        <v>1.0</v>
      </c>
      <c r="I175" s="135" t="s">
        <v>68</v>
      </c>
      <c r="J175" s="108"/>
      <c r="K175" s="135" t="s">
        <v>69</v>
      </c>
      <c r="L175" s="106"/>
      <c r="M175" s="135" t="s">
        <v>70</v>
      </c>
      <c r="N175" s="106"/>
      <c r="O175" s="14" t="s">
        <v>5</v>
      </c>
      <c r="P175" s="108">
        <v>1.0</v>
      </c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>
      <c r="A176" s="5"/>
      <c r="B176" s="5"/>
      <c r="C176" s="5"/>
      <c r="D176" s="148" t="s">
        <v>159</v>
      </c>
      <c r="E176" s="104" t="s">
        <v>66</v>
      </c>
      <c r="F176" s="108">
        <v>-1.0</v>
      </c>
      <c r="G176" s="135" t="s">
        <v>67</v>
      </c>
      <c r="H176" s="108">
        <v>4.0</v>
      </c>
      <c r="I176" s="135" t="s">
        <v>68</v>
      </c>
      <c r="J176" s="106"/>
      <c r="K176" s="135" t="s">
        <v>69</v>
      </c>
      <c r="L176" s="106"/>
      <c r="M176" s="135" t="s">
        <v>70</v>
      </c>
      <c r="N176" s="106"/>
      <c r="O176" s="14" t="s">
        <v>5</v>
      </c>
      <c r="P176" s="108">
        <v>2.0</v>
      </c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>
      <c r="A177" s="5"/>
      <c r="B177" s="5"/>
      <c r="C177" s="5"/>
      <c r="D177" s="148" t="s">
        <v>160</v>
      </c>
      <c r="E177" s="104" t="s">
        <v>66</v>
      </c>
      <c r="F177" s="108">
        <v>1.0</v>
      </c>
      <c r="G177" s="135" t="s">
        <v>67</v>
      </c>
      <c r="H177" s="108">
        <v>1.0</v>
      </c>
      <c r="I177" s="135" t="s">
        <v>68</v>
      </c>
      <c r="J177" s="108"/>
      <c r="K177" s="135" t="s">
        <v>69</v>
      </c>
      <c r="L177" s="106"/>
      <c r="M177" s="135" t="s">
        <v>70</v>
      </c>
      <c r="N177" s="106"/>
      <c r="O177" s="14" t="s">
        <v>5</v>
      </c>
      <c r="P177" s="108">
        <v>-3.0</v>
      </c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>
      <c r="A178" s="5"/>
      <c r="B178" s="5"/>
      <c r="C178" s="5"/>
      <c r="D178" s="148" t="s">
        <v>161</v>
      </c>
      <c r="E178" s="104" t="s">
        <v>66</v>
      </c>
      <c r="F178" s="108">
        <v>-2.0</v>
      </c>
      <c r="G178" s="135" t="s">
        <v>67</v>
      </c>
      <c r="H178" s="108">
        <v>1.0</v>
      </c>
      <c r="I178" s="135" t="s">
        <v>68</v>
      </c>
      <c r="J178" s="108"/>
      <c r="K178" s="135" t="s">
        <v>69</v>
      </c>
      <c r="L178" s="106"/>
      <c r="M178" s="135" t="s">
        <v>70</v>
      </c>
      <c r="N178" s="106"/>
      <c r="O178" s="14" t="s">
        <v>5</v>
      </c>
      <c r="P178" s="108">
        <v>-7.0</v>
      </c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>
      <c r="A180" s="5"/>
      <c r="B180" s="5"/>
      <c r="C180" s="5"/>
      <c r="D180" s="125" t="s">
        <v>29</v>
      </c>
      <c r="E180" s="123"/>
      <c r="F180" s="123"/>
      <c r="G180" s="124"/>
      <c r="H180" s="123"/>
      <c r="I180" s="124"/>
      <c r="J180" s="123"/>
      <c r="K180" s="123"/>
      <c r="L180" s="139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>
      <c r="A181" s="5"/>
      <c r="B181" s="5"/>
      <c r="C181" s="5"/>
      <c r="D181" s="149" t="s">
        <v>142</v>
      </c>
      <c r="E181" s="104" t="s">
        <v>69</v>
      </c>
      <c r="F181" s="108"/>
      <c r="G181" s="14" t="s">
        <v>70</v>
      </c>
      <c r="H181" s="108"/>
      <c r="I181" s="73" t="s">
        <v>31</v>
      </c>
      <c r="J181" s="108"/>
      <c r="K181" s="14" t="s">
        <v>3</v>
      </c>
      <c r="L181" s="108">
        <v>1.0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>
      <c r="A182" s="5"/>
      <c r="B182" s="5"/>
      <c r="C182" s="5"/>
      <c r="D182" s="149" t="s">
        <v>143</v>
      </c>
      <c r="E182" s="104" t="s">
        <v>69</v>
      </c>
      <c r="F182" s="108"/>
      <c r="G182" s="14" t="s">
        <v>70</v>
      </c>
      <c r="H182" s="108"/>
      <c r="I182" s="73" t="s">
        <v>31</v>
      </c>
      <c r="J182" s="108">
        <v>2.0</v>
      </c>
      <c r="K182" s="14" t="s">
        <v>3</v>
      </c>
      <c r="L182" s="108">
        <v>1.0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>
      <c r="A183" s="5"/>
      <c r="B183" s="5"/>
      <c r="C183" s="5"/>
      <c r="D183" s="149" t="s">
        <v>144</v>
      </c>
      <c r="E183" s="104" t="s">
        <v>69</v>
      </c>
      <c r="F183" s="108"/>
      <c r="G183" s="14" t="s">
        <v>70</v>
      </c>
      <c r="H183" s="108">
        <v>1.0</v>
      </c>
      <c r="I183" s="73" t="s">
        <v>31</v>
      </c>
      <c r="J183" s="108">
        <v>2.0</v>
      </c>
      <c r="K183" s="14" t="s">
        <v>3</v>
      </c>
      <c r="L183" s="108">
        <v>2.0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>
      <c r="A184" s="5"/>
      <c r="B184" s="5"/>
      <c r="C184" s="5"/>
      <c r="D184" s="149" t="s">
        <v>145</v>
      </c>
      <c r="E184" s="104" t="s">
        <v>69</v>
      </c>
      <c r="F184" s="108"/>
      <c r="G184" s="14" t="s">
        <v>70</v>
      </c>
      <c r="H184" s="108"/>
      <c r="I184" s="73" t="s">
        <v>31</v>
      </c>
      <c r="J184" s="108">
        <v>2.0</v>
      </c>
      <c r="K184" s="14" t="s">
        <v>3</v>
      </c>
      <c r="L184" s="108">
        <v>1.0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>
      <c r="A185" s="5"/>
      <c r="B185" s="5"/>
      <c r="C185" s="5"/>
      <c r="D185" s="149" t="s">
        <v>146</v>
      </c>
      <c r="E185" s="104" t="s">
        <v>69</v>
      </c>
      <c r="F185" s="108"/>
      <c r="G185" s="14" t="s">
        <v>70</v>
      </c>
      <c r="H185" s="108"/>
      <c r="I185" s="73" t="s">
        <v>31</v>
      </c>
      <c r="J185" s="108">
        <v>3.0</v>
      </c>
      <c r="K185" s="14" t="s">
        <v>3</v>
      </c>
      <c r="L185" s="108">
        <v>2.0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>
      <c r="A186" s="5"/>
      <c r="B186" s="5"/>
      <c r="C186" s="5"/>
      <c r="D186" s="149" t="s">
        <v>147</v>
      </c>
      <c r="E186" s="104" t="s">
        <v>69</v>
      </c>
      <c r="F186" s="108"/>
      <c r="G186" s="14" t="s">
        <v>70</v>
      </c>
      <c r="H186" s="108"/>
      <c r="I186" s="73" t="s">
        <v>31</v>
      </c>
      <c r="J186" s="108"/>
      <c r="K186" s="14" t="s">
        <v>3</v>
      </c>
      <c r="L186" s="108">
        <v>1.0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>
      <c r="A187" s="5"/>
      <c r="B187" s="5"/>
      <c r="C187" s="5"/>
      <c r="D187" s="149" t="s">
        <v>148</v>
      </c>
      <c r="E187" s="104" t="s">
        <v>69</v>
      </c>
      <c r="F187" s="108">
        <v>1.0</v>
      </c>
      <c r="G187" s="14" t="s">
        <v>70</v>
      </c>
      <c r="H187" s="108"/>
      <c r="I187" s="73" t="s">
        <v>31</v>
      </c>
      <c r="J187" s="108"/>
      <c r="K187" s="14" t="s">
        <v>3</v>
      </c>
      <c r="L187" s="108">
        <v>-2.0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>
      <c r="A188" s="5"/>
      <c r="B188" s="5"/>
      <c r="C188" s="5"/>
      <c r="D188" s="149" t="s">
        <v>149</v>
      </c>
      <c r="E188" s="104" t="s">
        <v>69</v>
      </c>
      <c r="F188" s="108"/>
      <c r="G188" s="14" t="s">
        <v>70</v>
      </c>
      <c r="H188" s="108"/>
      <c r="I188" s="73" t="s">
        <v>31</v>
      </c>
      <c r="J188" s="108">
        <v>2.0</v>
      </c>
      <c r="K188" s="14" t="s">
        <v>3</v>
      </c>
      <c r="L188" s="108">
        <v>1.0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>
      <c r="A189" s="5"/>
      <c r="B189" s="5"/>
      <c r="C189" s="5"/>
      <c r="D189" s="149" t="s">
        <v>150</v>
      </c>
      <c r="E189" s="104" t="s">
        <v>69</v>
      </c>
      <c r="F189" s="108"/>
      <c r="G189" s="14" t="s">
        <v>70</v>
      </c>
      <c r="H189" s="108"/>
      <c r="I189" s="73" t="s">
        <v>31</v>
      </c>
      <c r="J189" s="108"/>
      <c r="K189" s="14" t="s">
        <v>3</v>
      </c>
      <c r="L189" s="108">
        <v>-1.0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>
      <c r="A190" s="5"/>
      <c r="B190" s="5"/>
      <c r="C190" s="5"/>
      <c r="D190" s="149" t="s">
        <v>151</v>
      </c>
      <c r="E190" s="104" t="s">
        <v>69</v>
      </c>
      <c r="F190" s="108"/>
      <c r="G190" s="14" t="s">
        <v>70</v>
      </c>
      <c r="H190" s="108"/>
      <c r="I190" s="73" t="s">
        <v>31</v>
      </c>
      <c r="J190" s="108">
        <v>2.0</v>
      </c>
      <c r="K190" s="14" t="s">
        <v>3</v>
      </c>
      <c r="L190" s="108">
        <v>1.0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>
      <c r="A191" s="5"/>
      <c r="B191" s="5"/>
      <c r="C191" s="5"/>
      <c r="D191" s="149" t="s">
        <v>152</v>
      </c>
      <c r="E191" s="104" t="s">
        <v>69</v>
      </c>
      <c r="F191" s="108"/>
      <c r="G191" s="14" t="s">
        <v>70</v>
      </c>
      <c r="H191" s="108"/>
      <c r="I191" s="73" t="s">
        <v>31</v>
      </c>
      <c r="J191" s="108">
        <v>3.0</v>
      </c>
      <c r="K191" s="14" t="s">
        <v>3</v>
      </c>
      <c r="L191" s="108">
        <v>1.0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>
      <c r="A192" s="5"/>
      <c r="B192" s="5"/>
      <c r="C192" s="5"/>
      <c r="D192" s="149" t="s">
        <v>153</v>
      </c>
      <c r="E192" s="104" t="s">
        <v>69</v>
      </c>
      <c r="F192" s="108"/>
      <c r="G192" s="14" t="s">
        <v>70</v>
      </c>
      <c r="H192" s="108"/>
      <c r="I192" s="73" t="s">
        <v>31</v>
      </c>
      <c r="J192" s="108">
        <v>2.0</v>
      </c>
      <c r="K192" s="14" t="s">
        <v>3</v>
      </c>
      <c r="L192" s="108">
        <v>1.0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>
      <c r="A193" s="5"/>
      <c r="B193" s="5"/>
      <c r="C193" s="5"/>
      <c r="D193" s="149" t="s">
        <v>154</v>
      </c>
      <c r="E193" s="104" t="s">
        <v>69</v>
      </c>
      <c r="F193" s="108"/>
      <c r="G193" s="14" t="s">
        <v>70</v>
      </c>
      <c r="H193" s="108">
        <v>1.0</v>
      </c>
      <c r="I193" s="73" t="s">
        <v>31</v>
      </c>
      <c r="J193" s="108">
        <v>3.0</v>
      </c>
      <c r="K193" s="14" t="s">
        <v>3</v>
      </c>
      <c r="L193" s="108">
        <v>1.0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>
      <c r="A194" s="5"/>
      <c r="B194" s="5"/>
      <c r="C194" s="5"/>
      <c r="D194" s="149" t="s">
        <v>155</v>
      </c>
      <c r="E194" s="104" t="s">
        <v>69</v>
      </c>
      <c r="F194" s="108"/>
      <c r="G194" s="14" t="s">
        <v>70</v>
      </c>
      <c r="H194" s="108">
        <v>2.0</v>
      </c>
      <c r="I194" s="73" t="s">
        <v>31</v>
      </c>
      <c r="J194" s="108"/>
      <c r="K194" s="14" t="s">
        <v>3</v>
      </c>
      <c r="L194" s="108">
        <v>-1.0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>
      <c r="A195" s="5"/>
      <c r="B195" s="5"/>
      <c r="C195" s="5"/>
      <c r="D195" s="149" t="s">
        <v>156</v>
      </c>
      <c r="E195" s="104" t="s">
        <v>69</v>
      </c>
      <c r="F195" s="108"/>
      <c r="G195" s="14" t="s">
        <v>70</v>
      </c>
      <c r="H195" s="108">
        <v>1.0</v>
      </c>
      <c r="I195" s="73" t="s">
        <v>31</v>
      </c>
      <c r="J195" s="108">
        <v>4.0</v>
      </c>
      <c r="K195" s="14" t="s">
        <v>3</v>
      </c>
      <c r="L195" s="108">
        <v>1.0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>
      <c r="A196" s="5"/>
      <c r="B196" s="5"/>
      <c r="C196" s="5"/>
      <c r="D196" s="149" t="s">
        <v>157</v>
      </c>
      <c r="E196" s="104" t="s">
        <v>69</v>
      </c>
      <c r="F196" s="108"/>
      <c r="G196" s="14" t="s">
        <v>70</v>
      </c>
      <c r="H196" s="108">
        <v>1.0</v>
      </c>
      <c r="I196" s="73" t="s">
        <v>31</v>
      </c>
      <c r="J196" s="108"/>
      <c r="K196" s="14" t="s">
        <v>3</v>
      </c>
      <c r="L196" s="108">
        <v>-1.0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>
      <c r="A197" s="5"/>
      <c r="B197" s="5"/>
      <c r="C197" s="5"/>
      <c r="D197" s="149" t="s">
        <v>158</v>
      </c>
      <c r="E197" s="104" t="s">
        <v>69</v>
      </c>
      <c r="F197" s="108"/>
      <c r="G197" s="14" t="s">
        <v>70</v>
      </c>
      <c r="H197" s="108"/>
      <c r="I197" s="73" t="s">
        <v>31</v>
      </c>
      <c r="J197" s="108"/>
      <c r="K197" s="14" t="s">
        <v>3</v>
      </c>
      <c r="L197" s="108">
        <v>-2.0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>
      <c r="A198" s="5"/>
      <c r="B198" s="5"/>
      <c r="C198" s="5"/>
      <c r="D198" s="149" t="s">
        <v>159</v>
      </c>
      <c r="E198" s="104" t="s">
        <v>69</v>
      </c>
      <c r="F198" s="108">
        <v>1.0</v>
      </c>
      <c r="G198" s="14" t="s">
        <v>70</v>
      </c>
      <c r="H198" s="108"/>
      <c r="I198" s="73" t="s">
        <v>31</v>
      </c>
      <c r="J198" s="108"/>
      <c r="K198" s="14" t="s">
        <v>3</v>
      </c>
      <c r="L198" s="108">
        <v>-1.0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>
      <c r="A199" s="5"/>
      <c r="B199" s="5"/>
      <c r="C199" s="5"/>
      <c r="D199" s="149" t="s">
        <v>160</v>
      </c>
      <c r="E199" s="104" t="s">
        <v>69</v>
      </c>
      <c r="F199" s="160"/>
      <c r="G199" s="14" t="s">
        <v>70</v>
      </c>
      <c r="H199" s="108">
        <v>1.0</v>
      </c>
      <c r="I199" s="73" t="s">
        <v>31</v>
      </c>
      <c r="J199" s="108">
        <v>2.0</v>
      </c>
      <c r="K199" s="14" t="s">
        <v>3</v>
      </c>
      <c r="L199" s="108">
        <v>1.0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>
      <c r="A200" s="5"/>
      <c r="B200" s="5"/>
      <c r="C200" s="5"/>
      <c r="D200" s="149" t="s">
        <v>161</v>
      </c>
      <c r="E200" s="104" t="s">
        <v>69</v>
      </c>
      <c r="F200" s="160"/>
      <c r="G200" s="14" t="s">
        <v>70</v>
      </c>
      <c r="H200" s="108"/>
      <c r="I200" s="73" t="s">
        <v>31</v>
      </c>
      <c r="J200" s="108">
        <v>1.0</v>
      </c>
      <c r="K200" s="14" t="s">
        <v>3</v>
      </c>
      <c r="L200" s="108">
        <v>1.0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</row>
  </sheetData>
  <mergeCells count="3">
    <mergeCell ref="AC68:AF87"/>
    <mergeCell ref="AC90:AF109"/>
    <mergeCell ref="W95:Y100"/>
  </mergeCells>
  <conditionalFormatting sqref="A46:A65">
    <cfRule type="expression" dxfId="2" priority="1">
      <formula>OR($B46&gt;=4, $C46&lt;&gt;"")</formula>
    </cfRule>
  </conditionalFormatting>
  <conditionalFormatting sqref="D46:AF65">
    <cfRule type="endsWith" dxfId="0" priority="2" operator="endsWith" text="1">
      <formula>RIGHT((D46),LEN("1"))=("1")</formula>
    </cfRule>
  </conditionalFormatting>
  <conditionalFormatting sqref="F159:F178">
    <cfRule type="expression" dxfId="3" priority="3">
      <formula>AND(ISNUMBER(F159), OR(F159&gt;=4, F159&lt;=-4))</formula>
    </cfRule>
  </conditionalFormatting>
  <conditionalFormatting sqref="F137:F156">
    <cfRule type="expression" dxfId="3" priority="4">
      <formula>AND(ISNUMBER(F137), OR(F137&gt;=4, F137&lt;=-4))</formula>
    </cfRule>
  </conditionalFormatting>
  <conditionalFormatting sqref="H90:H109">
    <cfRule type="expression" dxfId="3" priority="5">
      <formula>AND(ISNUMBER(H90), OR(H90&gt;=4, H90&lt;=-4))</formula>
    </cfRule>
  </conditionalFormatting>
  <conditionalFormatting sqref="H68:H87">
    <cfRule type="expression" dxfId="3" priority="6">
      <formula>AND(ISNUMBER(H68), OR(H68&gt;=4, H68&lt;=-4))</formula>
    </cfRule>
  </conditionalFormatting>
  <conditionalFormatting sqref="H159:H178">
    <cfRule type="expression" dxfId="3" priority="7">
      <formula>AND(ISNUMBER(H159), H159&gt;=4)</formula>
    </cfRule>
  </conditionalFormatting>
  <conditionalFormatting sqref="H137:H156">
    <cfRule type="expression" dxfId="3" priority="8">
      <formula>AND(ISNUMBER(H137), H137&gt;=4)</formula>
    </cfRule>
  </conditionalFormatting>
  <conditionalFormatting sqref="J90:J109">
    <cfRule type="expression" dxfId="3" priority="9">
      <formula>AND(ISNUMBER(J90), J90&gt;=4)</formula>
    </cfRule>
  </conditionalFormatting>
  <conditionalFormatting sqref="J68:J87">
    <cfRule type="expression" dxfId="3" priority="10">
      <formula>AND(ISNUMBER(J68), J68&gt;=4)</formula>
    </cfRule>
  </conditionalFormatting>
  <conditionalFormatting sqref="J159:J178">
    <cfRule type="expression" dxfId="3" priority="11">
      <formula>AND(ISNUMBER(J159), J159&gt;=4)</formula>
    </cfRule>
  </conditionalFormatting>
  <conditionalFormatting sqref="J137:J156">
    <cfRule type="expression" dxfId="3" priority="12">
      <formula>AND(ISNUMBER(J137), J137&gt;=4)</formula>
    </cfRule>
  </conditionalFormatting>
  <conditionalFormatting sqref="L90:L109">
    <cfRule type="expression" dxfId="3" priority="13">
      <formula>AND(ISNUMBER(L90), L90&gt;=4)</formula>
    </cfRule>
  </conditionalFormatting>
  <conditionalFormatting sqref="L68:L87">
    <cfRule type="expression" dxfId="3" priority="14">
      <formula>AND(ISNUMBER(L68), L68&gt;=4)</formula>
    </cfRule>
  </conditionalFormatting>
  <conditionalFormatting sqref="N68:N87">
    <cfRule type="expression" dxfId="3" priority="15">
      <formula>AND(ISNUMBER(N68), N68&gt;=2)</formula>
    </cfRule>
  </conditionalFormatting>
  <conditionalFormatting sqref="N90:N109">
    <cfRule type="expression" dxfId="3" priority="16">
      <formula>AND(ISNUMBER(N90), N90&gt;=2)</formula>
    </cfRule>
  </conditionalFormatting>
  <conditionalFormatting sqref="L137:L156">
    <cfRule type="expression" dxfId="3" priority="17">
      <formula>AND(ISNUMBER(L137), L137&gt;=2)</formula>
    </cfRule>
  </conditionalFormatting>
  <conditionalFormatting sqref="L159:L178">
    <cfRule type="expression" dxfId="3" priority="18">
      <formula>AND(ISNUMBER(L159), L159&gt;=2)</formula>
    </cfRule>
  </conditionalFormatting>
  <conditionalFormatting sqref="P68:P87">
    <cfRule type="expression" dxfId="3" priority="19">
      <formula>AND(ISNUMBER(P68), P68&gt;=3)</formula>
    </cfRule>
  </conditionalFormatting>
  <conditionalFormatting sqref="P90:P109">
    <cfRule type="expression" dxfId="3" priority="20">
      <formula>AND(ISNUMBER(P90), P90&gt;=3)</formula>
    </cfRule>
  </conditionalFormatting>
  <conditionalFormatting sqref="N137:N156">
    <cfRule type="expression" dxfId="3" priority="21">
      <formula>AND(ISNUMBER(N137), N137&gt;=3)</formula>
    </cfRule>
  </conditionalFormatting>
  <conditionalFormatting sqref="N159:N178">
    <cfRule type="expression" dxfId="3" priority="22">
      <formula>AND(ISNUMBER(N159), N159&gt;=3)</formula>
    </cfRule>
  </conditionalFormatting>
  <conditionalFormatting sqref="R68:R87">
    <cfRule type="expression" dxfId="3" priority="23">
      <formula>AND(ISNUMBER(R68), R68&lt;=-4)</formula>
    </cfRule>
  </conditionalFormatting>
  <conditionalFormatting sqref="P137:P156">
    <cfRule type="expression" dxfId="3" priority="24">
      <formula>AND(ISNUMBER(P137), P137&lt;=-4)</formula>
    </cfRule>
  </conditionalFormatting>
  <conditionalFormatting sqref="T68:T87">
    <cfRule type="expression" dxfId="3" priority="25">
      <formula>AND(ISNUMBER(T68), OR(T68&gt;=2, T68&lt;=-3))</formula>
    </cfRule>
  </conditionalFormatting>
  <conditionalFormatting sqref="R90:R109">
    <cfRule type="expression" dxfId="3" priority="26">
      <formula>AND(ISNUMBER(R90), OR(R90&gt;=2, R90&lt;=-3))</formula>
    </cfRule>
  </conditionalFormatting>
  <conditionalFormatting sqref="R137:R156">
    <cfRule type="expression" dxfId="3" priority="27">
      <formula>AND(ISNUMBER(R137), OR(R137&gt;=2, R137&lt;=-3))</formula>
    </cfRule>
  </conditionalFormatting>
  <conditionalFormatting sqref="P159:P178">
    <cfRule type="expression" dxfId="3" priority="28">
      <formula>AND(ISNUMBER(P159), OR(P159&gt;=2, P159&lt;=-3))</formula>
    </cfRule>
  </conditionalFormatting>
  <conditionalFormatting sqref="H112:H131">
    <cfRule type="expression" dxfId="3" priority="29">
      <formula>AND(ISNUMBER(H112), H112&gt;=2)</formula>
    </cfRule>
  </conditionalFormatting>
  <conditionalFormatting sqref="F181:F200">
    <cfRule type="expression" dxfId="3" priority="30">
      <formula>AND(ISNUMBER(F181), F181&gt;=2)</formula>
    </cfRule>
  </conditionalFormatting>
  <conditionalFormatting sqref="H181:H200">
    <cfRule type="expression" dxfId="3" priority="31">
      <formula>AND(ISNUMBER(H181), H181&gt;=3)</formula>
    </cfRule>
  </conditionalFormatting>
  <conditionalFormatting sqref="J112:J131">
    <cfRule type="expression" dxfId="3" priority="32">
      <formula>AND(ISNUMBER(J112), J112&gt;=3)</formula>
    </cfRule>
  </conditionalFormatting>
  <conditionalFormatting sqref="L112:L131">
    <cfRule type="expression" dxfId="3" priority="33">
      <formula>AND(ISNUMBER(L112), L112&gt;=3)</formula>
    </cfRule>
  </conditionalFormatting>
  <conditionalFormatting sqref="J181:J200">
    <cfRule type="expression" dxfId="3" priority="34">
      <formula>AND(ISNUMBER(J181), J181&gt;=3)</formula>
    </cfRule>
  </conditionalFormatting>
  <conditionalFormatting sqref="L181:L200">
    <cfRule type="expression" dxfId="3" priority="35">
      <formula>AND(ISNUMBER(L181), L181&lt;=-4)</formula>
    </cfRule>
  </conditionalFormatting>
  <conditionalFormatting sqref="N112:N131">
    <cfRule type="expression" dxfId="3" priority="36">
      <formula>AND(ISNUMBER(N112), N112&lt;=-4)</formula>
    </cfRule>
  </conditionalFormatting>
  <conditionalFormatting sqref="F90:F109 D159:D178">
    <cfRule type="expression" dxfId="3" priority="37">
      <formula>OR(   AND(H90&lt;&gt;"",ISNUMBER(H90),OR(H90&gt;=4,H90&lt;=-4)),   AND(J90&lt;&gt;"",ISNUMBER(J90),J90&gt;=4),   AND(L90&lt;&gt;"",ISNUMBER(L90),L90&gt;=4),   AND(N90&lt;&gt;"",ISNUMBER(N90),N90&gt;=2),   AND(P90&lt;&gt;"",ISNUMBER(P90),P90&gt;=3),   AND(R90&lt;&gt;"",ISNUMBER(R90),OR(R90&gt;=2,R90&lt;=-3)) )</formula>
    </cfRule>
  </conditionalFormatting>
  <conditionalFormatting sqref="F68:F87 D137:D156">
    <cfRule type="expression" dxfId="3" priority="38">
      <formula>OR(   AND(H68&lt;&gt;"",ISNUMBER(H68),OR(H68&gt;=4,H68&lt;=-4)),   AND(J68&lt;&gt;"",ISNUMBER(J68),J68&gt;=4),   AND(L68&lt;&gt;"",ISNUMBER(L68),L68&gt;=4),   AND(N68&lt;&gt;"",ISNUMBER(N68),N68&gt;=2),   AND(P68&lt;&gt;"",ISNUMBER(P68),P68&gt;=3),    AND(R68&lt;&gt;"",ISNUMBER(R68),R68&lt;=-4),   AND(T68&lt;&gt;"",ISNUMBER(T68),OR(T68&gt;=2,T68&lt;=-3)) )</formula>
    </cfRule>
  </conditionalFormatting>
  <conditionalFormatting sqref="F112:F131 D181:D200">
    <cfRule type="expression" dxfId="3" priority="39">
      <formula>OR(   AND(H112&lt;&gt;"",ISNUMBER(H112),H112&gt;=2),   AND(J112&lt;&gt;"",ISNUMBER(J112),J112&gt;=3),       AND(L112&lt;&gt;"",ISNUMBER(L112),L112&gt;=3),   AND(N112&lt;&gt;"",ISNUMBER(N112),N112&lt;=-4) )</formula>
    </cfRule>
  </conditionalFormatting>
  <conditionalFormatting sqref="A2:A21 A24:A43">
    <cfRule type="expression" dxfId="2" priority="40">
      <formula>AND(OFFSET($A2,0,3)="X",OFFSET($A2,0,4)="X",OFFSET($A2,0,5)="X",OFFSET($A2,0,6)="X")</formula>
    </cfRule>
  </conditionalFormatting>
  <dataValidations>
    <dataValidation type="list" allowBlank="1" showErrorMessage="1" sqref="D2:AF21 D24:AF43">
      <formula1>"O,X"</formula1>
    </dataValidation>
    <dataValidation type="list" allowBlank="1" showErrorMessage="1" sqref="D46:L65">
      <formula1>"V,N,D"</formula1>
    </dataValidation>
  </dataValidation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2" width="7.0"/>
    <col customWidth="1" min="33" max="33" width="9.75"/>
    <col customWidth="1" min="34" max="35" width="10.38"/>
  </cols>
  <sheetData>
    <row r="1" ht="24.0" customHeight="1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"/>
      <c r="AD1" s="4"/>
      <c r="AE1" s="4"/>
      <c r="AF1" s="4"/>
      <c r="AG1" s="1"/>
      <c r="AH1" s="1" t="s">
        <v>94</v>
      </c>
      <c r="AI1" s="1" t="s">
        <v>95</v>
      </c>
    </row>
    <row r="2">
      <c r="A2" s="12" t="s">
        <v>163</v>
      </c>
      <c r="B2" s="84">
        <f t="shared" ref="B2:B25" si="1">IFERROR(COUNTIF(D2:AF2,"O") / (COUNTIF(D2:AF2,"X") + COUNTIF(D2:AF2,"O")),0)
</f>
        <v>0</v>
      </c>
      <c r="C2" s="84">
        <f t="shared" ref="C2:C25" si="2">1-B2
</f>
        <v>1</v>
      </c>
      <c r="D2" s="59" t="s">
        <v>97</v>
      </c>
      <c r="E2" s="59"/>
      <c r="F2" s="59"/>
      <c r="G2" s="150"/>
      <c r="H2" s="25"/>
      <c r="I2" s="5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85"/>
      <c r="AG2" s="151" t="s">
        <v>163</v>
      </c>
      <c r="AH2" s="86"/>
      <c r="AI2" s="80" t="str">
        <f t="shared" ref="AI2:AI25" si="3">IF(ISBLANK(AH2),"",IF(--LEFT(AH2,FIND("-",AH2)-1)&gt;0,IF(--RIGHT(AH2,LEN(AH2)-FIND("-",AH2))&gt;0,"O","X"),"X"))
</f>
        <v/>
      </c>
    </row>
    <row r="3">
      <c r="A3" s="12" t="s">
        <v>164</v>
      </c>
      <c r="B3" s="84">
        <f t="shared" si="1"/>
        <v>0</v>
      </c>
      <c r="C3" s="84">
        <f t="shared" si="2"/>
        <v>1</v>
      </c>
      <c r="D3" s="87" t="s">
        <v>97</v>
      </c>
      <c r="E3" s="87"/>
      <c r="F3" s="87"/>
      <c r="G3" s="152"/>
      <c r="H3" s="7"/>
      <c r="I3" s="87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88"/>
      <c r="AG3" s="151" t="s">
        <v>164</v>
      </c>
      <c r="AH3" s="86"/>
      <c r="AI3" s="80" t="str">
        <f t="shared" si="3"/>
        <v/>
      </c>
    </row>
    <row r="4">
      <c r="A4" s="12" t="s">
        <v>165</v>
      </c>
      <c r="B4" s="84">
        <f t="shared" si="1"/>
        <v>0</v>
      </c>
      <c r="C4" s="84">
        <f t="shared" si="2"/>
        <v>1</v>
      </c>
      <c r="D4" s="13" t="s">
        <v>97</v>
      </c>
      <c r="E4" s="13"/>
      <c r="F4" s="13"/>
      <c r="G4" s="142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88"/>
      <c r="AG4" s="151" t="s">
        <v>165</v>
      </c>
      <c r="AH4" s="86"/>
      <c r="AI4" s="80" t="str">
        <f t="shared" si="3"/>
        <v/>
      </c>
    </row>
    <row r="5">
      <c r="A5" s="12" t="s">
        <v>166</v>
      </c>
      <c r="B5" s="84">
        <f t="shared" si="1"/>
        <v>0</v>
      </c>
      <c r="C5" s="84">
        <f t="shared" si="2"/>
        <v>1</v>
      </c>
      <c r="D5" s="13" t="s">
        <v>97</v>
      </c>
      <c r="E5" s="13"/>
      <c r="F5" s="13"/>
      <c r="G5" s="14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88"/>
      <c r="AG5" s="151" t="s">
        <v>166</v>
      </c>
      <c r="AH5" s="86"/>
      <c r="AI5" s="80" t="str">
        <f t="shared" si="3"/>
        <v/>
      </c>
    </row>
    <row r="6">
      <c r="A6" s="12" t="s">
        <v>167</v>
      </c>
      <c r="B6" s="84">
        <f t="shared" si="1"/>
        <v>1</v>
      </c>
      <c r="C6" s="84">
        <f t="shared" si="2"/>
        <v>0</v>
      </c>
      <c r="D6" s="13" t="s">
        <v>98</v>
      </c>
      <c r="E6" s="13"/>
      <c r="F6" s="13"/>
      <c r="G6" s="142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88"/>
      <c r="AG6" s="151" t="s">
        <v>167</v>
      </c>
      <c r="AH6" s="89"/>
      <c r="AI6" s="80" t="str">
        <f t="shared" si="3"/>
        <v/>
      </c>
    </row>
    <row r="7">
      <c r="A7" s="12" t="s">
        <v>168</v>
      </c>
      <c r="B7" s="84">
        <f t="shared" si="1"/>
        <v>1</v>
      </c>
      <c r="C7" s="84">
        <f t="shared" si="2"/>
        <v>0</v>
      </c>
      <c r="D7" s="13" t="s">
        <v>98</v>
      </c>
      <c r="E7" s="13"/>
      <c r="F7" s="13"/>
      <c r="G7" s="142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88"/>
      <c r="AG7" s="151" t="s">
        <v>168</v>
      </c>
      <c r="AH7" s="89"/>
      <c r="AI7" s="80" t="str">
        <f t="shared" si="3"/>
        <v/>
      </c>
    </row>
    <row r="8">
      <c r="A8" s="12" t="s">
        <v>169</v>
      </c>
      <c r="B8" s="84">
        <f t="shared" si="1"/>
        <v>1</v>
      </c>
      <c r="C8" s="84">
        <f t="shared" si="2"/>
        <v>0</v>
      </c>
      <c r="D8" s="13" t="s">
        <v>98</v>
      </c>
      <c r="E8" s="13"/>
      <c r="F8" s="13"/>
      <c r="G8" s="142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88"/>
      <c r="AG8" s="151" t="s">
        <v>169</v>
      </c>
      <c r="AH8" s="89"/>
      <c r="AI8" s="80" t="str">
        <f t="shared" si="3"/>
        <v/>
      </c>
    </row>
    <row r="9">
      <c r="A9" s="12" t="s">
        <v>170</v>
      </c>
      <c r="B9" s="84">
        <f t="shared" si="1"/>
        <v>1</v>
      </c>
      <c r="C9" s="84">
        <f t="shared" si="2"/>
        <v>0</v>
      </c>
      <c r="D9" s="13" t="s">
        <v>98</v>
      </c>
      <c r="E9" s="13"/>
      <c r="F9" s="13"/>
      <c r="G9" s="142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88"/>
      <c r="AG9" s="151" t="s">
        <v>170</v>
      </c>
      <c r="AH9" s="89"/>
      <c r="AI9" s="80" t="str">
        <f t="shared" si="3"/>
        <v/>
      </c>
    </row>
    <row r="10">
      <c r="A10" s="12" t="s">
        <v>171</v>
      </c>
      <c r="B10" s="84">
        <f t="shared" si="1"/>
        <v>1</v>
      </c>
      <c r="C10" s="84">
        <f t="shared" si="2"/>
        <v>0</v>
      </c>
      <c r="D10" s="13" t="s">
        <v>98</v>
      </c>
      <c r="E10" s="13"/>
      <c r="F10" s="13"/>
      <c r="G10" s="142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88"/>
      <c r="AG10" s="151" t="s">
        <v>171</v>
      </c>
      <c r="AH10" s="89"/>
      <c r="AI10" s="80" t="str">
        <f t="shared" si="3"/>
        <v/>
      </c>
    </row>
    <row r="11">
      <c r="A11" s="12" t="s">
        <v>172</v>
      </c>
      <c r="B11" s="84">
        <f t="shared" si="1"/>
        <v>1</v>
      </c>
      <c r="C11" s="84">
        <f t="shared" si="2"/>
        <v>0</v>
      </c>
      <c r="D11" s="13" t="s">
        <v>98</v>
      </c>
      <c r="E11" s="13"/>
      <c r="F11" s="13"/>
      <c r="G11" s="142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88"/>
      <c r="AG11" s="107" t="s">
        <v>172</v>
      </c>
      <c r="AH11" s="89"/>
      <c r="AI11" s="80" t="str">
        <f t="shared" si="3"/>
        <v/>
      </c>
    </row>
    <row r="12">
      <c r="A12" s="12" t="s">
        <v>173</v>
      </c>
      <c r="B12" s="84">
        <f t="shared" si="1"/>
        <v>0</v>
      </c>
      <c r="C12" s="84">
        <f t="shared" si="2"/>
        <v>1</v>
      </c>
      <c r="D12" s="13" t="s">
        <v>97</v>
      </c>
      <c r="E12" s="13"/>
      <c r="F12" s="13"/>
      <c r="G12" s="142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88"/>
      <c r="AG12" s="151" t="s">
        <v>173</v>
      </c>
      <c r="AH12" s="86"/>
      <c r="AI12" s="80" t="str">
        <f t="shared" si="3"/>
        <v/>
      </c>
    </row>
    <row r="13">
      <c r="A13" s="12" t="s">
        <v>174</v>
      </c>
      <c r="B13" s="84">
        <f t="shared" si="1"/>
        <v>1</v>
      </c>
      <c r="C13" s="84">
        <f t="shared" si="2"/>
        <v>0</v>
      </c>
      <c r="D13" s="13" t="s">
        <v>98</v>
      </c>
      <c r="E13" s="13"/>
      <c r="F13" s="13"/>
      <c r="G13" s="142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88"/>
      <c r="AG13" s="151" t="s">
        <v>174</v>
      </c>
      <c r="AH13" s="89"/>
      <c r="AI13" s="80" t="str">
        <f t="shared" si="3"/>
        <v/>
      </c>
    </row>
    <row r="14">
      <c r="A14" s="12" t="s">
        <v>175</v>
      </c>
      <c r="B14" s="84">
        <f t="shared" si="1"/>
        <v>0</v>
      </c>
      <c r="C14" s="84">
        <f t="shared" si="2"/>
        <v>1</v>
      </c>
      <c r="D14" s="13" t="s">
        <v>97</v>
      </c>
      <c r="E14" s="13"/>
      <c r="F14" s="13"/>
      <c r="G14" s="14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88"/>
      <c r="AG14" s="151" t="s">
        <v>175</v>
      </c>
      <c r="AH14" s="86"/>
      <c r="AI14" s="80" t="str">
        <f t="shared" si="3"/>
        <v/>
      </c>
    </row>
    <row r="15">
      <c r="A15" s="12" t="s">
        <v>176</v>
      </c>
      <c r="B15" s="84">
        <f t="shared" si="1"/>
        <v>0</v>
      </c>
      <c r="C15" s="84">
        <f t="shared" si="2"/>
        <v>1</v>
      </c>
      <c r="D15" s="13" t="s">
        <v>97</v>
      </c>
      <c r="E15" s="13"/>
      <c r="F15" s="13"/>
      <c r="G15" s="142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88"/>
      <c r="AG15" s="151" t="s">
        <v>176</v>
      </c>
      <c r="AH15" s="86"/>
      <c r="AI15" s="80" t="str">
        <f t="shared" si="3"/>
        <v/>
      </c>
    </row>
    <row r="16">
      <c r="A16" s="12" t="s">
        <v>177</v>
      </c>
      <c r="B16" s="84">
        <f t="shared" si="1"/>
        <v>1</v>
      </c>
      <c r="C16" s="84">
        <f t="shared" si="2"/>
        <v>0</v>
      </c>
      <c r="D16" s="13" t="s">
        <v>98</v>
      </c>
      <c r="E16" s="13"/>
      <c r="F16" s="13"/>
      <c r="G16" s="142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88"/>
      <c r="AG16" s="151" t="s">
        <v>177</v>
      </c>
      <c r="AH16" s="89"/>
      <c r="AI16" s="80" t="str">
        <f t="shared" si="3"/>
        <v/>
      </c>
    </row>
    <row r="17">
      <c r="A17" s="12" t="s">
        <v>178</v>
      </c>
      <c r="B17" s="84">
        <f t="shared" si="1"/>
        <v>1</v>
      </c>
      <c r="C17" s="84">
        <f t="shared" si="2"/>
        <v>0</v>
      </c>
      <c r="D17" s="13" t="s">
        <v>98</v>
      </c>
      <c r="E17" s="13"/>
      <c r="F17" s="13"/>
      <c r="G17" s="142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88"/>
      <c r="AG17" s="151" t="s">
        <v>178</v>
      </c>
      <c r="AH17" s="89"/>
      <c r="AI17" s="80" t="str">
        <f t="shared" si="3"/>
        <v/>
      </c>
    </row>
    <row r="18">
      <c r="A18" s="12" t="s">
        <v>179</v>
      </c>
      <c r="B18" s="84">
        <f t="shared" si="1"/>
        <v>1</v>
      </c>
      <c r="C18" s="84">
        <f t="shared" si="2"/>
        <v>0</v>
      </c>
      <c r="D18" s="57" t="s">
        <v>98</v>
      </c>
      <c r="E18" s="57"/>
      <c r="F18" s="57"/>
      <c r="G18" s="153"/>
      <c r="H18" s="57"/>
      <c r="I18" s="57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88"/>
      <c r="AG18" s="151" t="s">
        <v>179</v>
      </c>
      <c r="AH18" s="89"/>
      <c r="AI18" s="80" t="str">
        <f t="shared" si="3"/>
        <v/>
      </c>
    </row>
    <row r="19">
      <c r="A19" s="12" t="s">
        <v>180</v>
      </c>
      <c r="B19" s="84">
        <f t="shared" si="1"/>
        <v>1</v>
      </c>
      <c r="C19" s="84">
        <f t="shared" si="2"/>
        <v>0</v>
      </c>
      <c r="D19" s="59" t="s">
        <v>98</v>
      </c>
      <c r="E19" s="59"/>
      <c r="F19" s="59"/>
      <c r="G19" s="150"/>
      <c r="H19" s="59"/>
      <c r="I19" s="59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0"/>
      <c r="AG19" s="154" t="s">
        <v>180</v>
      </c>
      <c r="AH19" s="155"/>
      <c r="AI19" s="80" t="str">
        <f t="shared" si="3"/>
        <v/>
      </c>
    </row>
    <row r="20">
      <c r="A20" s="12" t="s">
        <v>181</v>
      </c>
      <c r="B20" s="84">
        <f t="shared" si="1"/>
        <v>1</v>
      </c>
      <c r="C20" s="84">
        <f t="shared" si="2"/>
        <v>0</v>
      </c>
      <c r="D20" s="156" t="s">
        <v>98</v>
      </c>
      <c r="E20" s="156"/>
      <c r="F20" s="156"/>
      <c r="G20" s="157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61" t="s">
        <v>181</v>
      </c>
      <c r="AH20" s="155"/>
      <c r="AI20" s="80" t="str">
        <f t="shared" si="3"/>
        <v/>
      </c>
    </row>
    <row r="21">
      <c r="A21" s="12" t="s">
        <v>182</v>
      </c>
      <c r="B21" s="84">
        <f t="shared" si="1"/>
        <v>0</v>
      </c>
      <c r="C21" s="84">
        <f t="shared" si="2"/>
        <v>1</v>
      </c>
      <c r="D21" s="156" t="s">
        <v>97</v>
      </c>
      <c r="E21" s="156"/>
      <c r="F21" s="156"/>
      <c r="G21" s="157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61" t="s">
        <v>182</v>
      </c>
      <c r="AH21" s="162"/>
      <c r="AI21" s="80" t="str">
        <f t="shared" si="3"/>
        <v/>
      </c>
    </row>
    <row r="22">
      <c r="A22" s="12" t="s">
        <v>183</v>
      </c>
      <c r="B22" s="84">
        <f t="shared" si="1"/>
        <v>1</v>
      </c>
      <c r="C22" s="84">
        <f t="shared" si="2"/>
        <v>0</v>
      </c>
      <c r="D22" s="156" t="s">
        <v>98</v>
      </c>
      <c r="E22" s="156"/>
      <c r="F22" s="156"/>
      <c r="G22" s="157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61" t="s">
        <v>183</v>
      </c>
      <c r="AH22" s="155"/>
      <c r="AI22" s="80" t="str">
        <f t="shared" si="3"/>
        <v/>
      </c>
    </row>
    <row r="23">
      <c r="A23" s="12" t="s">
        <v>184</v>
      </c>
      <c r="B23" s="84">
        <f t="shared" si="1"/>
        <v>1</v>
      </c>
      <c r="C23" s="84">
        <f t="shared" si="2"/>
        <v>0</v>
      </c>
      <c r="D23" s="156" t="s">
        <v>98</v>
      </c>
      <c r="E23" s="156"/>
      <c r="F23" s="156"/>
      <c r="G23" s="157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38" t="s">
        <v>184</v>
      </c>
      <c r="AH23" s="155"/>
      <c r="AI23" s="80" t="str">
        <f t="shared" si="3"/>
        <v/>
      </c>
    </row>
    <row r="24">
      <c r="A24" s="12" t="s">
        <v>185</v>
      </c>
      <c r="B24" s="84">
        <f t="shared" si="1"/>
        <v>0</v>
      </c>
      <c r="C24" s="84">
        <f t="shared" si="2"/>
        <v>1</v>
      </c>
      <c r="D24" s="156" t="s">
        <v>97</v>
      </c>
      <c r="E24" s="156"/>
      <c r="F24" s="156"/>
      <c r="G24" s="157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08" t="s">
        <v>185</v>
      </c>
      <c r="AH24" s="86"/>
      <c r="AI24" s="80" t="str">
        <f t="shared" si="3"/>
        <v/>
      </c>
    </row>
    <row r="25">
      <c r="A25" s="12" t="s">
        <v>186</v>
      </c>
      <c r="B25" s="84">
        <f t="shared" si="1"/>
        <v>0</v>
      </c>
      <c r="C25" s="84">
        <f t="shared" si="2"/>
        <v>1</v>
      </c>
      <c r="D25" s="59" t="s">
        <v>97</v>
      </c>
      <c r="E25" s="59"/>
      <c r="F25" s="59"/>
      <c r="G25" s="150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108" t="s">
        <v>186</v>
      </c>
      <c r="AH25" s="86"/>
      <c r="AI25" s="80" t="str">
        <f t="shared" si="3"/>
        <v/>
      </c>
    </row>
    <row r="26" ht="14.25" customHeight="1">
      <c r="A26" s="91"/>
      <c r="B26" s="92"/>
      <c r="C26" s="92"/>
      <c r="D26" s="5"/>
      <c r="E26" s="80"/>
      <c r="F26" s="80"/>
      <c r="G26" s="80"/>
      <c r="H26" s="80"/>
      <c r="I26" s="80"/>
      <c r="J26" s="80"/>
      <c r="K26" s="80"/>
      <c r="L26" s="80"/>
      <c r="M26" s="80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>
      <c r="A27" s="1" t="s">
        <v>67</v>
      </c>
      <c r="B27" s="2" t="s">
        <v>92</v>
      </c>
      <c r="C27" s="2" t="s">
        <v>93</v>
      </c>
      <c r="D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1"/>
      <c r="AD27" s="4"/>
      <c r="AE27" s="4"/>
      <c r="AF27" s="4"/>
      <c r="AG27" s="4"/>
      <c r="AH27" s="4"/>
      <c r="AI27" s="4"/>
    </row>
    <row r="28">
      <c r="A28" s="12" t="s">
        <v>163</v>
      </c>
      <c r="B28" s="84">
        <f t="shared" ref="B28:B51" si="4">IFERROR(COUNTIF(D28:AF28,"O") / (COUNTIF(D28:AF28,"X") + COUNTIF(D28:AF28,"O")),0)
</f>
        <v>1</v>
      </c>
      <c r="C28" s="84">
        <f t="shared" ref="C28:C51" si="5">1-B28
</f>
        <v>0</v>
      </c>
      <c r="D28" s="59" t="s">
        <v>98</v>
      </c>
      <c r="E28" s="59"/>
      <c r="F28" s="59"/>
      <c r="G28" s="150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51" t="s">
        <v>163</v>
      </c>
      <c r="AH28" s="86" t="str">
        <f t="shared" ref="AH28:AH48" si="6">AH2</f>
        <v/>
      </c>
      <c r="AI28" s="80" t="str">
        <f t="shared" ref="AI28:AI44" si="7">IF(AH28="","",IF(--LEFT(AH28,FIND("-",AH28)-1)+--RIGHT(AH28,LEN(AH28)-FIND("-",AH28))&gt;2.5,"O","X"))
</f>
        <v/>
      </c>
    </row>
    <row r="29">
      <c r="A29" s="12" t="s">
        <v>164</v>
      </c>
      <c r="B29" s="84">
        <f t="shared" si="4"/>
        <v>0</v>
      </c>
      <c r="C29" s="84">
        <f t="shared" si="5"/>
        <v>1</v>
      </c>
      <c r="D29" s="87" t="s">
        <v>97</v>
      </c>
      <c r="E29" s="87"/>
      <c r="F29" s="87"/>
      <c r="G29" s="152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51" t="s">
        <v>164</v>
      </c>
      <c r="AH29" s="86" t="str">
        <f t="shared" si="6"/>
        <v/>
      </c>
      <c r="AI29" s="80" t="str">
        <f t="shared" si="7"/>
        <v/>
      </c>
    </row>
    <row r="30">
      <c r="A30" s="12" t="s">
        <v>165</v>
      </c>
      <c r="B30" s="84">
        <f t="shared" si="4"/>
        <v>0</v>
      </c>
      <c r="C30" s="84">
        <f t="shared" si="5"/>
        <v>1</v>
      </c>
      <c r="D30" s="13" t="s">
        <v>97</v>
      </c>
      <c r="E30" s="13"/>
      <c r="F30" s="13"/>
      <c r="G30" s="142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51" t="s">
        <v>165</v>
      </c>
      <c r="AH30" s="86" t="str">
        <f t="shared" si="6"/>
        <v/>
      </c>
      <c r="AI30" s="80" t="str">
        <f t="shared" si="7"/>
        <v/>
      </c>
    </row>
    <row r="31">
      <c r="A31" s="12" t="s">
        <v>166</v>
      </c>
      <c r="B31" s="84">
        <f t="shared" si="4"/>
        <v>0</v>
      </c>
      <c r="C31" s="84">
        <f t="shared" si="5"/>
        <v>1</v>
      </c>
      <c r="D31" s="13" t="s">
        <v>97</v>
      </c>
      <c r="E31" s="13"/>
      <c r="F31" s="13"/>
      <c r="G31" s="142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51" t="s">
        <v>166</v>
      </c>
      <c r="AH31" s="86" t="str">
        <f t="shared" si="6"/>
        <v/>
      </c>
      <c r="AI31" s="80" t="str">
        <f t="shared" si="7"/>
        <v/>
      </c>
    </row>
    <row r="32">
      <c r="A32" s="12" t="s">
        <v>167</v>
      </c>
      <c r="B32" s="84">
        <f t="shared" si="4"/>
        <v>1</v>
      </c>
      <c r="C32" s="84">
        <f t="shared" si="5"/>
        <v>0</v>
      </c>
      <c r="D32" s="13" t="s">
        <v>98</v>
      </c>
      <c r="E32" s="13"/>
      <c r="F32" s="13"/>
      <c r="G32" s="142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51" t="s">
        <v>167</v>
      </c>
      <c r="AH32" s="89" t="str">
        <f t="shared" si="6"/>
        <v/>
      </c>
      <c r="AI32" s="80" t="str">
        <f t="shared" si="7"/>
        <v/>
      </c>
    </row>
    <row r="33">
      <c r="A33" s="12" t="s">
        <v>168</v>
      </c>
      <c r="B33" s="84">
        <f t="shared" si="4"/>
        <v>1</v>
      </c>
      <c r="C33" s="84">
        <f t="shared" si="5"/>
        <v>0</v>
      </c>
      <c r="D33" s="13" t="s">
        <v>98</v>
      </c>
      <c r="E33" s="13"/>
      <c r="F33" s="13"/>
      <c r="G33" s="142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51" t="s">
        <v>168</v>
      </c>
      <c r="AH33" s="89" t="str">
        <f t="shared" si="6"/>
        <v/>
      </c>
      <c r="AI33" s="80" t="str">
        <f t="shared" si="7"/>
        <v/>
      </c>
    </row>
    <row r="34">
      <c r="A34" s="12" t="s">
        <v>169</v>
      </c>
      <c r="B34" s="84">
        <f t="shared" si="4"/>
        <v>1</v>
      </c>
      <c r="C34" s="84">
        <f t="shared" si="5"/>
        <v>0</v>
      </c>
      <c r="D34" s="13" t="s">
        <v>98</v>
      </c>
      <c r="E34" s="13"/>
      <c r="F34" s="13"/>
      <c r="G34" s="142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51" t="s">
        <v>169</v>
      </c>
      <c r="AH34" s="89" t="str">
        <f t="shared" si="6"/>
        <v/>
      </c>
      <c r="AI34" s="80" t="str">
        <f t="shared" si="7"/>
        <v/>
      </c>
    </row>
    <row r="35">
      <c r="A35" s="12" t="s">
        <v>170</v>
      </c>
      <c r="B35" s="84">
        <f t="shared" si="4"/>
        <v>0</v>
      </c>
      <c r="C35" s="84">
        <f t="shared" si="5"/>
        <v>1</v>
      </c>
      <c r="D35" s="13" t="s">
        <v>97</v>
      </c>
      <c r="E35" s="13"/>
      <c r="F35" s="13"/>
      <c r="G35" s="142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51" t="s">
        <v>170</v>
      </c>
      <c r="AH35" s="89" t="str">
        <f t="shared" si="6"/>
        <v/>
      </c>
      <c r="AI35" s="80" t="str">
        <f t="shared" si="7"/>
        <v/>
      </c>
    </row>
    <row r="36">
      <c r="A36" s="12" t="s">
        <v>171</v>
      </c>
      <c r="B36" s="84">
        <f t="shared" si="4"/>
        <v>0</v>
      </c>
      <c r="C36" s="84">
        <f t="shared" si="5"/>
        <v>1</v>
      </c>
      <c r="D36" s="13" t="s">
        <v>97</v>
      </c>
      <c r="E36" s="13"/>
      <c r="F36" s="13"/>
      <c r="G36" s="142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51" t="s">
        <v>171</v>
      </c>
      <c r="AH36" s="89" t="str">
        <f t="shared" si="6"/>
        <v/>
      </c>
      <c r="AI36" s="80" t="str">
        <f t="shared" si="7"/>
        <v/>
      </c>
    </row>
    <row r="37">
      <c r="A37" s="12" t="s">
        <v>172</v>
      </c>
      <c r="B37" s="84">
        <f t="shared" si="4"/>
        <v>0</v>
      </c>
      <c r="C37" s="84">
        <f t="shared" si="5"/>
        <v>1</v>
      </c>
      <c r="D37" s="13" t="s">
        <v>97</v>
      </c>
      <c r="E37" s="13"/>
      <c r="F37" s="13"/>
      <c r="G37" s="142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07" t="s">
        <v>172</v>
      </c>
      <c r="AH37" s="89" t="str">
        <f t="shared" si="6"/>
        <v/>
      </c>
      <c r="AI37" s="80" t="str">
        <f t="shared" si="7"/>
        <v/>
      </c>
    </row>
    <row r="38">
      <c r="A38" s="12" t="s">
        <v>173</v>
      </c>
      <c r="B38" s="84">
        <f t="shared" si="4"/>
        <v>1</v>
      </c>
      <c r="C38" s="84">
        <f t="shared" si="5"/>
        <v>0</v>
      </c>
      <c r="D38" s="13" t="s">
        <v>98</v>
      </c>
      <c r="E38" s="13"/>
      <c r="F38" s="13"/>
      <c r="G38" s="142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51" t="s">
        <v>173</v>
      </c>
      <c r="AH38" s="86" t="str">
        <f t="shared" si="6"/>
        <v/>
      </c>
      <c r="AI38" s="80" t="str">
        <f t="shared" si="7"/>
        <v/>
      </c>
    </row>
    <row r="39">
      <c r="A39" s="12" t="s">
        <v>174</v>
      </c>
      <c r="B39" s="84">
        <f t="shared" si="4"/>
        <v>0</v>
      </c>
      <c r="C39" s="84">
        <f t="shared" si="5"/>
        <v>1</v>
      </c>
      <c r="D39" s="13" t="s">
        <v>97</v>
      </c>
      <c r="E39" s="13"/>
      <c r="F39" s="13"/>
      <c r="G39" s="142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51" t="s">
        <v>174</v>
      </c>
      <c r="AH39" s="89" t="str">
        <f t="shared" si="6"/>
        <v/>
      </c>
      <c r="AI39" s="80" t="str">
        <f t="shared" si="7"/>
        <v/>
      </c>
    </row>
    <row r="40">
      <c r="A40" s="12" t="s">
        <v>175</v>
      </c>
      <c r="B40" s="84">
        <f t="shared" si="4"/>
        <v>1</v>
      </c>
      <c r="C40" s="84">
        <f t="shared" si="5"/>
        <v>0</v>
      </c>
      <c r="D40" s="13" t="s">
        <v>98</v>
      </c>
      <c r="E40" s="13"/>
      <c r="F40" s="13"/>
      <c r="G40" s="142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51" t="s">
        <v>175</v>
      </c>
      <c r="AH40" s="86" t="str">
        <f t="shared" si="6"/>
        <v/>
      </c>
      <c r="AI40" s="80" t="str">
        <f t="shared" si="7"/>
        <v/>
      </c>
    </row>
    <row r="41">
      <c r="A41" s="12" t="s">
        <v>176</v>
      </c>
      <c r="B41" s="84">
        <f t="shared" si="4"/>
        <v>0</v>
      </c>
      <c r="C41" s="84">
        <f t="shared" si="5"/>
        <v>1</v>
      </c>
      <c r="D41" s="13" t="s">
        <v>97</v>
      </c>
      <c r="E41" s="13"/>
      <c r="F41" s="13"/>
      <c r="G41" s="142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51" t="s">
        <v>176</v>
      </c>
      <c r="AH41" s="86" t="str">
        <f t="shared" si="6"/>
        <v/>
      </c>
      <c r="AI41" s="80" t="str">
        <f t="shared" si="7"/>
        <v/>
      </c>
    </row>
    <row r="42">
      <c r="A42" s="12" t="s">
        <v>177</v>
      </c>
      <c r="B42" s="84">
        <f t="shared" si="4"/>
        <v>1</v>
      </c>
      <c r="C42" s="84">
        <f t="shared" si="5"/>
        <v>0</v>
      </c>
      <c r="D42" s="13" t="s">
        <v>98</v>
      </c>
      <c r="E42" s="13"/>
      <c r="F42" s="13"/>
      <c r="G42" s="142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51" t="s">
        <v>177</v>
      </c>
      <c r="AH42" s="89" t="str">
        <f t="shared" si="6"/>
        <v/>
      </c>
      <c r="AI42" s="80" t="str">
        <f t="shared" si="7"/>
        <v/>
      </c>
    </row>
    <row r="43">
      <c r="A43" s="12" t="s">
        <v>178</v>
      </c>
      <c r="B43" s="84">
        <f t="shared" si="4"/>
        <v>1</v>
      </c>
      <c r="C43" s="84">
        <f t="shared" si="5"/>
        <v>0</v>
      </c>
      <c r="D43" s="13" t="s">
        <v>98</v>
      </c>
      <c r="E43" s="13"/>
      <c r="F43" s="13"/>
      <c r="G43" s="142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51" t="s">
        <v>178</v>
      </c>
      <c r="AH43" s="89" t="str">
        <f t="shared" si="6"/>
        <v/>
      </c>
      <c r="AI43" s="80" t="str">
        <f t="shared" si="7"/>
        <v/>
      </c>
    </row>
    <row r="44">
      <c r="A44" s="12" t="s">
        <v>179</v>
      </c>
      <c r="B44" s="84">
        <f t="shared" si="4"/>
        <v>1</v>
      </c>
      <c r="C44" s="84">
        <f t="shared" si="5"/>
        <v>0</v>
      </c>
      <c r="D44" s="57" t="s">
        <v>98</v>
      </c>
      <c r="E44" s="57"/>
      <c r="F44" s="57"/>
      <c r="G44" s="15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51" t="s">
        <v>179</v>
      </c>
      <c r="AH44" s="89" t="str">
        <f t="shared" si="6"/>
        <v/>
      </c>
      <c r="AI44" s="80" t="str">
        <f t="shared" si="7"/>
        <v/>
      </c>
    </row>
    <row r="45">
      <c r="A45" s="12" t="s">
        <v>180</v>
      </c>
      <c r="B45" s="84">
        <f t="shared" si="4"/>
        <v>1</v>
      </c>
      <c r="C45" s="84">
        <f t="shared" si="5"/>
        <v>0</v>
      </c>
      <c r="D45" s="59" t="s">
        <v>98</v>
      </c>
      <c r="E45" s="59"/>
      <c r="F45" s="59"/>
      <c r="G45" s="150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51" t="s">
        <v>180</v>
      </c>
      <c r="AH45" s="89" t="str">
        <f t="shared" si="6"/>
        <v/>
      </c>
      <c r="AI45" s="80" t="str">
        <f t="shared" ref="AI45:AI50" si="8">IF(ISBLANK(AH45),"",IF(--LEFT(AH45,FIND("-",AH45)-1)&gt;0,IF(--RIGHT(AH45,LEN(AH45)-FIND("-",AH45))&gt;0,"O","X"),"X"))
</f>
        <v/>
      </c>
    </row>
    <row r="46">
      <c r="A46" s="12" t="s">
        <v>181</v>
      </c>
      <c r="B46" s="84">
        <f t="shared" si="4"/>
        <v>1</v>
      </c>
      <c r="C46" s="84">
        <f t="shared" si="5"/>
        <v>0</v>
      </c>
      <c r="D46" s="59" t="s">
        <v>98</v>
      </c>
      <c r="E46" s="59"/>
      <c r="F46" s="59"/>
      <c r="G46" s="150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51" t="s">
        <v>181</v>
      </c>
      <c r="AH46" s="89" t="str">
        <f t="shared" si="6"/>
        <v/>
      </c>
      <c r="AI46" s="80" t="str">
        <f t="shared" si="8"/>
        <v/>
      </c>
    </row>
    <row r="47">
      <c r="A47" s="12" t="s">
        <v>182</v>
      </c>
      <c r="B47" s="84">
        <f t="shared" si="4"/>
        <v>0</v>
      </c>
      <c r="C47" s="84">
        <f t="shared" si="5"/>
        <v>1</v>
      </c>
      <c r="D47" s="59" t="s">
        <v>97</v>
      </c>
      <c r="E47" s="59"/>
      <c r="F47" s="59"/>
      <c r="G47" s="150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51" t="s">
        <v>182</v>
      </c>
      <c r="AH47" s="86" t="str">
        <f t="shared" si="6"/>
        <v/>
      </c>
      <c r="AI47" s="80" t="str">
        <f t="shared" si="8"/>
        <v/>
      </c>
    </row>
    <row r="48">
      <c r="A48" s="12" t="s">
        <v>183</v>
      </c>
      <c r="B48" s="84">
        <f t="shared" si="4"/>
        <v>1</v>
      </c>
      <c r="C48" s="84">
        <f t="shared" si="5"/>
        <v>0</v>
      </c>
      <c r="D48" s="59" t="s">
        <v>98</v>
      </c>
      <c r="E48" s="59"/>
      <c r="F48" s="59"/>
      <c r="G48" s="150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1" t="s">
        <v>183</v>
      </c>
      <c r="AH48" s="89" t="str">
        <f t="shared" si="6"/>
        <v/>
      </c>
      <c r="AI48" s="80" t="str">
        <f t="shared" si="8"/>
        <v/>
      </c>
    </row>
    <row r="49">
      <c r="A49" s="12" t="s">
        <v>184</v>
      </c>
      <c r="B49" s="84">
        <f t="shared" si="4"/>
        <v>1</v>
      </c>
      <c r="C49" s="84">
        <f t="shared" si="5"/>
        <v>0</v>
      </c>
      <c r="D49" s="59" t="s">
        <v>98</v>
      </c>
      <c r="E49" s="59"/>
      <c r="F49" s="59"/>
      <c r="G49" s="150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51" t="s">
        <v>184</v>
      </c>
      <c r="AH49" s="89" t="str">
        <f>AH19</f>
        <v/>
      </c>
      <c r="AI49" s="80" t="str">
        <f t="shared" si="8"/>
        <v/>
      </c>
    </row>
    <row r="50">
      <c r="A50" s="12" t="s">
        <v>185</v>
      </c>
      <c r="B50" s="84">
        <f t="shared" si="4"/>
        <v>0</v>
      </c>
      <c r="C50" s="84">
        <f t="shared" si="5"/>
        <v>1</v>
      </c>
      <c r="D50" s="25" t="s">
        <v>97</v>
      </c>
      <c r="E50" s="25"/>
      <c r="F50" s="25"/>
      <c r="G50" s="16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51" t="s">
        <v>185</v>
      </c>
      <c r="AH50" s="86" t="str">
        <f t="shared" ref="AH50:AH51" si="9">AH24</f>
        <v/>
      </c>
      <c r="AI50" s="80" t="str">
        <f t="shared" si="8"/>
        <v/>
      </c>
    </row>
    <row r="51">
      <c r="A51" s="12" t="s">
        <v>186</v>
      </c>
      <c r="B51" s="84">
        <f t="shared" si="4"/>
        <v>0</v>
      </c>
      <c r="C51" s="84">
        <f t="shared" si="5"/>
        <v>1</v>
      </c>
      <c r="D51" s="59" t="s">
        <v>97</v>
      </c>
      <c r="E51" s="59"/>
      <c r="F51" s="59"/>
      <c r="G51" s="150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51" t="s">
        <v>186</v>
      </c>
      <c r="AH51" s="86" t="str">
        <f t="shared" si="9"/>
        <v/>
      </c>
      <c r="AI51" s="80" t="str">
        <f>IF(AH51="","",IF(--LEFT(AH51,FIND("-",AH51)-1)+--RIGHT(AH51,LEN(AH51)-FIND("-",AH51))&gt;2.5,"O","X"))
</f>
        <v/>
      </c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>
      <c r="A53" s="1" t="s">
        <v>33</v>
      </c>
      <c r="B53" s="2" t="s">
        <v>34</v>
      </c>
      <c r="C53" s="2" t="s">
        <v>117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1"/>
      <c r="AD53" s="4"/>
      <c r="AE53" s="4"/>
      <c r="AF53" s="4"/>
      <c r="AG53" s="4"/>
      <c r="AH53" s="4"/>
      <c r="AI53" s="4"/>
    </row>
    <row r="54">
      <c r="A54" s="19" t="s">
        <v>163</v>
      </c>
      <c r="B54" s="13">
        <f t="shared" ref="B54:B77" si="10">IFERROR(
  MATCH("V",OFFSET(B54,0,2,1,COLUMNS(54:54)-COLUMN(OFFSET(B54,0,2))+1),0)-1,
  COUNTA(OFFSET(B54,0,2,1,COLUMNS(54:54)-COLUMN(OFFSET(B54,0,2))+1))
)
</f>
        <v>0</v>
      </c>
      <c r="C54" s="13" t="str">
        <f t="shared" ref="C54:C77" si="11">IF(ISBLANK(OFFSET(C54,0,1)),"",IF(OR(OFFSET(C54,0,1)&lt;&gt;OFFSET(C54,0,2),OFFSET(C54,0,1)=""),"",REPT(OFFSET(C54,0,1),IFERROR(MATCH(TRUE,INDEX(OFFSET(C54,0,1,1,COLUMNS(54:54)-COLUMN(OFFSET(C54,0,1))+1)&lt;&gt;OFFSET(C54,0,1),0),0)-1,COLUMNS(54:54)-COLUMN(OFFSET(C54,0,1))+1))))
</f>
        <v>VV</v>
      </c>
      <c r="D54" s="13" t="s">
        <v>39</v>
      </c>
      <c r="E54" s="13" t="s">
        <v>39</v>
      </c>
      <c r="F54" s="13" t="s">
        <v>37</v>
      </c>
      <c r="G54" s="13" t="s">
        <v>39</v>
      </c>
      <c r="H54" s="13" t="s">
        <v>37</v>
      </c>
      <c r="I54" s="13" t="s">
        <v>38</v>
      </c>
      <c r="J54" s="71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141"/>
      <c r="AG54" s="159" t="s">
        <v>163</v>
      </c>
      <c r="AH54" s="93" t="str">
        <f t="shared" ref="AH54:AH74" si="12">AH2</f>
        <v/>
      </c>
      <c r="AI54" s="94" t="str">
        <f t="shared" ref="AI54:AI77" si="13">IF(ISNUMBER(FIND("-",AH54)),IF(--LEFT(AH54,FIND("-",AH54)-1) &gt; --RIGHT(AH54,LEN(AH54)-FIND("-",AH54)),"V",IF(--LEFT(AH54,FIND("-",AH54)-1) = --RIGHT(AH54,LEN(AH54)-FIND("-",AH54)),"N","D")),"")
</f>
        <v/>
      </c>
    </row>
    <row r="55">
      <c r="A55" s="19" t="s">
        <v>164</v>
      </c>
      <c r="B55" s="13">
        <f t="shared" si="10"/>
        <v>0</v>
      </c>
      <c r="C55" s="13" t="str">
        <f t="shared" si="11"/>
        <v>VVV</v>
      </c>
      <c r="D55" s="13" t="s">
        <v>39</v>
      </c>
      <c r="E55" s="13" t="s">
        <v>39</v>
      </c>
      <c r="F55" s="13" t="s">
        <v>39</v>
      </c>
      <c r="G55" s="13" t="s">
        <v>37</v>
      </c>
      <c r="H55" s="13" t="s">
        <v>37</v>
      </c>
      <c r="I55" s="13" t="s">
        <v>38</v>
      </c>
      <c r="J55" s="71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141"/>
      <c r="AG55" s="159" t="s">
        <v>164</v>
      </c>
      <c r="AH55" s="93" t="str">
        <f t="shared" si="12"/>
        <v/>
      </c>
      <c r="AI55" s="94" t="str">
        <f t="shared" si="13"/>
        <v/>
      </c>
    </row>
    <row r="56">
      <c r="A56" s="19" t="s">
        <v>165</v>
      </c>
      <c r="B56" s="13">
        <f t="shared" si="10"/>
        <v>2</v>
      </c>
      <c r="C56" s="13" t="str">
        <f t="shared" si="11"/>
        <v>DD</v>
      </c>
      <c r="D56" s="13" t="s">
        <v>37</v>
      </c>
      <c r="E56" s="13" t="s">
        <v>37</v>
      </c>
      <c r="F56" s="13" t="s">
        <v>39</v>
      </c>
      <c r="G56" s="13" t="s">
        <v>39</v>
      </c>
      <c r="H56" s="13" t="s">
        <v>39</v>
      </c>
      <c r="I56" s="13" t="s">
        <v>37</v>
      </c>
      <c r="J56" s="71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141"/>
      <c r="AG56" s="159" t="s">
        <v>165</v>
      </c>
      <c r="AH56" s="93" t="str">
        <f t="shared" si="12"/>
        <v/>
      </c>
      <c r="AI56" s="94" t="str">
        <f t="shared" si="13"/>
        <v/>
      </c>
    </row>
    <row r="57">
      <c r="A57" s="19" t="s">
        <v>166</v>
      </c>
      <c r="B57" s="13">
        <f t="shared" si="10"/>
        <v>0</v>
      </c>
      <c r="C57" s="13" t="str">
        <f t="shared" si="11"/>
        <v/>
      </c>
      <c r="D57" s="13" t="s">
        <v>39</v>
      </c>
      <c r="E57" s="13" t="s">
        <v>38</v>
      </c>
      <c r="F57" s="13" t="s">
        <v>38</v>
      </c>
      <c r="G57" s="13" t="s">
        <v>39</v>
      </c>
      <c r="H57" s="13" t="s">
        <v>39</v>
      </c>
      <c r="I57" s="13" t="s">
        <v>37</v>
      </c>
      <c r="J57" s="71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141"/>
      <c r="AG57" s="159" t="s">
        <v>166</v>
      </c>
      <c r="AH57" s="93" t="str">
        <f t="shared" si="12"/>
        <v/>
      </c>
      <c r="AI57" s="94" t="str">
        <f t="shared" si="13"/>
        <v/>
      </c>
    </row>
    <row r="58">
      <c r="A58" s="19" t="s">
        <v>167</v>
      </c>
      <c r="B58" s="13">
        <f t="shared" si="10"/>
        <v>0</v>
      </c>
      <c r="C58" s="13" t="str">
        <f t="shared" si="11"/>
        <v/>
      </c>
      <c r="D58" s="13" t="s">
        <v>39</v>
      </c>
      <c r="E58" s="13" t="s">
        <v>37</v>
      </c>
      <c r="F58" s="13" t="s">
        <v>39</v>
      </c>
      <c r="G58" s="13" t="s">
        <v>39</v>
      </c>
      <c r="H58" s="13" t="s">
        <v>39</v>
      </c>
      <c r="I58" s="13" t="s">
        <v>39</v>
      </c>
      <c r="J58" s="71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141"/>
      <c r="AG58" s="159" t="s">
        <v>167</v>
      </c>
      <c r="AH58" s="96" t="str">
        <f t="shared" si="12"/>
        <v/>
      </c>
      <c r="AI58" s="94" t="str">
        <f t="shared" si="13"/>
        <v/>
      </c>
    </row>
    <row r="59">
      <c r="A59" s="19" t="s">
        <v>168</v>
      </c>
      <c r="B59" s="13">
        <f t="shared" si="10"/>
        <v>0</v>
      </c>
      <c r="C59" s="13" t="str">
        <f t="shared" si="11"/>
        <v>VVVV</v>
      </c>
      <c r="D59" s="13" t="s">
        <v>39</v>
      </c>
      <c r="E59" s="13" t="s">
        <v>39</v>
      </c>
      <c r="F59" s="13" t="s">
        <v>39</v>
      </c>
      <c r="G59" s="13" t="s">
        <v>39</v>
      </c>
      <c r="H59" s="13" t="s">
        <v>37</v>
      </c>
      <c r="I59" s="13" t="s">
        <v>38</v>
      </c>
      <c r="J59" s="71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141"/>
      <c r="AG59" s="159" t="s">
        <v>168</v>
      </c>
      <c r="AH59" s="96" t="str">
        <f t="shared" si="12"/>
        <v/>
      </c>
      <c r="AI59" s="94" t="str">
        <f t="shared" si="13"/>
        <v/>
      </c>
    </row>
    <row r="60">
      <c r="A60" s="19" t="s">
        <v>169</v>
      </c>
      <c r="B60" s="13">
        <f t="shared" si="10"/>
        <v>1</v>
      </c>
      <c r="C60" s="13" t="str">
        <f t="shared" si="11"/>
        <v/>
      </c>
      <c r="D60" s="13" t="s">
        <v>37</v>
      </c>
      <c r="E60" s="13" t="s">
        <v>39</v>
      </c>
      <c r="F60" s="13" t="s">
        <v>38</v>
      </c>
      <c r="G60" s="13" t="s">
        <v>39</v>
      </c>
      <c r="H60" s="13" t="s">
        <v>39</v>
      </c>
      <c r="I60" s="13" t="s">
        <v>39</v>
      </c>
      <c r="J60" s="71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141"/>
      <c r="AG60" s="159" t="s">
        <v>169</v>
      </c>
      <c r="AH60" s="96" t="str">
        <f t="shared" si="12"/>
        <v/>
      </c>
      <c r="AI60" s="94" t="str">
        <f t="shared" si="13"/>
        <v/>
      </c>
    </row>
    <row r="61">
      <c r="A61" s="19" t="s">
        <v>170</v>
      </c>
      <c r="B61" s="13">
        <f t="shared" si="10"/>
        <v>1</v>
      </c>
      <c r="C61" s="13" t="str">
        <f t="shared" si="11"/>
        <v/>
      </c>
      <c r="D61" s="13" t="s">
        <v>38</v>
      </c>
      <c r="E61" s="13" t="s">
        <v>39</v>
      </c>
      <c r="F61" s="13" t="s">
        <v>39</v>
      </c>
      <c r="G61" s="13" t="s">
        <v>37</v>
      </c>
      <c r="H61" s="13" t="s">
        <v>37</v>
      </c>
      <c r="I61" s="13" t="s">
        <v>39</v>
      </c>
      <c r="J61" s="71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141"/>
      <c r="AG61" s="159" t="s">
        <v>170</v>
      </c>
      <c r="AH61" s="96" t="str">
        <f t="shared" si="12"/>
        <v/>
      </c>
      <c r="AI61" s="94" t="str">
        <f t="shared" si="13"/>
        <v/>
      </c>
    </row>
    <row r="62">
      <c r="A62" s="19" t="s">
        <v>171</v>
      </c>
      <c r="B62" s="13">
        <f t="shared" si="10"/>
        <v>5</v>
      </c>
      <c r="C62" s="13" t="str">
        <f t="shared" si="11"/>
        <v/>
      </c>
      <c r="D62" s="13" t="s">
        <v>38</v>
      </c>
      <c r="E62" s="13" t="s">
        <v>37</v>
      </c>
      <c r="F62" s="13" t="s">
        <v>37</v>
      </c>
      <c r="G62" s="13" t="s">
        <v>37</v>
      </c>
      <c r="H62" s="13" t="s">
        <v>38</v>
      </c>
      <c r="I62" s="13" t="s">
        <v>39</v>
      </c>
      <c r="J62" s="71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141"/>
      <c r="AG62" s="159" t="s">
        <v>171</v>
      </c>
      <c r="AH62" s="96" t="str">
        <f t="shared" si="12"/>
        <v/>
      </c>
      <c r="AI62" s="94" t="str">
        <f t="shared" si="13"/>
        <v/>
      </c>
    </row>
    <row r="63">
      <c r="A63" s="19" t="s">
        <v>172</v>
      </c>
      <c r="B63" s="13">
        <f t="shared" si="10"/>
        <v>3</v>
      </c>
      <c r="C63" s="13" t="str">
        <f t="shared" si="11"/>
        <v/>
      </c>
      <c r="D63" s="13" t="s">
        <v>38</v>
      </c>
      <c r="E63" s="13" t="s">
        <v>37</v>
      </c>
      <c r="F63" s="13" t="s">
        <v>38</v>
      </c>
      <c r="G63" s="13" t="s">
        <v>39</v>
      </c>
      <c r="H63" s="13" t="s">
        <v>39</v>
      </c>
      <c r="I63" s="13" t="s">
        <v>37</v>
      </c>
      <c r="J63" s="71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141"/>
      <c r="AG63" s="164" t="s">
        <v>172</v>
      </c>
      <c r="AH63" s="96" t="str">
        <f t="shared" si="12"/>
        <v/>
      </c>
      <c r="AI63" s="94" t="str">
        <f t="shared" si="13"/>
        <v/>
      </c>
    </row>
    <row r="64">
      <c r="A64" s="19" t="s">
        <v>173</v>
      </c>
      <c r="B64" s="13">
        <f t="shared" si="10"/>
        <v>2</v>
      </c>
      <c r="C64" s="13" t="str">
        <f t="shared" si="11"/>
        <v/>
      </c>
      <c r="D64" s="13" t="s">
        <v>37</v>
      </c>
      <c r="E64" s="13" t="s">
        <v>38</v>
      </c>
      <c r="F64" s="13" t="s">
        <v>39</v>
      </c>
      <c r="G64" s="13" t="s">
        <v>39</v>
      </c>
      <c r="H64" s="13" t="s">
        <v>39</v>
      </c>
      <c r="I64" s="13" t="s">
        <v>39</v>
      </c>
      <c r="J64" s="71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141"/>
      <c r="AG64" s="159" t="s">
        <v>173</v>
      </c>
      <c r="AH64" s="93" t="str">
        <f t="shared" si="12"/>
        <v/>
      </c>
      <c r="AI64" s="94" t="str">
        <f t="shared" si="13"/>
        <v/>
      </c>
    </row>
    <row r="65">
      <c r="A65" s="19" t="s">
        <v>174</v>
      </c>
      <c r="B65" s="13">
        <f t="shared" si="10"/>
        <v>8</v>
      </c>
      <c r="C65" s="13" t="str">
        <f t="shared" si="11"/>
        <v/>
      </c>
      <c r="D65" s="13" t="s">
        <v>38</v>
      </c>
      <c r="E65" s="13" t="s">
        <v>37</v>
      </c>
      <c r="F65" s="13" t="s">
        <v>37</v>
      </c>
      <c r="G65" s="13" t="s">
        <v>37</v>
      </c>
      <c r="H65" s="13" t="s">
        <v>37</v>
      </c>
      <c r="I65" s="13" t="s">
        <v>37</v>
      </c>
      <c r="J65" s="71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141"/>
      <c r="AG65" s="159" t="s">
        <v>174</v>
      </c>
      <c r="AH65" s="96" t="str">
        <f t="shared" si="12"/>
        <v/>
      </c>
      <c r="AI65" s="94" t="str">
        <f t="shared" si="13"/>
        <v/>
      </c>
    </row>
    <row r="66">
      <c r="A66" s="19" t="s">
        <v>175</v>
      </c>
      <c r="B66" s="13">
        <f t="shared" si="10"/>
        <v>2</v>
      </c>
      <c r="C66" s="13" t="str">
        <f t="shared" si="11"/>
        <v/>
      </c>
      <c r="D66" s="13" t="s">
        <v>37</v>
      </c>
      <c r="E66" s="13" t="s">
        <v>38</v>
      </c>
      <c r="F66" s="13" t="s">
        <v>39</v>
      </c>
      <c r="G66" s="13" t="s">
        <v>37</v>
      </c>
      <c r="H66" s="13" t="s">
        <v>39</v>
      </c>
      <c r="I66" s="13" t="s">
        <v>37</v>
      </c>
      <c r="J66" s="71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141"/>
      <c r="AG66" s="159" t="s">
        <v>175</v>
      </c>
      <c r="AH66" s="93" t="str">
        <f t="shared" si="12"/>
        <v/>
      </c>
      <c r="AI66" s="94" t="str">
        <f t="shared" si="13"/>
        <v/>
      </c>
    </row>
    <row r="67">
      <c r="A67" s="19" t="s">
        <v>176</v>
      </c>
      <c r="B67" s="13">
        <f t="shared" si="10"/>
        <v>5</v>
      </c>
      <c r="C67" s="13" t="str">
        <f t="shared" si="11"/>
        <v/>
      </c>
      <c r="D67" s="13" t="s">
        <v>38</v>
      </c>
      <c r="E67" s="13" t="s">
        <v>37</v>
      </c>
      <c r="F67" s="13" t="s">
        <v>37</v>
      </c>
      <c r="G67" s="13" t="s">
        <v>37</v>
      </c>
      <c r="H67" s="13" t="s">
        <v>38</v>
      </c>
      <c r="I67" s="13" t="s">
        <v>39</v>
      </c>
      <c r="J67" s="71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141"/>
      <c r="AG67" s="159" t="s">
        <v>176</v>
      </c>
      <c r="AH67" s="93" t="str">
        <f t="shared" si="12"/>
        <v/>
      </c>
      <c r="AI67" s="94" t="str">
        <f t="shared" si="13"/>
        <v/>
      </c>
    </row>
    <row r="68">
      <c r="A68" s="19" t="s">
        <v>177</v>
      </c>
      <c r="B68" s="13">
        <f t="shared" si="10"/>
        <v>0</v>
      </c>
      <c r="C68" s="13" t="str">
        <f t="shared" si="11"/>
        <v>VVV</v>
      </c>
      <c r="D68" s="13" t="s">
        <v>39</v>
      </c>
      <c r="E68" s="13" t="s">
        <v>39</v>
      </c>
      <c r="F68" s="13" t="s">
        <v>39</v>
      </c>
      <c r="G68" s="13" t="s">
        <v>37</v>
      </c>
      <c r="H68" s="13" t="s">
        <v>37</v>
      </c>
      <c r="I68" s="13" t="s">
        <v>39</v>
      </c>
      <c r="J68" s="71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141"/>
      <c r="AG68" s="159" t="s">
        <v>177</v>
      </c>
      <c r="AH68" s="96" t="str">
        <f t="shared" si="12"/>
        <v/>
      </c>
      <c r="AI68" s="94" t="str">
        <f t="shared" si="13"/>
        <v/>
      </c>
    </row>
    <row r="69">
      <c r="A69" s="19" t="s">
        <v>178</v>
      </c>
      <c r="B69" s="13">
        <f t="shared" si="10"/>
        <v>3</v>
      </c>
      <c r="C69" s="13" t="str">
        <f t="shared" si="11"/>
        <v>DDD</v>
      </c>
      <c r="D69" s="13" t="s">
        <v>37</v>
      </c>
      <c r="E69" s="13" t="s">
        <v>37</v>
      </c>
      <c r="F69" s="13" t="s">
        <v>37</v>
      </c>
      <c r="G69" s="13" t="s">
        <v>39</v>
      </c>
      <c r="H69" s="13" t="s">
        <v>37</v>
      </c>
      <c r="I69" s="13" t="s">
        <v>39</v>
      </c>
      <c r="J69" s="71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141"/>
      <c r="AG69" s="159" t="s">
        <v>178</v>
      </c>
      <c r="AH69" s="96" t="str">
        <f t="shared" si="12"/>
        <v/>
      </c>
      <c r="AI69" s="94" t="str">
        <f t="shared" si="13"/>
        <v/>
      </c>
    </row>
    <row r="70">
      <c r="A70" s="19" t="s">
        <v>179</v>
      </c>
      <c r="B70" s="13">
        <f t="shared" si="10"/>
        <v>3</v>
      </c>
      <c r="C70" s="13" t="str">
        <f t="shared" si="11"/>
        <v>DDD</v>
      </c>
      <c r="D70" s="13" t="s">
        <v>37</v>
      </c>
      <c r="E70" s="13" t="s">
        <v>37</v>
      </c>
      <c r="F70" s="13" t="s">
        <v>37</v>
      </c>
      <c r="G70" s="13" t="s">
        <v>39</v>
      </c>
      <c r="H70" s="13" t="s">
        <v>39</v>
      </c>
      <c r="I70" s="13" t="s">
        <v>37</v>
      </c>
      <c r="J70" s="71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141"/>
      <c r="AG70" s="159" t="s">
        <v>179</v>
      </c>
      <c r="AH70" s="96" t="str">
        <f t="shared" si="12"/>
        <v/>
      </c>
      <c r="AI70" s="94" t="str">
        <f t="shared" si="13"/>
        <v/>
      </c>
    </row>
    <row r="71">
      <c r="A71" s="19" t="s">
        <v>180</v>
      </c>
      <c r="B71" s="13">
        <f t="shared" si="10"/>
        <v>8</v>
      </c>
      <c r="C71" s="13" t="str">
        <f t="shared" si="11"/>
        <v>NN</v>
      </c>
      <c r="D71" s="13" t="s">
        <v>38</v>
      </c>
      <c r="E71" s="13" t="s">
        <v>38</v>
      </c>
      <c r="F71" s="13" t="s">
        <v>37</v>
      </c>
      <c r="G71" s="13" t="s">
        <v>37</v>
      </c>
      <c r="H71" s="13" t="s">
        <v>37</v>
      </c>
      <c r="I71" s="13" t="s">
        <v>37</v>
      </c>
      <c r="J71" s="71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141"/>
      <c r="AG71" s="159" t="s">
        <v>180</v>
      </c>
      <c r="AH71" s="96" t="str">
        <f t="shared" si="12"/>
        <v/>
      </c>
      <c r="AI71" s="94" t="str">
        <f t="shared" si="13"/>
        <v/>
      </c>
    </row>
    <row r="72">
      <c r="A72" s="19" t="s">
        <v>181</v>
      </c>
      <c r="B72" s="13">
        <f t="shared" si="10"/>
        <v>0</v>
      </c>
      <c r="C72" s="13" t="str">
        <f t="shared" si="11"/>
        <v/>
      </c>
      <c r="D72" s="13" t="s">
        <v>39</v>
      </c>
      <c r="E72" s="13" t="s">
        <v>37</v>
      </c>
      <c r="F72" s="13" t="s">
        <v>37</v>
      </c>
      <c r="G72" s="13" t="s">
        <v>37</v>
      </c>
      <c r="H72" s="13" t="s">
        <v>38</v>
      </c>
      <c r="I72" s="13" t="s">
        <v>38</v>
      </c>
      <c r="J72" s="71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141"/>
      <c r="AG72" s="159" t="s">
        <v>181</v>
      </c>
      <c r="AH72" s="96" t="str">
        <f t="shared" si="12"/>
        <v/>
      </c>
      <c r="AI72" s="94" t="str">
        <f t="shared" si="13"/>
        <v/>
      </c>
    </row>
    <row r="73">
      <c r="A73" s="19" t="s">
        <v>182</v>
      </c>
      <c r="B73" s="13">
        <f t="shared" si="10"/>
        <v>0</v>
      </c>
      <c r="C73" s="13" t="str">
        <f t="shared" si="11"/>
        <v>VVV</v>
      </c>
      <c r="D73" s="13" t="s">
        <v>39</v>
      </c>
      <c r="E73" s="13" t="s">
        <v>39</v>
      </c>
      <c r="F73" s="13" t="s">
        <v>39</v>
      </c>
      <c r="G73" s="13" t="s">
        <v>37</v>
      </c>
      <c r="H73" s="13" t="s">
        <v>39</v>
      </c>
      <c r="I73" s="13" t="s">
        <v>38</v>
      </c>
      <c r="J73" s="71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141"/>
      <c r="AG73" s="159" t="s">
        <v>182</v>
      </c>
      <c r="AH73" s="93" t="str">
        <f t="shared" si="12"/>
        <v/>
      </c>
      <c r="AI73" s="94" t="str">
        <f t="shared" si="13"/>
        <v/>
      </c>
    </row>
    <row r="74">
      <c r="A74" s="19" t="s">
        <v>183</v>
      </c>
      <c r="B74" s="13">
        <f t="shared" si="10"/>
        <v>2</v>
      </c>
      <c r="C74" s="13" t="str">
        <f t="shared" si="11"/>
        <v/>
      </c>
      <c r="D74" s="13" t="s">
        <v>37</v>
      </c>
      <c r="E74" s="13" t="s">
        <v>38</v>
      </c>
      <c r="F74" s="13" t="s">
        <v>39</v>
      </c>
      <c r="G74" s="13" t="s">
        <v>37</v>
      </c>
      <c r="H74" s="13" t="s">
        <v>38</v>
      </c>
      <c r="I74" s="13" t="s">
        <v>37</v>
      </c>
      <c r="J74" s="71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141"/>
      <c r="AG74" s="159" t="s">
        <v>183</v>
      </c>
      <c r="AH74" s="96" t="str">
        <f t="shared" si="12"/>
        <v/>
      </c>
      <c r="AI74" s="94" t="str">
        <f t="shared" si="13"/>
        <v/>
      </c>
    </row>
    <row r="75">
      <c r="A75" s="19" t="s">
        <v>184</v>
      </c>
      <c r="B75" s="13">
        <f t="shared" si="10"/>
        <v>1</v>
      </c>
      <c r="C75" s="13" t="str">
        <f t="shared" si="11"/>
        <v/>
      </c>
      <c r="D75" s="13" t="s">
        <v>38</v>
      </c>
      <c r="E75" s="13" t="s">
        <v>39</v>
      </c>
      <c r="F75" s="13" t="s">
        <v>37</v>
      </c>
      <c r="G75" s="13" t="s">
        <v>39</v>
      </c>
      <c r="H75" s="13" t="s">
        <v>37</v>
      </c>
      <c r="I75" s="13" t="s">
        <v>39</v>
      </c>
      <c r="J75" s="71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141"/>
      <c r="AG75" s="159" t="s">
        <v>184</v>
      </c>
      <c r="AH75" s="96" t="str">
        <f>AH19</f>
        <v/>
      </c>
      <c r="AI75" s="94" t="str">
        <f t="shared" si="13"/>
        <v/>
      </c>
    </row>
    <row r="76">
      <c r="A76" s="19" t="s">
        <v>185</v>
      </c>
      <c r="B76" s="13">
        <f t="shared" si="10"/>
        <v>4</v>
      </c>
      <c r="C76" s="13" t="str">
        <f t="shared" si="11"/>
        <v/>
      </c>
      <c r="D76" s="13" t="s">
        <v>37</v>
      </c>
      <c r="E76" s="13" t="s">
        <v>38</v>
      </c>
      <c r="F76" s="13" t="s">
        <v>37</v>
      </c>
      <c r="G76" s="13" t="s">
        <v>37</v>
      </c>
      <c r="H76" s="13" t="s">
        <v>39</v>
      </c>
      <c r="I76" s="13" t="s">
        <v>37</v>
      </c>
      <c r="J76" s="71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141"/>
      <c r="AG76" s="159" t="s">
        <v>185</v>
      </c>
      <c r="AH76" s="93" t="str">
        <f t="shared" ref="AH76:AH77" si="14">AH24</f>
        <v/>
      </c>
      <c r="AI76" s="94" t="str">
        <f t="shared" si="13"/>
        <v/>
      </c>
    </row>
    <row r="77">
      <c r="A77" s="19" t="s">
        <v>186</v>
      </c>
      <c r="B77" s="13">
        <f t="shared" si="10"/>
        <v>1</v>
      </c>
      <c r="C77" s="13" t="str">
        <f t="shared" si="11"/>
        <v/>
      </c>
      <c r="D77" s="13" t="s">
        <v>38</v>
      </c>
      <c r="E77" s="13" t="s">
        <v>39</v>
      </c>
      <c r="F77" s="13" t="s">
        <v>38</v>
      </c>
      <c r="G77" s="13" t="s">
        <v>39</v>
      </c>
      <c r="H77" s="13" t="s">
        <v>37</v>
      </c>
      <c r="I77" s="13" t="s">
        <v>38</v>
      </c>
      <c r="J77" s="71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141"/>
      <c r="AG77" s="159" t="s">
        <v>186</v>
      </c>
      <c r="AH77" s="93" t="str">
        <f t="shared" si="14"/>
        <v/>
      </c>
      <c r="AI77" s="94" t="str">
        <f t="shared" si="13"/>
        <v/>
      </c>
    </row>
    <row r="78">
      <c r="A78" s="80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>
      <c r="A79" s="1"/>
      <c r="B79" s="2"/>
      <c r="C79" s="2"/>
      <c r="D79" s="1"/>
      <c r="E79" s="1"/>
      <c r="F79" s="97" t="s">
        <v>0</v>
      </c>
      <c r="G79" s="98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100"/>
      <c r="S79" s="100"/>
      <c r="T79" s="100"/>
      <c r="U79" s="4"/>
      <c r="V79" s="100"/>
      <c r="W79" s="100"/>
      <c r="X79" s="4"/>
      <c r="Y79" s="4"/>
      <c r="Z79" s="4"/>
      <c r="AA79" s="4"/>
      <c r="AB79" s="4"/>
      <c r="AC79" s="1"/>
      <c r="AD79" s="4"/>
      <c r="AE79" s="4"/>
      <c r="AF79" s="4"/>
      <c r="AG79" s="4"/>
      <c r="AH79" s="4"/>
      <c r="AI79" s="4"/>
    </row>
    <row r="80">
      <c r="A80" s="91"/>
      <c r="B80" s="10"/>
      <c r="C80" s="10"/>
      <c r="D80" s="101"/>
      <c r="E80" s="102"/>
      <c r="F80" s="165" t="s">
        <v>163</v>
      </c>
      <c r="G80" s="104" t="s">
        <v>66</v>
      </c>
      <c r="H80" s="105" t="str">
        <f t="shared" ref="H80:H103" si="15">IF(W80="",VLOOKUP(F80,$D$161:$F$184,3,FALSE),
IF(AND(--LEFT(W80,FIND("-",W80)-1)&gt;0,--RIGHT(W80,LEN(W80)-FIND("-",W80))&gt;0),
   IF(VLOOKUP(F80,$D$161:$F$184,3,FALSE)&gt;0,VLOOKUP(F80,$D$161:$F$184,3,FALSE)+1,1),
   IF(VLOOKUP(F80,$D$161:$F$184,3,FALSE)&lt;0,VLOOKUP(F80,$D$161:$F$184,3,FALSE)-1,-1)
))
</f>
        <v/>
      </c>
      <c r="I80" s="14" t="s">
        <v>67</v>
      </c>
      <c r="J80" s="106" t="str">
        <f t="shared" ref="J80:J95" si="16">IF(W80="",H161,
IF((--LEFT(W80,FIND("-",W80)-1)+--RIGHT(W80,LEN(W80)-FIND("-",W80)))&gt;2.5,
   H161+1,
   ""
))
</f>
        <v/>
      </c>
      <c r="K80" s="14" t="s">
        <v>68</v>
      </c>
      <c r="L80" s="106" t="str">
        <f t="shared" ref="L80:L95" si="17">IF(W80="",J161,
IF((--LEFT(W80,FIND("-",W80)-1)+--RIGHT(W80,LEN(W80)-FIND("-",W80)))&gt;2.5,
   "",
   J161+1
))
</f>
        <v/>
      </c>
      <c r="M80" s="14" t="s">
        <v>69</v>
      </c>
      <c r="N80" s="106" t="str">
        <f t="shared" ref="N80:N95" si="18">IF(W80="",L161,
IF((--LEFT(W80,FIND("-",W80)-1)+--RIGHT(W80,LEN(W80)-FIND("-",W80)))&gt;1.5,
   "",
   L161+1
))
</f>
        <v/>
      </c>
      <c r="O80" s="14" t="s">
        <v>70</v>
      </c>
      <c r="P80" s="106" t="str">
        <f t="shared" ref="P80:P95" si="19">IF(W80="",N161,
IF((--LEFT(W80,FIND("-",W80)-1)+--RIGHT(W80,LEN(W80)-FIND("-",W80)))&gt;3.5,
   N161+1,
   ""
))
</f>
        <v/>
      </c>
      <c r="Q80" s="14" t="s">
        <v>3</v>
      </c>
      <c r="R80" s="106" t="str">
        <f t="shared" ref="R80:R95" si="20">IF(W80="",P161,
IF(ABS(--LEFT(W80,FIND("-",W80)-1)- --RIGHT(W80,LEN(W80)-FIND("-",W80)))&gt;=2,
   IF(P161&gt;0,P161+1,1),
   IF(P161&gt;0,-1,P161-1)
))
</f>
        <v/>
      </c>
      <c r="S80" s="14" t="s">
        <v>5</v>
      </c>
      <c r="T80" s="106" t="str">
        <f t="shared" ref="T80:T103" si="21">IF($W80="",
   IFERROR(INDEX($R$161:$R$184, MATCH($F80, $D$161:$D$184, 0)),
   0),
   LET(
     équipe, $F80,
     score, $W80,
     ancien, IFERROR(INDEX($R$161:$R$184, MATCH(équipe, $D$161:$D$184,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/>
      </c>
      <c r="U80" s="37"/>
      <c r="V80" s="166" t="s">
        <v>163</v>
      </c>
      <c r="W80" s="108"/>
      <c r="X80" s="10"/>
      <c r="Y80" s="10"/>
      <c r="Z80" s="10"/>
      <c r="AA80" s="10"/>
      <c r="AB80" s="10"/>
      <c r="AC80" s="109"/>
      <c r="AG80" s="109"/>
      <c r="AH80" s="109"/>
      <c r="AI80" s="109"/>
    </row>
    <row r="81">
      <c r="A81" s="91"/>
      <c r="B81" s="10"/>
      <c r="C81" s="10"/>
      <c r="D81" s="101"/>
      <c r="E81" s="102"/>
      <c r="F81" s="144" t="s">
        <v>164</v>
      </c>
      <c r="G81" s="104" t="s">
        <v>66</v>
      </c>
      <c r="H81" s="111" t="str">
        <f t="shared" si="15"/>
        <v/>
      </c>
      <c r="I81" s="14" t="s">
        <v>67</v>
      </c>
      <c r="J81" s="106" t="str">
        <f t="shared" si="16"/>
        <v/>
      </c>
      <c r="K81" s="14" t="s">
        <v>68</v>
      </c>
      <c r="L81" s="106" t="str">
        <f t="shared" si="17"/>
        <v/>
      </c>
      <c r="M81" s="14" t="s">
        <v>69</v>
      </c>
      <c r="N81" s="106" t="str">
        <f t="shared" si="18"/>
        <v/>
      </c>
      <c r="O81" s="14" t="s">
        <v>70</v>
      </c>
      <c r="P81" s="106" t="str">
        <f t="shared" si="19"/>
        <v/>
      </c>
      <c r="Q81" s="14" t="s">
        <v>3</v>
      </c>
      <c r="R81" s="106" t="str">
        <f t="shared" si="20"/>
        <v/>
      </c>
      <c r="S81" s="14" t="s">
        <v>5</v>
      </c>
      <c r="T81" s="106" t="str">
        <f t="shared" si="21"/>
        <v/>
      </c>
      <c r="U81" s="37"/>
      <c r="V81" s="107" t="s">
        <v>164</v>
      </c>
      <c r="W81" s="108"/>
      <c r="X81" s="10"/>
      <c r="Y81" s="10"/>
      <c r="Z81" s="10"/>
      <c r="AA81" s="10"/>
      <c r="AB81" s="1"/>
      <c r="AG81" s="109"/>
      <c r="AH81" s="109"/>
      <c r="AI81" s="109"/>
    </row>
    <row r="82">
      <c r="A82" s="91"/>
      <c r="B82" s="10"/>
      <c r="C82" s="10"/>
      <c r="D82" s="101"/>
      <c r="E82" s="102"/>
      <c r="F82" s="144" t="s">
        <v>165</v>
      </c>
      <c r="G82" s="104" t="s">
        <v>66</v>
      </c>
      <c r="H82" s="111" t="str">
        <f t="shared" si="15"/>
        <v/>
      </c>
      <c r="I82" s="14" t="s">
        <v>67</v>
      </c>
      <c r="J82" s="106" t="str">
        <f t="shared" si="16"/>
        <v/>
      </c>
      <c r="K82" s="14" t="s">
        <v>68</v>
      </c>
      <c r="L82" s="106" t="str">
        <f t="shared" si="17"/>
        <v/>
      </c>
      <c r="M82" s="14" t="s">
        <v>69</v>
      </c>
      <c r="N82" s="106" t="str">
        <f t="shared" si="18"/>
        <v/>
      </c>
      <c r="O82" s="14" t="s">
        <v>70</v>
      </c>
      <c r="P82" s="106" t="str">
        <f t="shared" si="19"/>
        <v/>
      </c>
      <c r="Q82" s="14" t="s">
        <v>3</v>
      </c>
      <c r="R82" s="106" t="str">
        <f t="shared" si="20"/>
        <v/>
      </c>
      <c r="S82" s="14" t="s">
        <v>5</v>
      </c>
      <c r="T82" s="106" t="str">
        <f t="shared" si="21"/>
        <v/>
      </c>
      <c r="U82" s="37"/>
      <c r="V82" s="107" t="s">
        <v>165</v>
      </c>
      <c r="W82" s="108"/>
      <c r="X82" s="10"/>
      <c r="Y82" s="10"/>
      <c r="Z82" s="10"/>
      <c r="AA82" s="10"/>
      <c r="AB82" s="10"/>
      <c r="AG82" s="109"/>
      <c r="AH82" s="109"/>
      <c r="AI82" s="109"/>
    </row>
    <row r="83">
      <c r="A83" s="91"/>
      <c r="B83" s="10"/>
      <c r="C83" s="10"/>
      <c r="D83" s="101"/>
      <c r="E83" s="102"/>
      <c r="F83" s="144" t="s">
        <v>166</v>
      </c>
      <c r="G83" s="104" t="s">
        <v>66</v>
      </c>
      <c r="H83" s="111" t="str">
        <f t="shared" si="15"/>
        <v/>
      </c>
      <c r="I83" s="14" t="s">
        <v>67</v>
      </c>
      <c r="J83" s="106" t="str">
        <f t="shared" si="16"/>
        <v/>
      </c>
      <c r="K83" s="14" t="s">
        <v>68</v>
      </c>
      <c r="L83" s="106" t="str">
        <f t="shared" si="17"/>
        <v/>
      </c>
      <c r="M83" s="14" t="s">
        <v>69</v>
      </c>
      <c r="N83" s="106" t="str">
        <f t="shared" si="18"/>
        <v/>
      </c>
      <c r="O83" s="14" t="s">
        <v>70</v>
      </c>
      <c r="P83" s="106" t="str">
        <f t="shared" si="19"/>
        <v/>
      </c>
      <c r="Q83" s="14" t="s">
        <v>3</v>
      </c>
      <c r="R83" s="106" t="str">
        <f t="shared" si="20"/>
        <v/>
      </c>
      <c r="S83" s="14" t="s">
        <v>5</v>
      </c>
      <c r="T83" s="106" t="str">
        <f t="shared" si="21"/>
        <v/>
      </c>
      <c r="U83" s="37"/>
      <c r="V83" s="107" t="s">
        <v>166</v>
      </c>
      <c r="W83" s="108"/>
      <c r="X83" s="10"/>
      <c r="Y83" s="10"/>
      <c r="Z83" s="10"/>
      <c r="AA83" s="10"/>
      <c r="AB83" s="10"/>
      <c r="AG83" s="109"/>
      <c r="AH83" s="109"/>
      <c r="AI83" s="109"/>
    </row>
    <row r="84">
      <c r="A84" s="91"/>
      <c r="B84" s="10"/>
      <c r="C84" s="10"/>
      <c r="D84" s="101"/>
      <c r="E84" s="102"/>
      <c r="F84" s="144" t="s">
        <v>167</v>
      </c>
      <c r="G84" s="104" t="s">
        <v>66</v>
      </c>
      <c r="H84" s="111" t="str">
        <f t="shared" si="15"/>
        <v/>
      </c>
      <c r="I84" s="14" t="s">
        <v>67</v>
      </c>
      <c r="J84" s="106" t="str">
        <f t="shared" si="16"/>
        <v/>
      </c>
      <c r="K84" s="14" t="s">
        <v>68</v>
      </c>
      <c r="L84" s="106" t="str">
        <f t="shared" si="17"/>
        <v/>
      </c>
      <c r="M84" s="14" t="s">
        <v>69</v>
      </c>
      <c r="N84" s="106" t="str">
        <f t="shared" si="18"/>
        <v/>
      </c>
      <c r="O84" s="14" t="s">
        <v>70</v>
      </c>
      <c r="P84" s="106" t="str">
        <f t="shared" si="19"/>
        <v/>
      </c>
      <c r="Q84" s="14" t="s">
        <v>3</v>
      </c>
      <c r="R84" s="106" t="str">
        <f t="shared" si="20"/>
        <v/>
      </c>
      <c r="S84" s="14" t="s">
        <v>5</v>
      </c>
      <c r="T84" s="106" t="str">
        <f t="shared" si="21"/>
        <v/>
      </c>
      <c r="U84" s="37"/>
      <c r="V84" s="107" t="s">
        <v>167</v>
      </c>
      <c r="W84" s="112"/>
      <c r="X84" s="10"/>
      <c r="Y84" s="10"/>
      <c r="Z84" s="10"/>
      <c r="AA84" s="10"/>
      <c r="AB84" s="10"/>
      <c r="AG84" s="109"/>
      <c r="AH84" s="109"/>
      <c r="AI84" s="109"/>
    </row>
    <row r="85">
      <c r="A85" s="91"/>
      <c r="B85" s="10"/>
      <c r="C85" s="10"/>
      <c r="D85" s="101"/>
      <c r="E85" s="102"/>
      <c r="F85" s="144" t="s">
        <v>168</v>
      </c>
      <c r="G85" s="104" t="s">
        <v>66</v>
      </c>
      <c r="H85" s="111" t="str">
        <f t="shared" si="15"/>
        <v/>
      </c>
      <c r="I85" s="14" t="s">
        <v>67</v>
      </c>
      <c r="J85" s="106" t="str">
        <f t="shared" si="16"/>
        <v/>
      </c>
      <c r="K85" s="14" t="s">
        <v>68</v>
      </c>
      <c r="L85" s="106" t="str">
        <f t="shared" si="17"/>
        <v/>
      </c>
      <c r="M85" s="14" t="s">
        <v>69</v>
      </c>
      <c r="N85" s="106" t="str">
        <f t="shared" si="18"/>
        <v/>
      </c>
      <c r="O85" s="14" t="s">
        <v>70</v>
      </c>
      <c r="P85" s="106" t="str">
        <f t="shared" si="19"/>
        <v/>
      </c>
      <c r="Q85" s="14" t="s">
        <v>3</v>
      </c>
      <c r="R85" s="106" t="str">
        <f t="shared" si="20"/>
        <v/>
      </c>
      <c r="S85" s="14" t="s">
        <v>5</v>
      </c>
      <c r="T85" s="106" t="str">
        <f t="shared" si="21"/>
        <v/>
      </c>
      <c r="U85" s="37"/>
      <c r="V85" s="107" t="s">
        <v>168</v>
      </c>
      <c r="W85" s="112"/>
      <c r="X85" s="10"/>
      <c r="Y85" s="10"/>
      <c r="Z85" s="10"/>
      <c r="AA85" s="10"/>
      <c r="AB85" s="10"/>
      <c r="AG85" s="109"/>
      <c r="AH85" s="109"/>
      <c r="AI85" s="109"/>
    </row>
    <row r="86">
      <c r="A86" s="91"/>
      <c r="B86" s="10"/>
      <c r="C86" s="10"/>
      <c r="D86" s="101"/>
      <c r="E86" s="102"/>
      <c r="F86" s="144" t="s">
        <v>169</v>
      </c>
      <c r="G86" s="104" t="s">
        <v>66</v>
      </c>
      <c r="H86" s="111" t="str">
        <f t="shared" si="15"/>
        <v/>
      </c>
      <c r="I86" s="14" t="s">
        <v>67</v>
      </c>
      <c r="J86" s="106" t="str">
        <f t="shared" si="16"/>
        <v/>
      </c>
      <c r="K86" s="14" t="s">
        <v>68</v>
      </c>
      <c r="L86" s="106" t="str">
        <f t="shared" si="17"/>
        <v/>
      </c>
      <c r="M86" s="14" t="s">
        <v>69</v>
      </c>
      <c r="N86" s="106" t="str">
        <f t="shared" si="18"/>
        <v/>
      </c>
      <c r="O86" s="14" t="s">
        <v>70</v>
      </c>
      <c r="P86" s="106" t="str">
        <f t="shared" si="19"/>
        <v/>
      </c>
      <c r="Q86" s="14" t="s">
        <v>3</v>
      </c>
      <c r="R86" s="106" t="str">
        <f t="shared" si="20"/>
        <v/>
      </c>
      <c r="S86" s="14" t="s">
        <v>5</v>
      </c>
      <c r="T86" s="106" t="str">
        <f t="shared" si="21"/>
        <v/>
      </c>
      <c r="U86" s="37"/>
      <c r="V86" s="107" t="s">
        <v>169</v>
      </c>
      <c r="W86" s="108"/>
      <c r="X86" s="10"/>
      <c r="Y86" s="10"/>
      <c r="Z86" s="10"/>
      <c r="AA86" s="10"/>
      <c r="AB86" s="1"/>
      <c r="AG86" s="109"/>
      <c r="AH86" s="109"/>
      <c r="AI86" s="109"/>
    </row>
    <row r="87">
      <c r="A87" s="91"/>
      <c r="B87" s="10"/>
      <c r="C87" s="10"/>
      <c r="D87" s="101"/>
      <c r="E87" s="102"/>
      <c r="F87" s="144" t="s">
        <v>170</v>
      </c>
      <c r="G87" s="104" t="s">
        <v>66</v>
      </c>
      <c r="H87" s="111" t="str">
        <f t="shared" si="15"/>
        <v/>
      </c>
      <c r="I87" s="14" t="s">
        <v>67</v>
      </c>
      <c r="J87" s="106" t="str">
        <f t="shared" si="16"/>
        <v/>
      </c>
      <c r="K87" s="14" t="s">
        <v>68</v>
      </c>
      <c r="L87" s="106" t="str">
        <f t="shared" si="17"/>
        <v/>
      </c>
      <c r="M87" s="14" t="s">
        <v>69</v>
      </c>
      <c r="N87" s="106" t="str">
        <f t="shared" si="18"/>
        <v/>
      </c>
      <c r="O87" s="14" t="s">
        <v>70</v>
      </c>
      <c r="P87" s="106" t="str">
        <f t="shared" si="19"/>
        <v/>
      </c>
      <c r="Q87" s="14" t="s">
        <v>3</v>
      </c>
      <c r="R87" s="106" t="str">
        <f t="shared" si="20"/>
        <v/>
      </c>
      <c r="S87" s="14" t="s">
        <v>5</v>
      </c>
      <c r="T87" s="106" t="str">
        <f t="shared" si="21"/>
        <v/>
      </c>
      <c r="U87" s="37"/>
      <c r="V87" s="107" t="s">
        <v>170</v>
      </c>
      <c r="W87" s="108"/>
      <c r="X87" s="10"/>
      <c r="Y87" s="10"/>
      <c r="Z87" s="10"/>
      <c r="AA87" s="10"/>
      <c r="AB87" s="10"/>
      <c r="AG87" s="109"/>
      <c r="AH87" s="109"/>
      <c r="AI87" s="109"/>
    </row>
    <row r="88">
      <c r="A88" s="91"/>
      <c r="B88" s="10"/>
      <c r="C88" s="10"/>
      <c r="D88" s="101"/>
      <c r="E88" s="102"/>
      <c r="F88" s="144" t="s">
        <v>171</v>
      </c>
      <c r="G88" s="104" t="s">
        <v>66</v>
      </c>
      <c r="H88" s="111" t="str">
        <f t="shared" si="15"/>
        <v/>
      </c>
      <c r="I88" s="14" t="s">
        <v>67</v>
      </c>
      <c r="J88" s="106" t="str">
        <f t="shared" si="16"/>
        <v/>
      </c>
      <c r="K88" s="14" t="s">
        <v>68</v>
      </c>
      <c r="L88" s="106" t="str">
        <f t="shared" si="17"/>
        <v/>
      </c>
      <c r="M88" s="14" t="s">
        <v>69</v>
      </c>
      <c r="N88" s="106" t="str">
        <f t="shared" si="18"/>
        <v/>
      </c>
      <c r="O88" s="14" t="s">
        <v>70</v>
      </c>
      <c r="P88" s="106" t="str">
        <f t="shared" si="19"/>
        <v/>
      </c>
      <c r="Q88" s="14" t="s">
        <v>3</v>
      </c>
      <c r="R88" s="106" t="str">
        <f t="shared" si="20"/>
        <v/>
      </c>
      <c r="S88" s="14" t="s">
        <v>5</v>
      </c>
      <c r="T88" s="106" t="str">
        <f t="shared" si="21"/>
        <v/>
      </c>
      <c r="U88" s="37"/>
      <c r="V88" s="107" t="s">
        <v>171</v>
      </c>
      <c r="W88" s="108"/>
      <c r="X88" s="10"/>
      <c r="Y88" s="10"/>
      <c r="Z88" s="10"/>
      <c r="AA88" s="10"/>
      <c r="AB88" s="10"/>
      <c r="AG88" s="109"/>
      <c r="AH88" s="109"/>
      <c r="AI88" s="109"/>
    </row>
    <row r="89">
      <c r="A89" s="91"/>
      <c r="B89" s="10"/>
      <c r="C89" s="10"/>
      <c r="D89" s="101"/>
      <c r="E89" s="102"/>
      <c r="F89" s="167" t="s">
        <v>172</v>
      </c>
      <c r="G89" s="104" t="s">
        <v>66</v>
      </c>
      <c r="H89" s="111" t="str">
        <f t="shared" si="15"/>
        <v/>
      </c>
      <c r="I89" s="14" t="s">
        <v>67</v>
      </c>
      <c r="J89" s="106" t="str">
        <f t="shared" si="16"/>
        <v/>
      </c>
      <c r="K89" s="14" t="s">
        <v>68</v>
      </c>
      <c r="L89" s="106" t="str">
        <f t="shared" si="17"/>
        <v/>
      </c>
      <c r="M89" s="14" t="s">
        <v>69</v>
      </c>
      <c r="N89" s="106" t="str">
        <f t="shared" si="18"/>
        <v/>
      </c>
      <c r="O89" s="14" t="s">
        <v>70</v>
      </c>
      <c r="P89" s="106" t="str">
        <f t="shared" si="19"/>
        <v/>
      </c>
      <c r="Q89" s="14" t="s">
        <v>3</v>
      </c>
      <c r="R89" s="106" t="str">
        <f t="shared" si="20"/>
        <v/>
      </c>
      <c r="S89" s="14" t="s">
        <v>5</v>
      </c>
      <c r="T89" s="106" t="str">
        <f t="shared" si="21"/>
        <v/>
      </c>
      <c r="U89" s="37"/>
      <c r="V89" s="168" t="s">
        <v>172</v>
      </c>
      <c r="W89" s="108"/>
      <c r="X89" s="10"/>
      <c r="Y89" s="10"/>
      <c r="Z89" s="10"/>
      <c r="AA89" s="10"/>
      <c r="AB89" s="10"/>
      <c r="AG89" s="109"/>
      <c r="AH89" s="109"/>
      <c r="AI89" s="109"/>
    </row>
    <row r="90">
      <c r="A90" s="91"/>
      <c r="B90" s="10"/>
      <c r="C90" s="10"/>
      <c r="D90" s="101"/>
      <c r="E90" s="102"/>
      <c r="F90" s="144" t="s">
        <v>173</v>
      </c>
      <c r="G90" s="104" t="s">
        <v>66</v>
      </c>
      <c r="H90" s="111" t="str">
        <f t="shared" si="15"/>
        <v/>
      </c>
      <c r="I90" s="14" t="s">
        <v>67</v>
      </c>
      <c r="J90" s="106" t="str">
        <f t="shared" si="16"/>
        <v/>
      </c>
      <c r="K90" s="14" t="s">
        <v>68</v>
      </c>
      <c r="L90" s="106" t="str">
        <f t="shared" si="17"/>
        <v/>
      </c>
      <c r="M90" s="14" t="s">
        <v>69</v>
      </c>
      <c r="N90" s="106" t="str">
        <f t="shared" si="18"/>
        <v/>
      </c>
      <c r="O90" s="14" t="s">
        <v>70</v>
      </c>
      <c r="P90" s="106" t="str">
        <f t="shared" si="19"/>
        <v/>
      </c>
      <c r="Q90" s="14" t="s">
        <v>3</v>
      </c>
      <c r="R90" s="106" t="str">
        <f t="shared" si="20"/>
        <v/>
      </c>
      <c r="S90" s="14" t="s">
        <v>5</v>
      </c>
      <c r="T90" s="106" t="str">
        <f t="shared" si="21"/>
        <v/>
      </c>
      <c r="U90" s="37"/>
      <c r="V90" s="107" t="s">
        <v>173</v>
      </c>
      <c r="W90" s="108"/>
      <c r="X90" s="10"/>
      <c r="Y90" s="10"/>
      <c r="Z90" s="10"/>
      <c r="AA90" s="10"/>
      <c r="AB90" s="1"/>
      <c r="AG90" s="109"/>
      <c r="AH90" s="109"/>
      <c r="AI90" s="109"/>
    </row>
    <row r="91">
      <c r="A91" s="91"/>
      <c r="B91" s="10"/>
      <c r="C91" s="10"/>
      <c r="D91" s="101"/>
      <c r="E91" s="102"/>
      <c r="F91" s="144" t="s">
        <v>174</v>
      </c>
      <c r="G91" s="104" t="s">
        <v>66</v>
      </c>
      <c r="H91" s="111" t="str">
        <f t="shared" si="15"/>
        <v/>
      </c>
      <c r="I91" s="14" t="s">
        <v>67</v>
      </c>
      <c r="J91" s="106" t="str">
        <f t="shared" si="16"/>
        <v/>
      </c>
      <c r="K91" s="14" t="s">
        <v>68</v>
      </c>
      <c r="L91" s="106" t="str">
        <f t="shared" si="17"/>
        <v/>
      </c>
      <c r="M91" s="14" t="s">
        <v>69</v>
      </c>
      <c r="N91" s="106" t="str">
        <f t="shared" si="18"/>
        <v/>
      </c>
      <c r="O91" s="14" t="s">
        <v>70</v>
      </c>
      <c r="P91" s="106" t="str">
        <f t="shared" si="19"/>
        <v/>
      </c>
      <c r="Q91" s="14" t="s">
        <v>3</v>
      </c>
      <c r="R91" s="106" t="str">
        <f t="shared" si="20"/>
        <v/>
      </c>
      <c r="S91" s="14" t="s">
        <v>5</v>
      </c>
      <c r="T91" s="106" t="str">
        <f t="shared" si="21"/>
        <v/>
      </c>
      <c r="U91" s="37"/>
      <c r="V91" s="107" t="s">
        <v>174</v>
      </c>
      <c r="W91" s="108"/>
      <c r="X91" s="10"/>
      <c r="Y91" s="10"/>
      <c r="Z91" s="10"/>
      <c r="AA91" s="10"/>
      <c r="AB91" s="1"/>
      <c r="AG91" s="109"/>
      <c r="AH91" s="109"/>
      <c r="AI91" s="109"/>
    </row>
    <row r="92">
      <c r="A92" s="91"/>
      <c r="B92" s="10"/>
      <c r="C92" s="10"/>
      <c r="D92" s="101"/>
      <c r="E92" s="102"/>
      <c r="F92" s="144" t="s">
        <v>175</v>
      </c>
      <c r="G92" s="104" t="s">
        <v>66</v>
      </c>
      <c r="H92" s="111" t="str">
        <f t="shared" si="15"/>
        <v/>
      </c>
      <c r="I92" s="14" t="s">
        <v>67</v>
      </c>
      <c r="J92" s="106" t="str">
        <f t="shared" si="16"/>
        <v/>
      </c>
      <c r="K92" s="14" t="s">
        <v>68</v>
      </c>
      <c r="L92" s="106" t="str">
        <f t="shared" si="17"/>
        <v/>
      </c>
      <c r="M92" s="14" t="s">
        <v>69</v>
      </c>
      <c r="N92" s="106" t="str">
        <f t="shared" si="18"/>
        <v/>
      </c>
      <c r="O92" s="14" t="s">
        <v>70</v>
      </c>
      <c r="P92" s="106" t="str">
        <f t="shared" si="19"/>
        <v/>
      </c>
      <c r="Q92" s="14" t="s">
        <v>3</v>
      </c>
      <c r="R92" s="106" t="str">
        <f t="shared" si="20"/>
        <v/>
      </c>
      <c r="S92" s="14" t="s">
        <v>5</v>
      </c>
      <c r="T92" s="106" t="str">
        <f t="shared" si="21"/>
        <v/>
      </c>
      <c r="U92" s="37"/>
      <c r="V92" s="107" t="s">
        <v>175</v>
      </c>
      <c r="W92" s="108"/>
      <c r="X92" s="10"/>
      <c r="Y92" s="10"/>
      <c r="Z92" s="10"/>
      <c r="AA92" s="10"/>
      <c r="AB92" s="1"/>
      <c r="AG92" s="109"/>
      <c r="AH92" s="109"/>
      <c r="AI92" s="109"/>
    </row>
    <row r="93">
      <c r="A93" s="91"/>
      <c r="B93" s="10"/>
      <c r="C93" s="10"/>
      <c r="D93" s="101"/>
      <c r="E93" s="102"/>
      <c r="F93" s="144" t="s">
        <v>176</v>
      </c>
      <c r="G93" s="104" t="s">
        <v>66</v>
      </c>
      <c r="H93" s="111" t="str">
        <f t="shared" si="15"/>
        <v/>
      </c>
      <c r="I93" s="14" t="s">
        <v>67</v>
      </c>
      <c r="J93" s="106" t="str">
        <f t="shared" si="16"/>
        <v/>
      </c>
      <c r="K93" s="14" t="s">
        <v>68</v>
      </c>
      <c r="L93" s="106" t="str">
        <f t="shared" si="17"/>
        <v/>
      </c>
      <c r="M93" s="14" t="s">
        <v>69</v>
      </c>
      <c r="N93" s="106" t="str">
        <f t="shared" si="18"/>
        <v/>
      </c>
      <c r="O93" s="14" t="s">
        <v>70</v>
      </c>
      <c r="P93" s="106" t="str">
        <f t="shared" si="19"/>
        <v/>
      </c>
      <c r="Q93" s="14" t="s">
        <v>3</v>
      </c>
      <c r="R93" s="106" t="str">
        <f t="shared" si="20"/>
        <v/>
      </c>
      <c r="S93" s="14" t="s">
        <v>5</v>
      </c>
      <c r="T93" s="106" t="str">
        <f t="shared" si="21"/>
        <v/>
      </c>
      <c r="U93" s="37"/>
      <c r="V93" s="107" t="s">
        <v>176</v>
      </c>
      <c r="W93" s="108"/>
      <c r="X93" s="10"/>
      <c r="Y93" s="10"/>
      <c r="Z93" s="10"/>
      <c r="AA93" s="10"/>
      <c r="AB93" s="10"/>
      <c r="AG93" s="109"/>
      <c r="AH93" s="109"/>
      <c r="AI93" s="109"/>
    </row>
    <row r="94">
      <c r="A94" s="91"/>
      <c r="B94" s="10"/>
      <c r="C94" s="10"/>
      <c r="D94" s="101"/>
      <c r="E94" s="102"/>
      <c r="F94" s="144" t="s">
        <v>177</v>
      </c>
      <c r="G94" s="104" t="s">
        <v>66</v>
      </c>
      <c r="H94" s="111" t="str">
        <f t="shared" si="15"/>
        <v/>
      </c>
      <c r="I94" s="14" t="s">
        <v>67</v>
      </c>
      <c r="J94" s="106" t="str">
        <f t="shared" si="16"/>
        <v/>
      </c>
      <c r="K94" s="14" t="s">
        <v>68</v>
      </c>
      <c r="L94" s="106" t="str">
        <f t="shared" si="17"/>
        <v/>
      </c>
      <c r="M94" s="14" t="s">
        <v>69</v>
      </c>
      <c r="N94" s="106" t="str">
        <f t="shared" si="18"/>
        <v/>
      </c>
      <c r="O94" s="14" t="s">
        <v>70</v>
      </c>
      <c r="P94" s="106" t="str">
        <f t="shared" si="19"/>
        <v/>
      </c>
      <c r="Q94" s="14" t="s">
        <v>3</v>
      </c>
      <c r="R94" s="106" t="str">
        <f t="shared" si="20"/>
        <v/>
      </c>
      <c r="S94" s="14" t="s">
        <v>5</v>
      </c>
      <c r="T94" s="106" t="str">
        <f t="shared" si="21"/>
        <v/>
      </c>
      <c r="U94" s="37"/>
      <c r="V94" s="107" t="s">
        <v>177</v>
      </c>
      <c r="W94" s="112"/>
      <c r="X94" s="10"/>
      <c r="Y94" s="10"/>
      <c r="Z94" s="10"/>
      <c r="AA94" s="10"/>
      <c r="AB94" s="10"/>
      <c r="AG94" s="109"/>
      <c r="AH94" s="109"/>
      <c r="AI94" s="109"/>
    </row>
    <row r="95">
      <c r="A95" s="91"/>
      <c r="B95" s="10"/>
      <c r="C95" s="10"/>
      <c r="D95" s="101"/>
      <c r="E95" s="102"/>
      <c r="F95" s="144" t="s">
        <v>178</v>
      </c>
      <c r="G95" s="104" t="s">
        <v>66</v>
      </c>
      <c r="H95" s="111" t="str">
        <f t="shared" si="15"/>
        <v/>
      </c>
      <c r="I95" s="14" t="s">
        <v>67</v>
      </c>
      <c r="J95" s="106" t="str">
        <f t="shared" si="16"/>
        <v/>
      </c>
      <c r="K95" s="14" t="s">
        <v>68</v>
      </c>
      <c r="L95" s="106" t="str">
        <f t="shared" si="17"/>
        <v/>
      </c>
      <c r="M95" s="14" t="s">
        <v>69</v>
      </c>
      <c r="N95" s="106" t="str">
        <f t="shared" si="18"/>
        <v/>
      </c>
      <c r="O95" s="14" t="s">
        <v>70</v>
      </c>
      <c r="P95" s="106" t="str">
        <f t="shared" si="19"/>
        <v/>
      </c>
      <c r="Q95" s="14" t="s">
        <v>3</v>
      </c>
      <c r="R95" s="106" t="str">
        <f t="shared" si="20"/>
        <v/>
      </c>
      <c r="S95" s="14" t="s">
        <v>5</v>
      </c>
      <c r="T95" s="106" t="str">
        <f t="shared" si="21"/>
        <v/>
      </c>
      <c r="U95" s="37"/>
      <c r="V95" s="107" t="s">
        <v>178</v>
      </c>
      <c r="W95" s="112"/>
      <c r="X95" s="10"/>
      <c r="Y95" s="10"/>
      <c r="Z95" s="10"/>
      <c r="AA95" s="10"/>
      <c r="AB95" s="10"/>
      <c r="AG95" s="109"/>
      <c r="AH95" s="109"/>
      <c r="AI95" s="109"/>
    </row>
    <row r="96">
      <c r="A96" s="91"/>
      <c r="B96" s="10"/>
      <c r="C96" s="10"/>
      <c r="D96" s="101"/>
      <c r="E96" s="102"/>
      <c r="F96" s="144" t="s">
        <v>179</v>
      </c>
      <c r="G96" s="104" t="s">
        <v>66</v>
      </c>
      <c r="H96" s="111" t="str">
        <f t="shared" si="15"/>
        <v/>
      </c>
      <c r="I96" s="14" t="s">
        <v>67</v>
      </c>
      <c r="J96" s="106" t="str">
        <f t="shared" ref="J96:J99" si="22">IF(W96="",H181,
IF((--LEFT(W96,FIND("-",W96)-1)+--RIGHT(W96,LEN(W96)-FIND("-",W96)))&gt;2.5,
   H181+1,
   ""
))
</f>
        <v/>
      </c>
      <c r="K96" s="14" t="s">
        <v>68</v>
      </c>
      <c r="L96" s="106" t="str">
        <f t="shared" ref="L96:L99" si="23">IF(W96="",J181,
IF((--LEFT(W96,FIND("-",W96)-1)+--RIGHT(W96,LEN(W96)-FIND("-",W96)))&gt;2.5,
   "",
   J181+1
))
</f>
        <v/>
      </c>
      <c r="M96" s="14" t="s">
        <v>69</v>
      </c>
      <c r="N96" s="106" t="str">
        <f t="shared" ref="N96:N99" si="24">IF(W96="",L181,
IF((--LEFT(W96,FIND("-",W96)-1)+--RIGHT(W96,LEN(W96)-FIND("-",W96)))&gt;1.5,
   "",
   L181+1
))
</f>
        <v/>
      </c>
      <c r="O96" s="14" t="s">
        <v>70</v>
      </c>
      <c r="P96" s="106" t="str">
        <f t="shared" ref="P96:P99" si="25">IF(W96="",N181,
IF((--LEFT(W96,FIND("-",W96)-1)+--RIGHT(W96,LEN(W96)-FIND("-",W96)))&gt;3.5,
   N181+1,
   ""
))
</f>
        <v/>
      </c>
      <c r="Q96" s="14" t="s">
        <v>3</v>
      </c>
      <c r="R96" s="106" t="str">
        <f t="shared" ref="R96:R99" si="26">IF(W96="",P181,
IF(ABS(--LEFT(W96,FIND("-",W96)-1)- --RIGHT(W96,LEN(W96)-FIND("-",W96)))&gt;=2,
   IF(P181&gt;0,P181+1,1),
   IF(P181&gt;0,-1,P181-1)
))
</f>
        <v/>
      </c>
      <c r="S96" s="14" t="s">
        <v>5</v>
      </c>
      <c r="T96" s="106" t="str">
        <f t="shared" si="21"/>
        <v/>
      </c>
      <c r="U96" s="37"/>
      <c r="V96" s="107" t="s">
        <v>179</v>
      </c>
      <c r="W96" s="108"/>
      <c r="X96" s="10"/>
      <c r="Y96" s="10"/>
      <c r="Z96" s="10"/>
      <c r="AA96" s="10"/>
      <c r="AB96" s="10"/>
      <c r="AG96" s="109"/>
      <c r="AH96" s="109"/>
      <c r="AI96" s="109"/>
    </row>
    <row r="97">
      <c r="A97" s="91"/>
      <c r="B97" s="10"/>
      <c r="C97" s="10"/>
      <c r="D97" s="101"/>
      <c r="E97" s="102"/>
      <c r="F97" s="144" t="s">
        <v>180</v>
      </c>
      <c r="G97" s="104" t="s">
        <v>66</v>
      </c>
      <c r="H97" s="111" t="str">
        <f t="shared" si="15"/>
        <v/>
      </c>
      <c r="I97" s="14" t="s">
        <v>67</v>
      </c>
      <c r="J97" s="106" t="str">
        <f t="shared" si="22"/>
        <v/>
      </c>
      <c r="K97" s="14" t="s">
        <v>68</v>
      </c>
      <c r="L97" s="106" t="str">
        <f t="shared" si="23"/>
        <v/>
      </c>
      <c r="M97" s="14" t="s">
        <v>69</v>
      </c>
      <c r="N97" s="106" t="str">
        <f t="shared" si="24"/>
        <v/>
      </c>
      <c r="O97" s="14" t="s">
        <v>70</v>
      </c>
      <c r="P97" s="106" t="str">
        <f t="shared" si="25"/>
        <v/>
      </c>
      <c r="Q97" s="14" t="s">
        <v>3</v>
      </c>
      <c r="R97" s="106" t="str">
        <f t="shared" si="26"/>
        <v/>
      </c>
      <c r="S97" s="14" t="s">
        <v>5</v>
      </c>
      <c r="T97" s="106" t="str">
        <f t="shared" si="21"/>
        <v/>
      </c>
      <c r="U97" s="37"/>
      <c r="V97" s="107" t="s">
        <v>180</v>
      </c>
      <c r="W97" s="108"/>
      <c r="X97" s="10"/>
      <c r="Y97" s="10"/>
      <c r="Z97" s="10"/>
      <c r="AA97" s="10"/>
      <c r="AB97" s="10"/>
      <c r="AG97" s="109"/>
      <c r="AH97" s="109"/>
      <c r="AI97" s="109"/>
    </row>
    <row r="98">
      <c r="A98" s="91"/>
      <c r="B98" s="10"/>
      <c r="C98" s="10"/>
      <c r="D98" s="101"/>
      <c r="E98" s="102"/>
      <c r="F98" s="167" t="s">
        <v>181</v>
      </c>
      <c r="G98" s="104" t="s">
        <v>66</v>
      </c>
      <c r="H98" s="111" t="str">
        <f t="shared" si="15"/>
        <v/>
      </c>
      <c r="I98" s="14" t="s">
        <v>67</v>
      </c>
      <c r="J98" s="106" t="str">
        <f t="shared" si="22"/>
        <v/>
      </c>
      <c r="K98" s="14" t="s">
        <v>68</v>
      </c>
      <c r="L98" s="106" t="str">
        <f t="shared" si="23"/>
        <v/>
      </c>
      <c r="M98" s="14" t="s">
        <v>69</v>
      </c>
      <c r="N98" s="106" t="str">
        <f t="shared" si="24"/>
        <v/>
      </c>
      <c r="O98" s="14" t="s">
        <v>70</v>
      </c>
      <c r="P98" s="106" t="str">
        <f t="shared" si="25"/>
        <v/>
      </c>
      <c r="Q98" s="14" t="s">
        <v>3</v>
      </c>
      <c r="R98" s="106" t="str">
        <f t="shared" si="26"/>
        <v/>
      </c>
      <c r="S98" s="14" t="s">
        <v>5</v>
      </c>
      <c r="T98" s="106" t="str">
        <f t="shared" si="21"/>
        <v/>
      </c>
      <c r="U98" s="37"/>
      <c r="V98" s="166" t="s">
        <v>181</v>
      </c>
      <c r="W98" s="108"/>
      <c r="X98" s="10"/>
      <c r="Y98" s="10"/>
      <c r="Z98" s="10"/>
      <c r="AA98" s="10"/>
      <c r="AB98" s="10"/>
      <c r="AG98" s="109"/>
      <c r="AH98" s="109"/>
      <c r="AI98" s="109"/>
    </row>
    <row r="99">
      <c r="A99" s="91"/>
      <c r="B99" s="10"/>
      <c r="C99" s="10"/>
      <c r="D99" s="101"/>
      <c r="E99" s="102"/>
      <c r="F99" s="144" t="s">
        <v>182</v>
      </c>
      <c r="G99" s="104" t="s">
        <v>66</v>
      </c>
      <c r="H99" s="111" t="str">
        <f t="shared" si="15"/>
        <v/>
      </c>
      <c r="I99" s="14" t="s">
        <v>67</v>
      </c>
      <c r="J99" s="106" t="str">
        <f t="shared" si="22"/>
        <v/>
      </c>
      <c r="K99" s="14" t="s">
        <v>68</v>
      </c>
      <c r="L99" s="106" t="str">
        <f t="shared" si="23"/>
        <v/>
      </c>
      <c r="M99" s="14" t="s">
        <v>69</v>
      </c>
      <c r="N99" s="106" t="str">
        <f t="shared" si="24"/>
        <v/>
      </c>
      <c r="O99" s="14" t="s">
        <v>70</v>
      </c>
      <c r="P99" s="106" t="str">
        <f t="shared" si="25"/>
        <v/>
      </c>
      <c r="Q99" s="14" t="s">
        <v>3</v>
      </c>
      <c r="R99" s="106" t="str">
        <f t="shared" si="26"/>
        <v/>
      </c>
      <c r="S99" s="14" t="s">
        <v>5</v>
      </c>
      <c r="T99" s="106" t="str">
        <f t="shared" si="21"/>
        <v/>
      </c>
      <c r="U99" s="37"/>
      <c r="V99" s="107" t="s">
        <v>182</v>
      </c>
      <c r="W99" s="108"/>
      <c r="X99" s="10"/>
      <c r="Y99" s="10"/>
      <c r="Z99" s="10"/>
      <c r="AA99" s="10"/>
      <c r="AB99" s="10"/>
      <c r="AG99" s="109"/>
      <c r="AH99" s="109"/>
      <c r="AI99" s="109"/>
    </row>
    <row r="100">
      <c r="A100" s="91"/>
      <c r="B100" s="10"/>
      <c r="C100" s="10"/>
      <c r="D100" s="101"/>
      <c r="E100" s="102"/>
      <c r="F100" s="144" t="s">
        <v>183</v>
      </c>
      <c r="G100" s="104" t="s">
        <v>66</v>
      </c>
      <c r="H100" s="111" t="str">
        <f t="shared" si="15"/>
        <v/>
      </c>
      <c r="I100" s="14" t="s">
        <v>67</v>
      </c>
      <c r="J100" s="106" t="str">
        <f t="shared" ref="J100:J103" si="27">IF(W100="",H181,
IF((--LEFT(W100,FIND("-",W100)-1)+--RIGHT(W100,LEN(W100)-FIND("-",W100)))&gt;2.5,
   H181+1,
   ""
))
</f>
        <v/>
      </c>
      <c r="K100" s="14" t="s">
        <v>68</v>
      </c>
      <c r="L100" s="106" t="str">
        <f t="shared" ref="L100:L103" si="28">IF(W100="",J181,
IF((--LEFT(W100,FIND("-",W100)-1)+--RIGHT(W100,LEN(W100)-FIND("-",W100)))&gt;2.5,
   "",
   J181+1
))
</f>
        <v/>
      </c>
      <c r="M100" s="14" t="s">
        <v>69</v>
      </c>
      <c r="N100" s="106" t="str">
        <f t="shared" ref="N100:N103" si="29">IF(W100="",L181,
IF((--LEFT(W100,FIND("-",W100)-1)+--RIGHT(W100,LEN(W100)-FIND("-",W100)))&gt;1.5,
   "",
   L181+1
))
</f>
        <v/>
      </c>
      <c r="O100" s="14" t="s">
        <v>70</v>
      </c>
      <c r="P100" s="106" t="str">
        <f t="shared" ref="P100:P103" si="30">IF(W100="",N181,
IF((--LEFT(W100,FIND("-",W100)-1)+--RIGHT(W100,LEN(W100)-FIND("-",W100)))&gt;3.5,
   N181+1,
   ""
))
</f>
        <v/>
      </c>
      <c r="Q100" s="14" t="s">
        <v>3</v>
      </c>
      <c r="R100" s="106" t="str">
        <f t="shared" ref="R100:R103" si="31">IF(W100="",P181,
IF(ABS(--LEFT(W100,FIND("-",W100)-1)- --RIGHT(W100,LEN(W100)-FIND("-",W100)))&gt;=2,
   IF(P181&gt;0,P181+1,1),
   IF(P181&gt;0,-1,P181-1)
))
</f>
        <v/>
      </c>
      <c r="S100" s="14" t="s">
        <v>5</v>
      </c>
      <c r="T100" s="106" t="str">
        <f t="shared" si="21"/>
        <v/>
      </c>
      <c r="U100" s="37"/>
      <c r="V100" s="107" t="s">
        <v>183</v>
      </c>
      <c r="W100" s="108"/>
      <c r="X100" s="10"/>
      <c r="Y100" s="10"/>
      <c r="Z100" s="10"/>
      <c r="AA100" s="10"/>
      <c r="AB100" s="10"/>
      <c r="AG100" s="109"/>
      <c r="AH100" s="109"/>
      <c r="AI100" s="109"/>
    </row>
    <row r="101">
      <c r="A101" s="91"/>
      <c r="B101" s="10"/>
      <c r="C101" s="10"/>
      <c r="D101" s="101"/>
      <c r="E101" s="102"/>
      <c r="F101" s="144" t="s">
        <v>184</v>
      </c>
      <c r="G101" s="104" t="s">
        <v>66</v>
      </c>
      <c r="H101" s="111" t="str">
        <f t="shared" si="15"/>
        <v/>
      </c>
      <c r="I101" s="14" t="s">
        <v>67</v>
      </c>
      <c r="J101" s="106" t="str">
        <f t="shared" si="27"/>
        <v/>
      </c>
      <c r="K101" s="14" t="s">
        <v>68</v>
      </c>
      <c r="L101" s="106" t="str">
        <f t="shared" si="28"/>
        <v/>
      </c>
      <c r="M101" s="14" t="s">
        <v>69</v>
      </c>
      <c r="N101" s="106" t="str">
        <f t="shared" si="29"/>
        <v/>
      </c>
      <c r="O101" s="14" t="s">
        <v>70</v>
      </c>
      <c r="P101" s="106" t="str">
        <f t="shared" si="30"/>
        <v/>
      </c>
      <c r="Q101" s="14" t="s">
        <v>3</v>
      </c>
      <c r="R101" s="106" t="str">
        <f t="shared" si="31"/>
        <v/>
      </c>
      <c r="S101" s="14" t="s">
        <v>5</v>
      </c>
      <c r="T101" s="106" t="str">
        <f t="shared" si="21"/>
        <v/>
      </c>
      <c r="U101" s="37"/>
      <c r="V101" s="107" t="s">
        <v>184</v>
      </c>
      <c r="W101" s="112"/>
      <c r="X101" s="10"/>
      <c r="Y101" s="10"/>
      <c r="Z101" s="10"/>
      <c r="AA101" s="10"/>
      <c r="AB101" s="10"/>
      <c r="AG101" s="109"/>
      <c r="AH101" s="109"/>
      <c r="AI101" s="109"/>
    </row>
    <row r="102">
      <c r="A102" s="91"/>
      <c r="B102" s="10"/>
      <c r="C102" s="10"/>
      <c r="D102" s="101"/>
      <c r="E102" s="102"/>
      <c r="F102" s="144" t="s">
        <v>185</v>
      </c>
      <c r="G102" s="104" t="s">
        <v>66</v>
      </c>
      <c r="H102" s="111" t="str">
        <f t="shared" si="15"/>
        <v/>
      </c>
      <c r="I102" s="14" t="s">
        <v>67</v>
      </c>
      <c r="J102" s="106" t="str">
        <f t="shared" si="27"/>
        <v/>
      </c>
      <c r="K102" s="14" t="s">
        <v>68</v>
      </c>
      <c r="L102" s="106" t="str">
        <f t="shared" si="28"/>
        <v/>
      </c>
      <c r="M102" s="14" t="s">
        <v>69</v>
      </c>
      <c r="N102" s="106" t="str">
        <f t="shared" si="29"/>
        <v/>
      </c>
      <c r="O102" s="14" t="s">
        <v>70</v>
      </c>
      <c r="P102" s="106" t="str">
        <f t="shared" si="30"/>
        <v/>
      </c>
      <c r="Q102" s="14" t="s">
        <v>3</v>
      </c>
      <c r="R102" s="106" t="str">
        <f t="shared" si="31"/>
        <v/>
      </c>
      <c r="S102" s="14" t="s">
        <v>5</v>
      </c>
      <c r="T102" s="106" t="str">
        <f t="shared" si="21"/>
        <v/>
      </c>
      <c r="U102" s="37"/>
      <c r="V102" s="107" t="s">
        <v>185</v>
      </c>
      <c r="W102" s="108"/>
      <c r="X102" s="10"/>
      <c r="Y102" s="10"/>
      <c r="Z102" s="10"/>
      <c r="AA102" s="10"/>
      <c r="AB102" s="10"/>
      <c r="AG102" s="109"/>
      <c r="AH102" s="109"/>
      <c r="AI102" s="109"/>
    </row>
    <row r="103">
      <c r="A103" s="91"/>
      <c r="B103" s="10"/>
      <c r="C103" s="10"/>
      <c r="D103" s="101"/>
      <c r="E103" s="102"/>
      <c r="F103" s="145" t="s">
        <v>186</v>
      </c>
      <c r="G103" s="104" t="s">
        <v>66</v>
      </c>
      <c r="H103" s="111" t="str">
        <f t="shared" si="15"/>
        <v/>
      </c>
      <c r="I103" s="14" t="s">
        <v>67</v>
      </c>
      <c r="J103" s="106" t="str">
        <f t="shared" si="27"/>
        <v/>
      </c>
      <c r="K103" s="14" t="s">
        <v>68</v>
      </c>
      <c r="L103" s="106" t="str">
        <f t="shared" si="28"/>
        <v/>
      </c>
      <c r="M103" s="14" t="s">
        <v>69</v>
      </c>
      <c r="N103" s="106" t="str">
        <f t="shared" si="29"/>
        <v/>
      </c>
      <c r="O103" s="14" t="s">
        <v>70</v>
      </c>
      <c r="P103" s="106" t="str">
        <f t="shared" si="30"/>
        <v/>
      </c>
      <c r="Q103" s="14" t="s">
        <v>3</v>
      </c>
      <c r="R103" s="106" t="str">
        <f t="shared" si="31"/>
        <v/>
      </c>
      <c r="S103" s="14" t="s">
        <v>5</v>
      </c>
      <c r="T103" s="106" t="str">
        <f t="shared" si="21"/>
        <v/>
      </c>
      <c r="U103" s="37"/>
      <c r="V103" s="107" t="s">
        <v>186</v>
      </c>
      <c r="W103" s="108"/>
      <c r="X103" s="10"/>
      <c r="Y103" s="10"/>
      <c r="Z103" s="10"/>
      <c r="AA103" s="10"/>
      <c r="AB103" s="10"/>
      <c r="AG103" s="109"/>
      <c r="AH103" s="109"/>
      <c r="AI103" s="109"/>
    </row>
    <row r="104">
      <c r="A104" s="5"/>
      <c r="B104" s="5"/>
      <c r="C104" s="5"/>
      <c r="D104" s="5"/>
      <c r="E104" s="5"/>
      <c r="F104" s="11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>
      <c r="A105" s="1"/>
      <c r="B105" s="2"/>
      <c r="C105" s="2"/>
      <c r="D105" s="1"/>
      <c r="E105" s="1"/>
      <c r="F105" s="115" t="s">
        <v>73</v>
      </c>
      <c r="G105" s="116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8"/>
      <c r="S105" s="4"/>
      <c r="T105" s="119"/>
      <c r="U105" s="118"/>
      <c r="V105" s="4"/>
      <c r="W105" s="4"/>
      <c r="X105" s="4"/>
      <c r="Y105" s="4"/>
      <c r="Z105" s="4"/>
      <c r="AA105" s="4"/>
      <c r="AB105" s="4"/>
      <c r="AC105" s="1"/>
      <c r="AD105" s="5"/>
      <c r="AE105" s="5"/>
      <c r="AF105" s="5"/>
      <c r="AG105" s="5"/>
      <c r="AH105" s="5"/>
      <c r="AI105" s="5"/>
    </row>
    <row r="106">
      <c r="A106" s="91"/>
      <c r="B106" s="10"/>
      <c r="C106" s="10"/>
      <c r="D106" s="101"/>
      <c r="E106" s="102"/>
      <c r="F106" s="165" t="s">
        <v>163</v>
      </c>
      <c r="G106" s="104" t="s">
        <v>66</v>
      </c>
      <c r="H106" s="106" t="str">
        <f t="shared" ref="H106:H129" si="32">IF($U106="", IFERROR(INDEX($F$187:$F$210, MATCH($F106, $D$187:$D$210, 0)),0),
IF(AND(--LEFT($U106,FIND("-",$U106)-1)&gt;0,--RIGHT($U106,LEN($U106)-FIND("-",$U106))&gt;0),
   IF(IFERROR(INDEX($F$187:$F$210, MATCH($F106, $D$187:$D$210, 0)),0)&gt;0,
      IFERROR(INDEX($F$187:$F$210, MATCH($F106, $D$187:$D$210, 0)),0)+1,
      1
   ),
   IF(IFERROR(INDEX($F$187:$F$210, MATCH($F106, $D$187:$D$210, 0)),0)&lt;0,
      IFERROR(INDEX($F$187:$F$210, MATCH($F106, $D$187:$D$210, 0)),0)-1,
      -1
   )
))
</f>
        <v/>
      </c>
      <c r="I106" s="14" t="s">
        <v>67</v>
      </c>
      <c r="J106" s="106" t="str">
        <f t="shared" ref="J106:J129" si="33">IF($U106="", IFERROR(INDEX($H$187:$H$210, MATCH($F106, $D$187:$D$210, 0)),0),
IF((--LEFT($U106,FIND("-",$U106)-1)+--RIGHT($U106,LEN($U106)-FIND("-",$U106)))&gt;2.5,
   IFERROR(INDEX($H$187:$H$210, MATCH($F106, $D$187:$D$210, 0)),0)+1,
   ""
))
</f>
        <v/>
      </c>
      <c r="K106" s="14" t="s">
        <v>68</v>
      </c>
      <c r="L106" s="106" t="str">
        <f t="shared" ref="L106:L129" si="34">IF($U106="", IFERROR(INDEX($J$187:$J$210, MATCH($F106, $D$187:$D$210, 0)),0),
IF((--LEFT($U106,FIND("-",$U106)-1)+--RIGHT($U106,LEN($U106)-FIND("-",$U106)))&gt;2.5,
   "",
   IFERROR(INDEX($J$187:$J$210, MATCH($F106, $D$187:$D$210, 0)),0)+1
))
</f>
        <v/>
      </c>
      <c r="M106" s="14" t="s">
        <v>69</v>
      </c>
      <c r="N106" s="106" t="str">
        <f t="shared" ref="N106:N129" si="35">IF($U106="", IFERROR(INDEX($L$187:$L$210, MATCH($F106, $D$187:$D$210, 0)),0),
IF((--LEFT($U106,FIND("-",$U106)-1)+--RIGHT($U106,LEN($U106)-FIND("-",$U106)))&gt;1.5,
   "",
   IFERROR(INDEX($L$187:$L$210, MATCH($F106, $D$187:$D$210, 0)),0)+1
))
</f>
        <v/>
      </c>
      <c r="O106" s="14" t="s">
        <v>70</v>
      </c>
      <c r="P106" s="106" t="str">
        <f t="shared" ref="P106:P129" si="36">IF($U106="", IFERROR(INDEX($N$187:$N$210, MATCH($F106, $D$187:$D$210, 0)), 0),
IF((--LEFT($U106,FIND("-",$U106)-1) + --RIGHT($U106,LEN($U106)-FIND("-",$U106))) &gt; 3.5,
   IFERROR(INDEX($N$187:$N$210, MATCH($F106, $D$187:$D$210, 0)),0)+1,
   ""
))
</f>
        <v/>
      </c>
      <c r="Q106" s="14" t="s">
        <v>5</v>
      </c>
      <c r="R106" s="106" t="str">
        <f t="shared" ref="R106:R129" si="37">IF($U106="",
   IFERROR(INDEX($P$187:$P$210, MATCH($F106, $D$187:$D$210, 0)),
   0),
   LET(
     équipe, $F106,
     score, $U106,
     ancien, IFERROR(INDEX($P$187:$P$210, MATCH(équipe, $D$187:$D$210,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/>
      </c>
      <c r="S106" s="37"/>
      <c r="T106" s="166" t="s">
        <v>163</v>
      </c>
      <c r="U106" s="112"/>
      <c r="V106" s="10"/>
      <c r="W106" s="10"/>
      <c r="X106" s="10"/>
      <c r="Y106" s="10"/>
      <c r="Z106" s="10"/>
      <c r="AA106" s="10"/>
      <c r="AB106" s="10"/>
      <c r="AC106" s="109"/>
      <c r="AG106" s="109"/>
      <c r="AH106" s="109"/>
      <c r="AI106" s="109"/>
    </row>
    <row r="107">
      <c r="A107" s="91"/>
      <c r="B107" s="10"/>
      <c r="C107" s="10"/>
      <c r="D107" s="101"/>
      <c r="E107" s="102"/>
      <c r="F107" s="143" t="s">
        <v>164</v>
      </c>
      <c r="G107" s="104" t="s">
        <v>66</v>
      </c>
      <c r="H107" s="106" t="str">
        <f t="shared" si="32"/>
        <v/>
      </c>
      <c r="I107" s="14" t="s">
        <v>67</v>
      </c>
      <c r="J107" s="106" t="str">
        <f t="shared" si="33"/>
        <v/>
      </c>
      <c r="K107" s="14" t="s">
        <v>68</v>
      </c>
      <c r="L107" s="106" t="str">
        <f t="shared" si="34"/>
        <v/>
      </c>
      <c r="M107" s="14" t="s">
        <v>69</v>
      </c>
      <c r="N107" s="106" t="str">
        <f t="shared" si="35"/>
        <v/>
      </c>
      <c r="O107" s="14" t="s">
        <v>70</v>
      </c>
      <c r="P107" s="106" t="str">
        <f t="shared" si="36"/>
        <v/>
      </c>
      <c r="Q107" s="14" t="s">
        <v>5</v>
      </c>
      <c r="R107" s="106" t="str">
        <f t="shared" si="37"/>
        <v/>
      </c>
      <c r="S107" s="37"/>
      <c r="T107" s="146" t="s">
        <v>164</v>
      </c>
      <c r="U107" s="108"/>
      <c r="V107" s="10"/>
      <c r="W107" s="10"/>
      <c r="X107" s="10"/>
      <c r="Y107" s="10"/>
      <c r="Z107" s="10"/>
      <c r="AA107" s="10"/>
      <c r="AB107" s="1"/>
      <c r="AG107" s="109"/>
      <c r="AH107" s="109"/>
      <c r="AI107" s="109"/>
    </row>
    <row r="108">
      <c r="A108" s="91"/>
      <c r="B108" s="10"/>
      <c r="C108" s="10"/>
      <c r="D108" s="101"/>
      <c r="E108" s="102"/>
      <c r="F108" s="143" t="s">
        <v>165</v>
      </c>
      <c r="G108" s="104" t="s">
        <v>66</v>
      </c>
      <c r="H108" s="106" t="str">
        <f t="shared" si="32"/>
        <v/>
      </c>
      <c r="I108" s="14" t="s">
        <v>67</v>
      </c>
      <c r="J108" s="106" t="str">
        <f t="shared" si="33"/>
        <v/>
      </c>
      <c r="K108" s="14" t="s">
        <v>68</v>
      </c>
      <c r="L108" s="106" t="str">
        <f t="shared" si="34"/>
        <v/>
      </c>
      <c r="M108" s="14" t="s">
        <v>69</v>
      </c>
      <c r="N108" s="106" t="str">
        <f t="shared" si="35"/>
        <v/>
      </c>
      <c r="O108" s="14" t="s">
        <v>70</v>
      </c>
      <c r="P108" s="106" t="str">
        <f t="shared" si="36"/>
        <v/>
      </c>
      <c r="Q108" s="14" t="s">
        <v>5</v>
      </c>
      <c r="R108" s="106" t="str">
        <f t="shared" si="37"/>
        <v/>
      </c>
      <c r="S108" s="37"/>
      <c r="T108" s="107" t="s">
        <v>165</v>
      </c>
      <c r="U108" s="108"/>
      <c r="V108" s="10"/>
      <c r="W108" s="10"/>
      <c r="X108" s="10"/>
      <c r="Y108" s="10"/>
      <c r="Z108" s="10"/>
      <c r="AA108" s="10"/>
      <c r="AB108" s="10"/>
      <c r="AG108" s="109"/>
      <c r="AH108" s="109"/>
      <c r="AI108" s="109"/>
    </row>
    <row r="109">
      <c r="A109" s="91"/>
      <c r="B109" s="10"/>
      <c r="C109" s="10"/>
      <c r="D109" s="101"/>
      <c r="E109" s="102"/>
      <c r="F109" s="143" t="s">
        <v>166</v>
      </c>
      <c r="G109" s="104" t="s">
        <v>66</v>
      </c>
      <c r="H109" s="106" t="str">
        <f t="shared" si="32"/>
        <v/>
      </c>
      <c r="I109" s="14" t="s">
        <v>67</v>
      </c>
      <c r="J109" s="106" t="str">
        <f t="shared" si="33"/>
        <v/>
      </c>
      <c r="K109" s="14" t="s">
        <v>68</v>
      </c>
      <c r="L109" s="106" t="str">
        <f t="shared" si="34"/>
        <v/>
      </c>
      <c r="M109" s="14" t="s">
        <v>69</v>
      </c>
      <c r="N109" s="106" t="str">
        <f t="shared" si="35"/>
        <v/>
      </c>
      <c r="O109" s="14" t="s">
        <v>70</v>
      </c>
      <c r="P109" s="106" t="str">
        <f t="shared" si="36"/>
        <v/>
      </c>
      <c r="Q109" s="14" t="s">
        <v>5</v>
      </c>
      <c r="R109" s="106" t="str">
        <f t="shared" si="37"/>
        <v/>
      </c>
      <c r="S109" s="37"/>
      <c r="T109" s="107" t="s">
        <v>166</v>
      </c>
      <c r="U109" s="108"/>
      <c r="V109" s="10"/>
      <c r="W109" s="10"/>
      <c r="X109" s="10"/>
      <c r="Y109" s="10"/>
      <c r="Z109" s="10"/>
      <c r="AA109" s="10"/>
      <c r="AB109" s="10"/>
      <c r="AG109" s="109"/>
      <c r="AH109" s="109"/>
      <c r="AI109" s="109"/>
    </row>
    <row r="110">
      <c r="A110" s="91"/>
      <c r="B110" s="10"/>
      <c r="C110" s="10"/>
      <c r="D110" s="101"/>
      <c r="E110" s="102"/>
      <c r="F110" s="143" t="s">
        <v>167</v>
      </c>
      <c r="G110" s="104" t="s">
        <v>66</v>
      </c>
      <c r="H110" s="106" t="str">
        <f t="shared" si="32"/>
        <v/>
      </c>
      <c r="I110" s="14" t="s">
        <v>67</v>
      </c>
      <c r="J110" s="106" t="str">
        <f t="shared" si="33"/>
        <v/>
      </c>
      <c r="K110" s="14" t="s">
        <v>68</v>
      </c>
      <c r="L110" s="106" t="str">
        <f t="shared" si="34"/>
        <v/>
      </c>
      <c r="M110" s="14" t="s">
        <v>69</v>
      </c>
      <c r="N110" s="106" t="str">
        <f t="shared" si="35"/>
        <v/>
      </c>
      <c r="O110" s="14" t="s">
        <v>70</v>
      </c>
      <c r="P110" s="106" t="str">
        <f t="shared" si="36"/>
        <v/>
      </c>
      <c r="Q110" s="14" t="s">
        <v>5</v>
      </c>
      <c r="R110" s="106" t="str">
        <f t="shared" si="37"/>
        <v/>
      </c>
      <c r="S110" s="37"/>
      <c r="T110" s="107" t="s">
        <v>167</v>
      </c>
      <c r="U110" s="112"/>
      <c r="V110" s="10"/>
      <c r="W110" s="10"/>
      <c r="X110" s="10"/>
      <c r="Y110" s="10"/>
      <c r="Z110" s="10"/>
      <c r="AA110" s="10"/>
      <c r="AB110" s="10"/>
      <c r="AG110" s="109"/>
      <c r="AH110" s="109"/>
      <c r="AI110" s="109"/>
    </row>
    <row r="111">
      <c r="A111" s="91"/>
      <c r="B111" s="10"/>
      <c r="C111" s="10"/>
      <c r="D111" s="101"/>
      <c r="E111" s="102"/>
      <c r="F111" s="143" t="s">
        <v>168</v>
      </c>
      <c r="G111" s="104" t="s">
        <v>66</v>
      </c>
      <c r="H111" s="106" t="str">
        <f t="shared" si="32"/>
        <v/>
      </c>
      <c r="I111" s="14" t="s">
        <v>67</v>
      </c>
      <c r="J111" s="106" t="str">
        <f t="shared" si="33"/>
        <v/>
      </c>
      <c r="K111" s="14" t="s">
        <v>68</v>
      </c>
      <c r="L111" s="106" t="str">
        <f t="shared" si="34"/>
        <v/>
      </c>
      <c r="M111" s="14" t="s">
        <v>69</v>
      </c>
      <c r="N111" s="106" t="str">
        <f t="shared" si="35"/>
        <v/>
      </c>
      <c r="O111" s="14" t="s">
        <v>70</v>
      </c>
      <c r="P111" s="106" t="str">
        <f t="shared" si="36"/>
        <v/>
      </c>
      <c r="Q111" s="14" t="s">
        <v>5</v>
      </c>
      <c r="R111" s="106" t="str">
        <f t="shared" si="37"/>
        <v/>
      </c>
      <c r="S111" s="37"/>
      <c r="T111" s="107" t="s">
        <v>168</v>
      </c>
      <c r="U111" s="112"/>
      <c r="V111" s="10"/>
      <c r="W111" s="121" t="s">
        <v>187</v>
      </c>
      <c r="Z111" s="10"/>
      <c r="AA111" s="10"/>
      <c r="AB111" s="10"/>
      <c r="AG111" s="109"/>
      <c r="AH111" s="109"/>
      <c r="AI111" s="109"/>
    </row>
    <row r="112">
      <c r="A112" s="91"/>
      <c r="B112" s="10"/>
      <c r="C112" s="10"/>
      <c r="D112" s="101"/>
      <c r="E112" s="102"/>
      <c r="F112" s="143" t="s">
        <v>169</v>
      </c>
      <c r="G112" s="104" t="s">
        <v>66</v>
      </c>
      <c r="H112" s="106" t="str">
        <f t="shared" si="32"/>
        <v/>
      </c>
      <c r="I112" s="14" t="s">
        <v>67</v>
      </c>
      <c r="J112" s="106" t="str">
        <f t="shared" si="33"/>
        <v/>
      </c>
      <c r="K112" s="14" t="s">
        <v>68</v>
      </c>
      <c r="L112" s="106" t="str">
        <f t="shared" si="34"/>
        <v/>
      </c>
      <c r="M112" s="14" t="s">
        <v>69</v>
      </c>
      <c r="N112" s="106" t="str">
        <f t="shared" si="35"/>
        <v/>
      </c>
      <c r="O112" s="14" t="s">
        <v>70</v>
      </c>
      <c r="P112" s="106" t="str">
        <f t="shared" si="36"/>
        <v/>
      </c>
      <c r="Q112" s="14" t="s">
        <v>5</v>
      </c>
      <c r="R112" s="106" t="str">
        <f t="shared" si="37"/>
        <v/>
      </c>
      <c r="S112" s="37"/>
      <c r="T112" s="107" t="s">
        <v>169</v>
      </c>
      <c r="U112" s="108"/>
      <c r="V112" s="10"/>
      <c r="Z112" s="10"/>
      <c r="AA112" s="10"/>
      <c r="AB112" s="1"/>
      <c r="AG112" s="109"/>
      <c r="AH112" s="109"/>
      <c r="AI112" s="109"/>
    </row>
    <row r="113">
      <c r="A113" s="91"/>
      <c r="B113" s="10"/>
      <c r="C113" s="10"/>
      <c r="D113" s="101"/>
      <c r="E113" s="102"/>
      <c r="F113" s="143" t="s">
        <v>170</v>
      </c>
      <c r="G113" s="104" t="s">
        <v>66</v>
      </c>
      <c r="H113" s="106" t="str">
        <f t="shared" si="32"/>
        <v/>
      </c>
      <c r="I113" s="14" t="s">
        <v>67</v>
      </c>
      <c r="J113" s="106" t="str">
        <f t="shared" si="33"/>
        <v/>
      </c>
      <c r="K113" s="14" t="s">
        <v>68</v>
      </c>
      <c r="L113" s="106" t="str">
        <f t="shared" si="34"/>
        <v/>
      </c>
      <c r="M113" s="14" t="s">
        <v>69</v>
      </c>
      <c r="N113" s="106" t="str">
        <f t="shared" si="35"/>
        <v/>
      </c>
      <c r="O113" s="14" t="s">
        <v>70</v>
      </c>
      <c r="P113" s="106" t="str">
        <f t="shared" si="36"/>
        <v/>
      </c>
      <c r="Q113" s="14" t="s">
        <v>5</v>
      </c>
      <c r="R113" s="106" t="str">
        <f t="shared" si="37"/>
        <v/>
      </c>
      <c r="S113" s="37"/>
      <c r="T113" s="107" t="s">
        <v>170</v>
      </c>
      <c r="U113" s="108"/>
      <c r="V113" s="10"/>
      <c r="Z113" s="10"/>
      <c r="AA113" s="10"/>
      <c r="AB113" s="10"/>
      <c r="AG113" s="109"/>
      <c r="AH113" s="109"/>
      <c r="AI113" s="109"/>
    </row>
    <row r="114">
      <c r="A114" s="91"/>
      <c r="B114" s="10"/>
      <c r="C114" s="10"/>
      <c r="D114" s="101"/>
      <c r="E114" s="102"/>
      <c r="F114" s="143" t="s">
        <v>171</v>
      </c>
      <c r="G114" s="104" t="s">
        <v>66</v>
      </c>
      <c r="H114" s="106" t="str">
        <f t="shared" si="32"/>
        <v/>
      </c>
      <c r="I114" s="14" t="s">
        <v>67</v>
      </c>
      <c r="J114" s="106" t="str">
        <f t="shared" si="33"/>
        <v/>
      </c>
      <c r="K114" s="14" t="s">
        <v>68</v>
      </c>
      <c r="L114" s="106" t="str">
        <f t="shared" si="34"/>
        <v/>
      </c>
      <c r="M114" s="14" t="s">
        <v>69</v>
      </c>
      <c r="N114" s="106" t="str">
        <f t="shared" si="35"/>
        <v/>
      </c>
      <c r="O114" s="14" t="s">
        <v>70</v>
      </c>
      <c r="P114" s="106" t="str">
        <f t="shared" si="36"/>
        <v/>
      </c>
      <c r="Q114" s="14" t="s">
        <v>5</v>
      </c>
      <c r="R114" s="106" t="str">
        <f t="shared" si="37"/>
        <v/>
      </c>
      <c r="S114" s="37"/>
      <c r="T114" s="107" t="s">
        <v>171</v>
      </c>
      <c r="U114" s="108"/>
      <c r="V114" s="10"/>
      <c r="Z114" s="10"/>
      <c r="AA114" s="10"/>
      <c r="AB114" s="1"/>
      <c r="AG114" s="109"/>
      <c r="AH114" s="109"/>
      <c r="AI114" s="109"/>
    </row>
    <row r="115">
      <c r="A115" s="91"/>
      <c r="B115" s="10"/>
      <c r="C115" s="10"/>
      <c r="D115" s="101"/>
      <c r="E115" s="102"/>
      <c r="F115" s="143" t="s">
        <v>172</v>
      </c>
      <c r="G115" s="104" t="s">
        <v>66</v>
      </c>
      <c r="H115" s="106" t="str">
        <f t="shared" si="32"/>
        <v/>
      </c>
      <c r="I115" s="14" t="s">
        <v>67</v>
      </c>
      <c r="J115" s="106" t="str">
        <f t="shared" si="33"/>
        <v/>
      </c>
      <c r="K115" s="14" t="s">
        <v>68</v>
      </c>
      <c r="L115" s="106" t="str">
        <f t="shared" si="34"/>
        <v/>
      </c>
      <c r="M115" s="14" t="s">
        <v>69</v>
      </c>
      <c r="N115" s="106" t="str">
        <f t="shared" si="35"/>
        <v/>
      </c>
      <c r="O115" s="14" t="s">
        <v>70</v>
      </c>
      <c r="P115" s="106" t="str">
        <f t="shared" si="36"/>
        <v/>
      </c>
      <c r="Q115" s="14" t="s">
        <v>5</v>
      </c>
      <c r="R115" s="106" t="str">
        <f t="shared" si="37"/>
        <v/>
      </c>
      <c r="S115" s="37"/>
      <c r="T115" s="166" t="s">
        <v>172</v>
      </c>
      <c r="U115" s="108"/>
      <c r="V115" s="10"/>
      <c r="Z115" s="10"/>
      <c r="AA115" s="10"/>
      <c r="AB115" s="10"/>
      <c r="AG115" s="109"/>
      <c r="AH115" s="109"/>
      <c r="AI115" s="109"/>
    </row>
    <row r="116">
      <c r="A116" s="91"/>
      <c r="B116" s="10"/>
      <c r="C116" s="10"/>
      <c r="D116" s="101"/>
      <c r="E116" s="102"/>
      <c r="F116" s="143" t="s">
        <v>173</v>
      </c>
      <c r="G116" s="104" t="s">
        <v>66</v>
      </c>
      <c r="H116" s="106" t="str">
        <f t="shared" si="32"/>
        <v/>
      </c>
      <c r="I116" s="14" t="s">
        <v>67</v>
      </c>
      <c r="J116" s="106" t="str">
        <f t="shared" si="33"/>
        <v/>
      </c>
      <c r="K116" s="14" t="s">
        <v>68</v>
      </c>
      <c r="L116" s="106" t="str">
        <f t="shared" si="34"/>
        <v/>
      </c>
      <c r="M116" s="14" t="s">
        <v>69</v>
      </c>
      <c r="N116" s="106" t="str">
        <f t="shared" si="35"/>
        <v/>
      </c>
      <c r="O116" s="14" t="s">
        <v>70</v>
      </c>
      <c r="P116" s="106" t="str">
        <f t="shared" si="36"/>
        <v/>
      </c>
      <c r="Q116" s="14" t="s">
        <v>5</v>
      </c>
      <c r="R116" s="106" t="str">
        <f t="shared" si="37"/>
        <v/>
      </c>
      <c r="S116" s="37"/>
      <c r="T116" s="107" t="s">
        <v>173</v>
      </c>
      <c r="U116" s="108"/>
      <c r="V116" s="10"/>
      <c r="Z116" s="10"/>
      <c r="AA116" s="10"/>
      <c r="AB116" s="1"/>
      <c r="AG116" s="109"/>
      <c r="AH116" s="109"/>
      <c r="AI116" s="109"/>
    </row>
    <row r="117">
      <c r="A117" s="91"/>
      <c r="B117" s="10"/>
      <c r="C117" s="10"/>
      <c r="D117" s="101"/>
      <c r="E117" s="102"/>
      <c r="F117" s="143" t="s">
        <v>174</v>
      </c>
      <c r="G117" s="104" t="s">
        <v>66</v>
      </c>
      <c r="H117" s="106" t="str">
        <f t="shared" si="32"/>
        <v/>
      </c>
      <c r="I117" s="14" t="s">
        <v>67</v>
      </c>
      <c r="J117" s="106" t="str">
        <f t="shared" si="33"/>
        <v/>
      </c>
      <c r="K117" s="14" t="s">
        <v>68</v>
      </c>
      <c r="L117" s="106" t="str">
        <f t="shared" si="34"/>
        <v/>
      </c>
      <c r="M117" s="14" t="s">
        <v>69</v>
      </c>
      <c r="N117" s="106" t="str">
        <f t="shared" si="35"/>
        <v/>
      </c>
      <c r="O117" s="14" t="s">
        <v>70</v>
      </c>
      <c r="P117" s="106" t="str">
        <f t="shared" si="36"/>
        <v/>
      </c>
      <c r="Q117" s="14" t="s">
        <v>5</v>
      </c>
      <c r="R117" s="106" t="str">
        <f t="shared" si="37"/>
        <v/>
      </c>
      <c r="S117" s="37"/>
      <c r="T117" s="107" t="s">
        <v>174</v>
      </c>
      <c r="U117" s="108"/>
      <c r="V117" s="10"/>
      <c r="W117" s="10"/>
      <c r="X117" s="10"/>
      <c r="Y117" s="10"/>
      <c r="Z117" s="10"/>
      <c r="AA117" s="10"/>
      <c r="AB117" s="1"/>
      <c r="AG117" s="109"/>
      <c r="AH117" s="109"/>
      <c r="AI117" s="109"/>
    </row>
    <row r="118">
      <c r="A118" s="91"/>
      <c r="B118" s="10"/>
      <c r="C118" s="10"/>
      <c r="D118" s="101"/>
      <c r="E118" s="102"/>
      <c r="F118" s="143" t="s">
        <v>175</v>
      </c>
      <c r="G118" s="104" t="s">
        <v>66</v>
      </c>
      <c r="H118" s="106" t="str">
        <f t="shared" si="32"/>
        <v/>
      </c>
      <c r="I118" s="14" t="s">
        <v>67</v>
      </c>
      <c r="J118" s="106" t="str">
        <f t="shared" si="33"/>
        <v/>
      </c>
      <c r="K118" s="14" t="s">
        <v>68</v>
      </c>
      <c r="L118" s="106" t="str">
        <f t="shared" si="34"/>
        <v/>
      </c>
      <c r="M118" s="14" t="s">
        <v>69</v>
      </c>
      <c r="N118" s="106" t="str">
        <f t="shared" si="35"/>
        <v/>
      </c>
      <c r="O118" s="14" t="s">
        <v>70</v>
      </c>
      <c r="P118" s="106" t="str">
        <f t="shared" si="36"/>
        <v/>
      </c>
      <c r="Q118" s="14" t="s">
        <v>5</v>
      </c>
      <c r="R118" s="106" t="str">
        <f t="shared" si="37"/>
        <v/>
      </c>
      <c r="S118" s="37"/>
      <c r="T118" s="107" t="s">
        <v>175</v>
      </c>
      <c r="U118" s="108"/>
      <c r="V118" s="10"/>
      <c r="W118" s="10"/>
      <c r="X118" s="10"/>
      <c r="Y118" s="10"/>
      <c r="Z118" s="10"/>
      <c r="AA118" s="10"/>
      <c r="AB118" s="1"/>
      <c r="AG118" s="109"/>
      <c r="AH118" s="109"/>
      <c r="AI118" s="109"/>
    </row>
    <row r="119">
      <c r="A119" s="91"/>
      <c r="B119" s="10"/>
      <c r="C119" s="10"/>
      <c r="D119" s="101"/>
      <c r="E119" s="102"/>
      <c r="F119" s="143" t="s">
        <v>176</v>
      </c>
      <c r="G119" s="104" t="s">
        <v>66</v>
      </c>
      <c r="H119" s="106" t="str">
        <f t="shared" si="32"/>
        <v/>
      </c>
      <c r="I119" s="14" t="s">
        <v>67</v>
      </c>
      <c r="J119" s="106" t="str">
        <f t="shared" si="33"/>
        <v/>
      </c>
      <c r="K119" s="14" t="s">
        <v>68</v>
      </c>
      <c r="L119" s="106" t="str">
        <f t="shared" si="34"/>
        <v/>
      </c>
      <c r="M119" s="14" t="s">
        <v>69</v>
      </c>
      <c r="N119" s="106" t="str">
        <f t="shared" si="35"/>
        <v/>
      </c>
      <c r="O119" s="14" t="s">
        <v>70</v>
      </c>
      <c r="P119" s="106" t="str">
        <f t="shared" si="36"/>
        <v/>
      </c>
      <c r="Q119" s="14" t="s">
        <v>5</v>
      </c>
      <c r="R119" s="106" t="str">
        <f t="shared" si="37"/>
        <v/>
      </c>
      <c r="S119" s="37"/>
      <c r="T119" s="107" t="s">
        <v>176</v>
      </c>
      <c r="U119" s="108"/>
      <c r="V119" s="10"/>
      <c r="W119" s="10"/>
      <c r="X119" s="10"/>
      <c r="Y119" s="10"/>
      <c r="Z119" s="10"/>
      <c r="AA119" s="10"/>
      <c r="AB119" s="10"/>
      <c r="AG119" s="109"/>
      <c r="AH119" s="109"/>
      <c r="AI119" s="109"/>
    </row>
    <row r="120">
      <c r="A120" s="91"/>
      <c r="B120" s="10"/>
      <c r="C120" s="10"/>
      <c r="D120" s="101"/>
      <c r="E120" s="102"/>
      <c r="F120" s="143" t="s">
        <v>177</v>
      </c>
      <c r="G120" s="104" t="s">
        <v>66</v>
      </c>
      <c r="H120" s="106" t="str">
        <f t="shared" si="32"/>
        <v/>
      </c>
      <c r="I120" s="14" t="s">
        <v>67</v>
      </c>
      <c r="J120" s="106" t="str">
        <f t="shared" si="33"/>
        <v/>
      </c>
      <c r="K120" s="14" t="s">
        <v>68</v>
      </c>
      <c r="L120" s="106" t="str">
        <f t="shared" si="34"/>
        <v/>
      </c>
      <c r="M120" s="14" t="s">
        <v>69</v>
      </c>
      <c r="N120" s="106" t="str">
        <f t="shared" si="35"/>
        <v/>
      </c>
      <c r="O120" s="14" t="s">
        <v>70</v>
      </c>
      <c r="P120" s="106" t="str">
        <f t="shared" si="36"/>
        <v/>
      </c>
      <c r="Q120" s="14" t="s">
        <v>5</v>
      </c>
      <c r="R120" s="106" t="str">
        <f t="shared" si="37"/>
        <v/>
      </c>
      <c r="S120" s="37"/>
      <c r="T120" s="107" t="s">
        <v>177</v>
      </c>
      <c r="U120" s="108"/>
      <c r="V120" s="10"/>
      <c r="W120" s="10"/>
      <c r="X120" s="10"/>
      <c r="Y120" s="10"/>
      <c r="Z120" s="10"/>
      <c r="AA120" s="10"/>
      <c r="AB120" s="10"/>
      <c r="AG120" s="109"/>
      <c r="AH120" s="109"/>
      <c r="AI120" s="109"/>
    </row>
    <row r="121">
      <c r="A121" s="91"/>
      <c r="B121" s="10"/>
      <c r="C121" s="10"/>
      <c r="D121" s="101"/>
      <c r="E121" s="102"/>
      <c r="F121" s="143" t="s">
        <v>178</v>
      </c>
      <c r="G121" s="104" t="s">
        <v>66</v>
      </c>
      <c r="H121" s="106" t="str">
        <f t="shared" si="32"/>
        <v/>
      </c>
      <c r="I121" s="14" t="s">
        <v>67</v>
      </c>
      <c r="J121" s="106" t="str">
        <f t="shared" si="33"/>
        <v/>
      </c>
      <c r="K121" s="14" t="s">
        <v>68</v>
      </c>
      <c r="L121" s="106" t="str">
        <f t="shared" si="34"/>
        <v/>
      </c>
      <c r="M121" s="14" t="s">
        <v>69</v>
      </c>
      <c r="N121" s="106" t="str">
        <f t="shared" si="35"/>
        <v/>
      </c>
      <c r="O121" s="14" t="s">
        <v>70</v>
      </c>
      <c r="P121" s="106" t="str">
        <f t="shared" si="36"/>
        <v/>
      </c>
      <c r="Q121" s="14" t="s">
        <v>5</v>
      </c>
      <c r="R121" s="106" t="str">
        <f t="shared" si="37"/>
        <v/>
      </c>
      <c r="S121" s="37"/>
      <c r="T121" s="107" t="s">
        <v>178</v>
      </c>
      <c r="U121" s="108"/>
      <c r="V121" s="10"/>
      <c r="W121" s="10"/>
      <c r="X121" s="10"/>
      <c r="Y121" s="10"/>
      <c r="Z121" s="10"/>
      <c r="AA121" s="10"/>
      <c r="AB121" s="10"/>
      <c r="AG121" s="109"/>
      <c r="AH121" s="109"/>
      <c r="AI121" s="109"/>
    </row>
    <row r="122">
      <c r="A122" s="91"/>
      <c r="B122" s="10"/>
      <c r="C122" s="10"/>
      <c r="D122" s="101"/>
      <c r="E122" s="102"/>
      <c r="F122" s="143" t="s">
        <v>179</v>
      </c>
      <c r="G122" s="104" t="s">
        <v>66</v>
      </c>
      <c r="H122" s="106" t="str">
        <f t="shared" si="32"/>
        <v/>
      </c>
      <c r="I122" s="14" t="s">
        <v>67</v>
      </c>
      <c r="J122" s="106" t="str">
        <f t="shared" si="33"/>
        <v/>
      </c>
      <c r="K122" s="14" t="s">
        <v>68</v>
      </c>
      <c r="L122" s="106" t="str">
        <f t="shared" si="34"/>
        <v/>
      </c>
      <c r="M122" s="14" t="s">
        <v>69</v>
      </c>
      <c r="N122" s="106" t="str">
        <f t="shared" si="35"/>
        <v/>
      </c>
      <c r="O122" s="14" t="s">
        <v>70</v>
      </c>
      <c r="P122" s="106" t="str">
        <f t="shared" si="36"/>
        <v/>
      </c>
      <c r="Q122" s="14" t="s">
        <v>5</v>
      </c>
      <c r="R122" s="106" t="str">
        <f t="shared" si="37"/>
        <v/>
      </c>
      <c r="S122" s="37"/>
      <c r="T122" s="107" t="s">
        <v>179</v>
      </c>
      <c r="U122" s="108"/>
      <c r="V122" s="10"/>
      <c r="W122" s="10"/>
      <c r="X122" s="10"/>
      <c r="Y122" s="10"/>
      <c r="Z122" s="10"/>
      <c r="AA122" s="10"/>
      <c r="AB122" s="10"/>
      <c r="AG122" s="109"/>
      <c r="AH122" s="109"/>
      <c r="AI122" s="109"/>
    </row>
    <row r="123">
      <c r="A123" s="91"/>
      <c r="B123" s="10"/>
      <c r="C123" s="10"/>
      <c r="D123" s="101"/>
      <c r="E123" s="102"/>
      <c r="F123" s="143" t="s">
        <v>180</v>
      </c>
      <c r="G123" s="104" t="s">
        <v>66</v>
      </c>
      <c r="H123" s="106" t="str">
        <f t="shared" si="32"/>
        <v/>
      </c>
      <c r="I123" s="14" t="s">
        <v>67</v>
      </c>
      <c r="J123" s="106" t="str">
        <f t="shared" si="33"/>
        <v/>
      </c>
      <c r="K123" s="14" t="s">
        <v>68</v>
      </c>
      <c r="L123" s="106" t="str">
        <f t="shared" si="34"/>
        <v/>
      </c>
      <c r="M123" s="14" t="s">
        <v>69</v>
      </c>
      <c r="N123" s="106" t="str">
        <f t="shared" si="35"/>
        <v/>
      </c>
      <c r="O123" s="14" t="s">
        <v>70</v>
      </c>
      <c r="P123" s="106" t="str">
        <f t="shared" si="36"/>
        <v/>
      </c>
      <c r="Q123" s="14" t="s">
        <v>5</v>
      </c>
      <c r="R123" s="106" t="str">
        <f t="shared" si="37"/>
        <v/>
      </c>
      <c r="S123" s="37"/>
      <c r="T123" s="107" t="s">
        <v>180</v>
      </c>
      <c r="U123" s="108"/>
      <c r="V123" s="10"/>
      <c r="W123" s="10"/>
      <c r="X123" s="10"/>
      <c r="Y123" s="10"/>
      <c r="Z123" s="10"/>
      <c r="AA123" s="10"/>
      <c r="AB123" s="10"/>
      <c r="AG123" s="109"/>
      <c r="AH123" s="109"/>
      <c r="AI123" s="109"/>
    </row>
    <row r="124">
      <c r="A124" s="91"/>
      <c r="B124" s="10"/>
      <c r="C124" s="10"/>
      <c r="D124" s="101"/>
      <c r="E124" s="102"/>
      <c r="F124" s="143" t="s">
        <v>181</v>
      </c>
      <c r="G124" s="104" t="s">
        <v>66</v>
      </c>
      <c r="H124" s="106" t="str">
        <f t="shared" si="32"/>
        <v/>
      </c>
      <c r="I124" s="14" t="s">
        <v>67</v>
      </c>
      <c r="J124" s="106" t="str">
        <f t="shared" si="33"/>
        <v/>
      </c>
      <c r="K124" s="14" t="s">
        <v>68</v>
      </c>
      <c r="L124" s="106" t="str">
        <f t="shared" si="34"/>
        <v/>
      </c>
      <c r="M124" s="14" t="s">
        <v>69</v>
      </c>
      <c r="N124" s="106" t="str">
        <f t="shared" si="35"/>
        <v/>
      </c>
      <c r="O124" s="14" t="s">
        <v>70</v>
      </c>
      <c r="P124" s="106" t="str">
        <f t="shared" si="36"/>
        <v/>
      </c>
      <c r="Q124" s="14" t="s">
        <v>5</v>
      </c>
      <c r="R124" s="106" t="str">
        <f t="shared" si="37"/>
        <v/>
      </c>
      <c r="S124" s="37"/>
      <c r="T124" s="166" t="s">
        <v>181</v>
      </c>
      <c r="U124" s="108"/>
      <c r="V124" s="10"/>
      <c r="W124" s="10"/>
      <c r="X124" s="10"/>
      <c r="Y124" s="10"/>
      <c r="Z124" s="10"/>
      <c r="AA124" s="10"/>
      <c r="AB124" s="10"/>
      <c r="AG124" s="109"/>
      <c r="AH124" s="109"/>
      <c r="AI124" s="109"/>
    </row>
    <row r="125">
      <c r="A125" s="91"/>
      <c r="B125" s="10"/>
      <c r="C125" s="10"/>
      <c r="D125" s="101"/>
      <c r="E125" s="102"/>
      <c r="F125" s="143" t="s">
        <v>182</v>
      </c>
      <c r="G125" s="104" t="s">
        <v>66</v>
      </c>
      <c r="H125" s="106" t="str">
        <f t="shared" si="32"/>
        <v/>
      </c>
      <c r="I125" s="14" t="s">
        <v>67</v>
      </c>
      <c r="J125" s="106" t="str">
        <f t="shared" si="33"/>
        <v/>
      </c>
      <c r="K125" s="14" t="s">
        <v>68</v>
      </c>
      <c r="L125" s="106" t="str">
        <f t="shared" si="34"/>
        <v/>
      </c>
      <c r="M125" s="14" t="s">
        <v>69</v>
      </c>
      <c r="N125" s="106" t="str">
        <f t="shared" si="35"/>
        <v/>
      </c>
      <c r="O125" s="14" t="s">
        <v>70</v>
      </c>
      <c r="P125" s="106" t="str">
        <f t="shared" si="36"/>
        <v/>
      </c>
      <c r="Q125" s="14" t="s">
        <v>5</v>
      </c>
      <c r="R125" s="106" t="str">
        <f t="shared" si="37"/>
        <v/>
      </c>
      <c r="S125" s="37"/>
      <c r="T125" s="107" t="s">
        <v>182</v>
      </c>
      <c r="U125" s="108"/>
      <c r="V125" s="10"/>
      <c r="W125" s="10"/>
      <c r="X125" s="10"/>
      <c r="Y125" s="10"/>
      <c r="Z125" s="10"/>
      <c r="AA125" s="10"/>
      <c r="AB125" s="10"/>
      <c r="AG125" s="109"/>
      <c r="AH125" s="109"/>
      <c r="AI125" s="109"/>
    </row>
    <row r="126">
      <c r="A126" s="91"/>
      <c r="B126" s="10"/>
      <c r="C126" s="10"/>
      <c r="D126" s="101"/>
      <c r="E126" s="102"/>
      <c r="F126" s="143" t="s">
        <v>183</v>
      </c>
      <c r="G126" s="104" t="s">
        <v>66</v>
      </c>
      <c r="H126" s="106" t="str">
        <f t="shared" si="32"/>
        <v/>
      </c>
      <c r="I126" s="14" t="s">
        <v>67</v>
      </c>
      <c r="J126" s="106" t="str">
        <f t="shared" si="33"/>
        <v/>
      </c>
      <c r="K126" s="14" t="s">
        <v>68</v>
      </c>
      <c r="L126" s="106" t="str">
        <f t="shared" si="34"/>
        <v/>
      </c>
      <c r="M126" s="14" t="s">
        <v>69</v>
      </c>
      <c r="N126" s="106" t="str">
        <f t="shared" si="35"/>
        <v/>
      </c>
      <c r="O126" s="14" t="s">
        <v>70</v>
      </c>
      <c r="P126" s="106" t="str">
        <f t="shared" si="36"/>
        <v/>
      </c>
      <c r="Q126" s="14" t="s">
        <v>5</v>
      </c>
      <c r="R126" s="106" t="str">
        <f t="shared" si="37"/>
        <v/>
      </c>
      <c r="S126" s="37"/>
      <c r="T126" s="107" t="s">
        <v>183</v>
      </c>
      <c r="U126" s="108"/>
      <c r="V126" s="10"/>
      <c r="W126" s="10"/>
      <c r="X126" s="10"/>
      <c r="Y126" s="10"/>
      <c r="Z126" s="10"/>
      <c r="AA126" s="10"/>
      <c r="AB126" s="10"/>
      <c r="AG126" s="109"/>
      <c r="AH126" s="109"/>
      <c r="AI126" s="109"/>
    </row>
    <row r="127">
      <c r="A127" s="91"/>
      <c r="B127" s="10"/>
      <c r="C127" s="10"/>
      <c r="D127" s="101"/>
      <c r="E127" s="102"/>
      <c r="F127" s="143" t="s">
        <v>184</v>
      </c>
      <c r="G127" s="104" t="s">
        <v>66</v>
      </c>
      <c r="H127" s="106" t="str">
        <f t="shared" si="32"/>
        <v/>
      </c>
      <c r="I127" s="14" t="s">
        <v>67</v>
      </c>
      <c r="J127" s="106" t="str">
        <f t="shared" si="33"/>
        <v/>
      </c>
      <c r="K127" s="14" t="s">
        <v>68</v>
      </c>
      <c r="L127" s="106" t="str">
        <f t="shared" si="34"/>
        <v/>
      </c>
      <c r="M127" s="14" t="s">
        <v>69</v>
      </c>
      <c r="N127" s="106" t="str">
        <f t="shared" si="35"/>
        <v/>
      </c>
      <c r="O127" s="14" t="s">
        <v>70</v>
      </c>
      <c r="P127" s="106" t="str">
        <f t="shared" si="36"/>
        <v/>
      </c>
      <c r="Q127" s="14" t="s">
        <v>5</v>
      </c>
      <c r="R127" s="106" t="str">
        <f t="shared" si="37"/>
        <v/>
      </c>
      <c r="S127" s="37"/>
      <c r="T127" s="107" t="s">
        <v>184</v>
      </c>
      <c r="U127" s="108"/>
      <c r="V127" s="10"/>
      <c r="W127" s="10"/>
      <c r="X127" s="10"/>
      <c r="Y127" s="10"/>
      <c r="Z127" s="10"/>
      <c r="AA127" s="10"/>
      <c r="AB127" s="10"/>
      <c r="AG127" s="109"/>
      <c r="AH127" s="109"/>
      <c r="AI127" s="109"/>
    </row>
    <row r="128">
      <c r="A128" s="91"/>
      <c r="B128" s="10"/>
      <c r="C128" s="10"/>
      <c r="D128" s="101"/>
      <c r="E128" s="102"/>
      <c r="F128" s="143" t="s">
        <v>185</v>
      </c>
      <c r="G128" s="104" t="s">
        <v>66</v>
      </c>
      <c r="H128" s="106" t="str">
        <f t="shared" si="32"/>
        <v/>
      </c>
      <c r="I128" s="14" t="s">
        <v>67</v>
      </c>
      <c r="J128" s="106" t="str">
        <f t="shared" si="33"/>
        <v/>
      </c>
      <c r="K128" s="14" t="s">
        <v>68</v>
      </c>
      <c r="L128" s="106" t="str">
        <f t="shared" si="34"/>
        <v/>
      </c>
      <c r="M128" s="14" t="s">
        <v>69</v>
      </c>
      <c r="N128" s="106" t="str">
        <f t="shared" si="35"/>
        <v/>
      </c>
      <c r="O128" s="14" t="s">
        <v>70</v>
      </c>
      <c r="P128" s="106" t="str">
        <f t="shared" si="36"/>
        <v/>
      </c>
      <c r="Q128" s="14" t="s">
        <v>5</v>
      </c>
      <c r="R128" s="106" t="str">
        <f t="shared" si="37"/>
        <v/>
      </c>
      <c r="S128" s="37"/>
      <c r="T128" s="107" t="s">
        <v>185</v>
      </c>
      <c r="U128" s="108"/>
      <c r="V128" s="10"/>
      <c r="W128" s="10"/>
      <c r="X128" s="10"/>
      <c r="Y128" s="10"/>
      <c r="Z128" s="10"/>
      <c r="AA128" s="10"/>
      <c r="AB128" s="10"/>
      <c r="AG128" s="109"/>
      <c r="AH128" s="109"/>
      <c r="AI128" s="109"/>
    </row>
    <row r="129">
      <c r="A129" s="91"/>
      <c r="B129" s="10"/>
      <c r="C129" s="10"/>
      <c r="D129" s="101"/>
      <c r="E129" s="102"/>
      <c r="F129" s="143" t="s">
        <v>186</v>
      </c>
      <c r="G129" s="104" t="s">
        <v>66</v>
      </c>
      <c r="H129" s="106" t="str">
        <f t="shared" si="32"/>
        <v/>
      </c>
      <c r="I129" s="14" t="s">
        <v>67</v>
      </c>
      <c r="J129" s="106" t="str">
        <f t="shared" si="33"/>
        <v/>
      </c>
      <c r="K129" s="14" t="s">
        <v>68</v>
      </c>
      <c r="L129" s="106" t="str">
        <f t="shared" si="34"/>
        <v/>
      </c>
      <c r="M129" s="14" t="s">
        <v>69</v>
      </c>
      <c r="N129" s="106" t="str">
        <f t="shared" si="35"/>
        <v/>
      </c>
      <c r="O129" s="14" t="s">
        <v>70</v>
      </c>
      <c r="P129" s="106" t="str">
        <f t="shared" si="36"/>
        <v/>
      </c>
      <c r="Q129" s="14" t="s">
        <v>5</v>
      </c>
      <c r="R129" s="106" t="str">
        <f t="shared" si="37"/>
        <v/>
      </c>
      <c r="S129" s="37"/>
      <c r="T129" s="107" t="s">
        <v>186</v>
      </c>
      <c r="U129" s="108"/>
      <c r="V129" s="10"/>
      <c r="W129" s="10"/>
      <c r="X129" s="10"/>
      <c r="Y129" s="10"/>
      <c r="Z129" s="10"/>
      <c r="AA129" s="10"/>
      <c r="AB129" s="10"/>
      <c r="AG129" s="109"/>
      <c r="AH129" s="109"/>
      <c r="AI129" s="109"/>
    </row>
    <row r="130">
      <c r="A130" s="5"/>
      <c r="B130" s="5"/>
      <c r="C130" s="5"/>
      <c r="D130" s="5"/>
      <c r="E130" s="5"/>
      <c r="F130" s="76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>
      <c r="A131" s="67"/>
      <c r="B131" s="1"/>
      <c r="C131" s="1"/>
      <c r="D131" s="1"/>
      <c r="E131" s="3"/>
      <c r="F131" s="122" t="s">
        <v>29</v>
      </c>
      <c r="G131" s="123"/>
      <c r="H131" s="123"/>
      <c r="I131" s="124"/>
      <c r="J131" s="123"/>
      <c r="K131" s="124"/>
      <c r="L131" s="123"/>
      <c r="M131" s="123"/>
      <c r="N131" s="123"/>
      <c r="O131" s="67"/>
      <c r="P131" s="125"/>
      <c r="Q131" s="126"/>
      <c r="R131" s="4"/>
      <c r="S131" s="4"/>
      <c r="T131" s="4"/>
      <c r="U131" s="4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>
      <c r="A132" s="127"/>
      <c r="B132" s="10"/>
      <c r="C132" s="10"/>
      <c r="D132" s="101"/>
      <c r="E132" s="102"/>
      <c r="F132" s="169" t="s">
        <v>163</v>
      </c>
      <c r="G132" s="104" t="s">
        <v>69</v>
      </c>
      <c r="H132" s="106" t="str">
        <f t="shared" ref="H132:H155" si="38">IF($Q132="", IFERROR(INDEX($F$213:$F$236, MATCH($F132, $D$213:$D$236, 0)),0),
IF((--LEFT($Q132,FIND("-",$Q132)-1)+--RIGHT($Q132,LEN($Q132)-FIND("-",$Q132)))&gt;1.5,
   "",
   IFERROR(INDEX($F$213:$F$236, MATCH($F132, $D$213:$D$236, 0)),0)+1
))
</f>
        <v/>
      </c>
      <c r="I132" s="14" t="s">
        <v>70</v>
      </c>
      <c r="J132" s="106" t="str">
        <f t="shared" ref="J132:J155" si="39">IF($Q132="", IFERROR(INDEX($H$213:$H$236, MATCH($F132, $D$213:$D$236, 0)),0),
IF((--LEFT($Q132,FIND("-",$Q132)-1)+--RIGHT($Q132,LEN($Q132)-FIND("-",$Q132)))&gt;3.5,
   IFERROR(INDEX($H$213:$H$236, MATCH($F132, $D$213:$D$236, 0)),0)+1,
   ""
))
</f>
        <v/>
      </c>
      <c r="K132" s="73" t="s">
        <v>31</v>
      </c>
      <c r="L132" s="106" t="str">
        <f t="shared" ref="L132:L155" si="40">IF($Q132="", IFERROR(INDEX($J$213:$J$236, MATCH($F132, $D$213:$D$236, 0)), ""),
IF(--LEFT($Q132,FIND("-",$Q132)-1) &gt; --RIGHT($Q132,LEN($Q132)-FIND("-",$Q132)),
   IFERROR(INDEX($J$213:$J$236, MATCH($F132, $D$213:$D$236, 0)),0)+1,
   ""
))
</f>
        <v/>
      </c>
      <c r="M132" s="14" t="s">
        <v>3</v>
      </c>
      <c r="N132" s="106" t="str">
        <f t="shared" ref="N132:N155" si="41">IF($Q132="", IFERROR(INDEX($L$213:$L$236, MATCH($F132, $D$213:$D$236, 0)),0),
IF(ABS(--LEFT($Q132,FIND("-",$Q132)-1)- --RIGHT($Q132,LEN($Q132)-FIND("-",$Q132)))&gt;=2,
   IF(IFERROR(INDEX($L$213:$L$236, MATCH($F132, $D$213:$D$236, 0)),0)&gt;0,
      IFERROR(INDEX($L$213:$L$236, MATCH($F132, $D$213:$D$236, 0)),0)+1,
      1
   ),
   IF(IFERROR(INDEX($L$213:$L$236, MATCH($F132, $D$213:$D$236, 0)),0)&gt;0,
      -1,
      IFERROR(INDEX($L$213:$L$236, MATCH($F132, $D$213:$D$236, 0)),0)-1
   )
))
</f>
        <v/>
      </c>
      <c r="O132" s="37"/>
      <c r="P132" s="166" t="s">
        <v>163</v>
      </c>
      <c r="Q132" s="108"/>
      <c r="R132" s="10"/>
      <c r="S132" s="10"/>
      <c r="T132" s="10"/>
      <c r="U132" s="10"/>
      <c r="V132" s="10"/>
      <c r="W132" s="10"/>
      <c r="X132" s="10"/>
      <c r="Y132" s="10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>
      <c r="A133" s="127"/>
      <c r="B133" s="10"/>
      <c r="C133" s="10"/>
      <c r="D133" s="101"/>
      <c r="E133" s="102"/>
      <c r="F133" s="147" t="s">
        <v>164</v>
      </c>
      <c r="G133" s="104" t="s">
        <v>69</v>
      </c>
      <c r="H133" s="106" t="str">
        <f t="shared" si="38"/>
        <v/>
      </c>
      <c r="I133" s="14" t="s">
        <v>70</v>
      </c>
      <c r="J133" s="106" t="str">
        <f t="shared" si="39"/>
        <v/>
      </c>
      <c r="K133" s="73" t="s">
        <v>31</v>
      </c>
      <c r="L133" s="106" t="str">
        <f t="shared" si="40"/>
        <v/>
      </c>
      <c r="M133" s="14" t="s">
        <v>3</v>
      </c>
      <c r="N133" s="106" t="str">
        <f t="shared" si="41"/>
        <v/>
      </c>
      <c r="O133" s="37"/>
      <c r="P133" s="83" t="s">
        <v>164</v>
      </c>
      <c r="Q133" s="108" t="str">
        <f>$AH$3</f>
        <v/>
      </c>
      <c r="R133" s="10"/>
      <c r="S133" s="10"/>
      <c r="T133" s="10"/>
      <c r="U133" s="10"/>
      <c r="V133" s="10"/>
      <c r="W133" s="10"/>
      <c r="X133" s="10"/>
      <c r="Y133" s="10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>
      <c r="A134" s="127"/>
      <c r="B134" s="10"/>
      <c r="C134" s="10"/>
      <c r="D134" s="101"/>
      <c r="E134" s="102"/>
      <c r="F134" s="147" t="s">
        <v>165</v>
      </c>
      <c r="G134" s="104" t="s">
        <v>69</v>
      </c>
      <c r="H134" s="106" t="str">
        <f t="shared" si="38"/>
        <v/>
      </c>
      <c r="I134" s="14" t="s">
        <v>70</v>
      </c>
      <c r="J134" s="106" t="str">
        <f t="shared" si="39"/>
        <v/>
      </c>
      <c r="K134" s="73" t="s">
        <v>31</v>
      </c>
      <c r="L134" s="106" t="str">
        <f t="shared" si="40"/>
        <v/>
      </c>
      <c r="M134" s="14" t="s">
        <v>3</v>
      </c>
      <c r="N134" s="106" t="str">
        <f t="shared" si="41"/>
        <v/>
      </c>
      <c r="O134" s="37"/>
      <c r="P134" s="107" t="s">
        <v>165</v>
      </c>
      <c r="Q134" s="108" t="str">
        <f>$AH$4</f>
        <v/>
      </c>
      <c r="R134" s="10"/>
      <c r="S134" s="10"/>
      <c r="T134" s="10"/>
      <c r="U134" s="10"/>
      <c r="V134" s="10"/>
      <c r="W134" s="10"/>
      <c r="X134" s="10"/>
      <c r="Y134" s="10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>
      <c r="A135" s="127"/>
      <c r="B135" s="10"/>
      <c r="C135" s="10"/>
      <c r="D135" s="101"/>
      <c r="E135" s="102"/>
      <c r="F135" s="147" t="s">
        <v>166</v>
      </c>
      <c r="G135" s="104" t="s">
        <v>69</v>
      </c>
      <c r="H135" s="106" t="str">
        <f t="shared" si="38"/>
        <v/>
      </c>
      <c r="I135" s="14" t="s">
        <v>70</v>
      </c>
      <c r="J135" s="106" t="str">
        <f t="shared" si="39"/>
        <v/>
      </c>
      <c r="K135" s="73" t="s">
        <v>31</v>
      </c>
      <c r="L135" s="106" t="str">
        <f t="shared" si="40"/>
        <v/>
      </c>
      <c r="M135" s="14" t="s">
        <v>3</v>
      </c>
      <c r="N135" s="106" t="str">
        <f t="shared" si="41"/>
        <v/>
      </c>
      <c r="O135" s="37"/>
      <c r="P135" s="107" t="s">
        <v>166</v>
      </c>
      <c r="Q135" s="108" t="str">
        <f>$AH$5</f>
        <v/>
      </c>
      <c r="R135" s="10"/>
      <c r="S135" s="10"/>
      <c r="T135" s="10"/>
      <c r="U135" s="10"/>
      <c r="V135" s="10"/>
      <c r="W135" s="10"/>
      <c r="X135" s="10"/>
      <c r="Y135" s="10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>
      <c r="A136" s="127"/>
      <c r="B136" s="10"/>
      <c r="C136" s="10"/>
      <c r="D136" s="101"/>
      <c r="E136" s="102"/>
      <c r="F136" s="147" t="s">
        <v>167</v>
      </c>
      <c r="G136" s="104" t="s">
        <v>69</v>
      </c>
      <c r="H136" s="106" t="str">
        <f t="shared" si="38"/>
        <v/>
      </c>
      <c r="I136" s="14" t="s">
        <v>70</v>
      </c>
      <c r="J136" s="106" t="str">
        <f t="shared" si="39"/>
        <v/>
      </c>
      <c r="K136" s="73" t="s">
        <v>31</v>
      </c>
      <c r="L136" s="106" t="str">
        <f t="shared" si="40"/>
        <v/>
      </c>
      <c r="M136" s="14" t="s">
        <v>3</v>
      </c>
      <c r="N136" s="106" t="str">
        <f t="shared" si="41"/>
        <v/>
      </c>
      <c r="O136" s="37"/>
      <c r="P136" s="107" t="s">
        <v>167</v>
      </c>
      <c r="Q136" s="112" t="str">
        <f>$AH$6</f>
        <v/>
      </c>
      <c r="R136" s="10"/>
      <c r="S136" s="10"/>
      <c r="T136" s="10"/>
      <c r="U136" s="10"/>
      <c r="V136" s="10"/>
      <c r="W136" s="10"/>
      <c r="X136" s="10"/>
      <c r="Y136" s="10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>
      <c r="A137" s="127"/>
      <c r="B137" s="10"/>
      <c r="C137" s="10"/>
      <c r="D137" s="101"/>
      <c r="E137" s="102"/>
      <c r="F137" s="147" t="s">
        <v>168</v>
      </c>
      <c r="G137" s="104" t="s">
        <v>69</v>
      </c>
      <c r="H137" s="106" t="str">
        <f t="shared" si="38"/>
        <v/>
      </c>
      <c r="I137" s="14" t="s">
        <v>70</v>
      </c>
      <c r="J137" s="106" t="str">
        <f t="shared" si="39"/>
        <v/>
      </c>
      <c r="K137" s="73" t="s">
        <v>31</v>
      </c>
      <c r="L137" s="106" t="str">
        <f t="shared" si="40"/>
        <v/>
      </c>
      <c r="M137" s="14" t="s">
        <v>3</v>
      </c>
      <c r="N137" s="106" t="str">
        <f t="shared" si="41"/>
        <v/>
      </c>
      <c r="O137" s="37"/>
      <c r="P137" s="107" t="s">
        <v>168</v>
      </c>
      <c r="Q137" s="112" t="str">
        <f>$AH$7</f>
        <v/>
      </c>
      <c r="R137" s="10"/>
      <c r="S137" s="10"/>
      <c r="T137" s="10"/>
      <c r="U137" s="10"/>
      <c r="V137" s="10"/>
      <c r="W137" s="10"/>
      <c r="X137" s="10"/>
      <c r="Y137" s="10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>
      <c r="A138" s="127"/>
      <c r="B138" s="10"/>
      <c r="C138" s="10"/>
      <c r="D138" s="101"/>
      <c r="E138" s="102"/>
      <c r="F138" s="147" t="s">
        <v>169</v>
      </c>
      <c r="G138" s="104" t="s">
        <v>69</v>
      </c>
      <c r="H138" s="106" t="str">
        <f t="shared" si="38"/>
        <v/>
      </c>
      <c r="I138" s="14" t="s">
        <v>70</v>
      </c>
      <c r="J138" s="106" t="str">
        <f t="shared" si="39"/>
        <v/>
      </c>
      <c r="K138" s="73" t="s">
        <v>31</v>
      </c>
      <c r="L138" s="106" t="str">
        <f t="shared" si="40"/>
        <v/>
      </c>
      <c r="M138" s="14" t="s">
        <v>3</v>
      </c>
      <c r="N138" s="106" t="str">
        <f t="shared" si="41"/>
        <v/>
      </c>
      <c r="O138" s="37"/>
      <c r="P138" s="107" t="s">
        <v>169</v>
      </c>
      <c r="Q138" s="112" t="str">
        <f>$AH$8</f>
        <v/>
      </c>
      <c r="R138" s="10"/>
      <c r="S138" s="10"/>
      <c r="T138" s="10"/>
      <c r="U138" s="10"/>
      <c r="V138" s="10"/>
      <c r="W138" s="10"/>
      <c r="X138" s="10"/>
      <c r="Y138" s="10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>
      <c r="A139" s="127"/>
      <c r="B139" s="10"/>
      <c r="C139" s="10"/>
      <c r="D139" s="101"/>
      <c r="E139" s="102"/>
      <c r="F139" s="147" t="s">
        <v>170</v>
      </c>
      <c r="G139" s="104" t="s">
        <v>69</v>
      </c>
      <c r="H139" s="106" t="str">
        <f t="shared" si="38"/>
        <v/>
      </c>
      <c r="I139" s="14" t="s">
        <v>70</v>
      </c>
      <c r="J139" s="106" t="str">
        <f t="shared" si="39"/>
        <v/>
      </c>
      <c r="K139" s="73" t="s">
        <v>31</v>
      </c>
      <c r="L139" s="106" t="str">
        <f t="shared" si="40"/>
        <v/>
      </c>
      <c r="M139" s="14" t="s">
        <v>3</v>
      </c>
      <c r="N139" s="106" t="str">
        <f t="shared" si="41"/>
        <v/>
      </c>
      <c r="O139" s="37"/>
      <c r="P139" s="107" t="s">
        <v>170</v>
      </c>
      <c r="Q139" s="112" t="str">
        <f>$AH$9</f>
        <v/>
      </c>
      <c r="R139" s="10"/>
      <c r="S139" s="10"/>
      <c r="T139" s="10"/>
      <c r="U139" s="10"/>
      <c r="V139" s="10"/>
      <c r="W139" s="10"/>
      <c r="X139" s="10"/>
      <c r="Y139" s="10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>
      <c r="A140" s="127"/>
      <c r="B140" s="10"/>
      <c r="C140" s="10"/>
      <c r="D140" s="101"/>
      <c r="E140" s="102"/>
      <c r="F140" s="147" t="s">
        <v>171</v>
      </c>
      <c r="G140" s="104" t="s">
        <v>69</v>
      </c>
      <c r="H140" s="106" t="str">
        <f t="shared" si="38"/>
        <v/>
      </c>
      <c r="I140" s="14" t="s">
        <v>70</v>
      </c>
      <c r="J140" s="106" t="str">
        <f t="shared" si="39"/>
        <v/>
      </c>
      <c r="K140" s="73" t="s">
        <v>31</v>
      </c>
      <c r="L140" s="106" t="str">
        <f t="shared" si="40"/>
        <v/>
      </c>
      <c r="M140" s="14" t="s">
        <v>3</v>
      </c>
      <c r="N140" s="106" t="str">
        <f t="shared" si="41"/>
        <v/>
      </c>
      <c r="O140" s="37"/>
      <c r="P140" s="107" t="s">
        <v>171</v>
      </c>
      <c r="Q140" s="112" t="str">
        <f>$AH$10</f>
        <v/>
      </c>
      <c r="R140" s="10"/>
      <c r="S140" s="10"/>
      <c r="T140" s="10"/>
      <c r="U140" s="10"/>
      <c r="V140" s="10"/>
      <c r="W140" s="10"/>
      <c r="X140" s="10"/>
      <c r="Y140" s="10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>
      <c r="A141" s="127"/>
      <c r="B141" s="10"/>
      <c r="C141" s="10"/>
      <c r="D141" s="101"/>
      <c r="E141" s="102"/>
      <c r="F141" s="147" t="s">
        <v>172</v>
      </c>
      <c r="G141" s="104" t="s">
        <v>69</v>
      </c>
      <c r="H141" s="106" t="str">
        <f t="shared" si="38"/>
        <v/>
      </c>
      <c r="I141" s="14" t="s">
        <v>70</v>
      </c>
      <c r="J141" s="106" t="str">
        <f t="shared" si="39"/>
        <v/>
      </c>
      <c r="K141" s="73" t="s">
        <v>31</v>
      </c>
      <c r="L141" s="106" t="str">
        <f t="shared" si="40"/>
        <v/>
      </c>
      <c r="M141" s="14" t="s">
        <v>3</v>
      </c>
      <c r="N141" s="106" t="str">
        <f t="shared" si="41"/>
        <v/>
      </c>
      <c r="O141" s="37"/>
      <c r="P141" s="166" t="s">
        <v>172</v>
      </c>
      <c r="Q141" s="112" t="str">
        <f>$AH$11</f>
        <v/>
      </c>
      <c r="R141" s="10"/>
      <c r="S141" s="10"/>
      <c r="T141" s="10"/>
      <c r="U141" s="10"/>
      <c r="V141" s="10"/>
      <c r="W141" s="10"/>
      <c r="X141" s="10"/>
      <c r="Y141" s="10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>
      <c r="A142" s="127"/>
      <c r="B142" s="10"/>
      <c r="C142" s="10"/>
      <c r="D142" s="101"/>
      <c r="E142" s="102"/>
      <c r="F142" s="147" t="s">
        <v>173</v>
      </c>
      <c r="G142" s="104" t="s">
        <v>69</v>
      </c>
      <c r="H142" s="106" t="str">
        <f t="shared" si="38"/>
        <v/>
      </c>
      <c r="I142" s="14" t="s">
        <v>70</v>
      </c>
      <c r="J142" s="106" t="str">
        <f t="shared" si="39"/>
        <v/>
      </c>
      <c r="K142" s="73" t="s">
        <v>31</v>
      </c>
      <c r="L142" s="106" t="str">
        <f t="shared" si="40"/>
        <v/>
      </c>
      <c r="M142" s="14" t="s">
        <v>3</v>
      </c>
      <c r="N142" s="106" t="str">
        <f t="shared" si="41"/>
        <v/>
      </c>
      <c r="O142" s="37"/>
      <c r="P142" s="107" t="s">
        <v>173</v>
      </c>
      <c r="Q142" s="108" t="str">
        <f>$AH$12</f>
        <v/>
      </c>
      <c r="R142" s="10"/>
      <c r="S142" s="10"/>
      <c r="T142" s="10"/>
      <c r="U142" s="10"/>
      <c r="V142" s="10"/>
      <c r="W142" s="10"/>
      <c r="X142" s="10"/>
      <c r="Y142" s="10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>
      <c r="A143" s="127"/>
      <c r="B143" s="10"/>
      <c r="C143" s="10"/>
      <c r="D143" s="101"/>
      <c r="E143" s="102"/>
      <c r="F143" s="147" t="s">
        <v>174</v>
      </c>
      <c r="G143" s="104" t="s">
        <v>69</v>
      </c>
      <c r="H143" s="106" t="str">
        <f t="shared" si="38"/>
        <v/>
      </c>
      <c r="I143" s="14" t="s">
        <v>70</v>
      </c>
      <c r="J143" s="106" t="str">
        <f t="shared" si="39"/>
        <v/>
      </c>
      <c r="K143" s="73" t="s">
        <v>31</v>
      </c>
      <c r="L143" s="106" t="str">
        <f t="shared" si="40"/>
        <v/>
      </c>
      <c r="M143" s="14" t="s">
        <v>3</v>
      </c>
      <c r="N143" s="106" t="str">
        <f t="shared" si="41"/>
        <v/>
      </c>
      <c r="O143" s="37"/>
      <c r="P143" s="107" t="s">
        <v>174</v>
      </c>
      <c r="Q143" s="112" t="str">
        <f>$AH$13</f>
        <v/>
      </c>
      <c r="R143" s="10"/>
      <c r="S143" s="10"/>
      <c r="T143" s="10"/>
      <c r="U143" s="10"/>
      <c r="V143" s="10"/>
      <c r="W143" s="10"/>
      <c r="X143" s="10"/>
      <c r="Y143" s="10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>
      <c r="A144" s="127"/>
      <c r="B144" s="10"/>
      <c r="C144" s="10"/>
      <c r="D144" s="101"/>
      <c r="E144" s="102"/>
      <c r="F144" s="147" t="s">
        <v>175</v>
      </c>
      <c r="G144" s="104" t="s">
        <v>69</v>
      </c>
      <c r="H144" s="106" t="str">
        <f t="shared" si="38"/>
        <v/>
      </c>
      <c r="I144" s="14" t="s">
        <v>70</v>
      </c>
      <c r="J144" s="106" t="str">
        <f t="shared" si="39"/>
        <v/>
      </c>
      <c r="K144" s="73" t="s">
        <v>31</v>
      </c>
      <c r="L144" s="106" t="str">
        <f t="shared" si="40"/>
        <v/>
      </c>
      <c r="M144" s="14" t="s">
        <v>3</v>
      </c>
      <c r="N144" s="106" t="str">
        <f t="shared" si="41"/>
        <v/>
      </c>
      <c r="O144" s="37"/>
      <c r="P144" s="107" t="s">
        <v>175</v>
      </c>
      <c r="Q144" s="108" t="str">
        <f>$AH$14</f>
        <v/>
      </c>
      <c r="R144" s="10"/>
      <c r="S144" s="10"/>
      <c r="T144" s="10"/>
      <c r="U144" s="10"/>
      <c r="V144" s="10"/>
      <c r="W144" s="10"/>
      <c r="X144" s="10"/>
      <c r="Y144" s="10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>
      <c r="A145" s="127"/>
      <c r="B145" s="10"/>
      <c r="C145" s="10"/>
      <c r="D145" s="101"/>
      <c r="E145" s="102"/>
      <c r="F145" s="147" t="s">
        <v>176</v>
      </c>
      <c r="G145" s="104" t="s">
        <v>69</v>
      </c>
      <c r="H145" s="106" t="str">
        <f t="shared" si="38"/>
        <v/>
      </c>
      <c r="I145" s="14" t="s">
        <v>70</v>
      </c>
      <c r="J145" s="106" t="str">
        <f t="shared" si="39"/>
        <v/>
      </c>
      <c r="K145" s="73" t="s">
        <v>31</v>
      </c>
      <c r="L145" s="106" t="str">
        <f t="shared" si="40"/>
        <v/>
      </c>
      <c r="M145" s="14" t="s">
        <v>3</v>
      </c>
      <c r="N145" s="106" t="str">
        <f t="shared" si="41"/>
        <v/>
      </c>
      <c r="O145" s="37"/>
      <c r="P145" s="107" t="s">
        <v>176</v>
      </c>
      <c r="Q145" s="108" t="str">
        <f>$AH$15</f>
        <v/>
      </c>
      <c r="R145" s="10"/>
      <c r="S145" s="10"/>
      <c r="T145" s="10"/>
      <c r="U145" s="10"/>
      <c r="V145" s="10"/>
      <c r="W145" s="10"/>
      <c r="X145" s="10"/>
      <c r="Y145" s="10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>
      <c r="A146" s="127"/>
      <c r="B146" s="10"/>
      <c r="C146" s="10"/>
      <c r="D146" s="101"/>
      <c r="E146" s="102"/>
      <c r="F146" s="147" t="s">
        <v>177</v>
      </c>
      <c r="G146" s="104" t="s">
        <v>69</v>
      </c>
      <c r="H146" s="106" t="str">
        <f t="shared" si="38"/>
        <v/>
      </c>
      <c r="I146" s="14" t="s">
        <v>70</v>
      </c>
      <c r="J146" s="106" t="str">
        <f t="shared" si="39"/>
        <v/>
      </c>
      <c r="K146" s="73" t="s">
        <v>31</v>
      </c>
      <c r="L146" s="106" t="str">
        <f t="shared" si="40"/>
        <v/>
      </c>
      <c r="M146" s="14" t="s">
        <v>3</v>
      </c>
      <c r="N146" s="106" t="str">
        <f t="shared" si="41"/>
        <v/>
      </c>
      <c r="O146" s="37"/>
      <c r="P146" s="107" t="s">
        <v>177</v>
      </c>
      <c r="Q146" s="112" t="str">
        <f>$AH$16</f>
        <v/>
      </c>
      <c r="R146" s="10"/>
      <c r="S146" s="10"/>
      <c r="T146" s="10"/>
      <c r="U146" s="10"/>
      <c r="V146" s="10"/>
      <c r="W146" s="10"/>
      <c r="X146" s="10"/>
      <c r="Y146" s="10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>
      <c r="A147" s="127"/>
      <c r="B147" s="10"/>
      <c r="C147" s="10"/>
      <c r="D147" s="101"/>
      <c r="E147" s="102"/>
      <c r="F147" s="147" t="s">
        <v>178</v>
      </c>
      <c r="G147" s="104" t="s">
        <v>69</v>
      </c>
      <c r="H147" s="106" t="str">
        <f t="shared" si="38"/>
        <v/>
      </c>
      <c r="I147" s="14" t="s">
        <v>70</v>
      </c>
      <c r="J147" s="106" t="str">
        <f t="shared" si="39"/>
        <v/>
      </c>
      <c r="K147" s="73" t="s">
        <v>31</v>
      </c>
      <c r="L147" s="106" t="str">
        <f t="shared" si="40"/>
        <v/>
      </c>
      <c r="M147" s="14" t="s">
        <v>3</v>
      </c>
      <c r="N147" s="106" t="str">
        <f t="shared" si="41"/>
        <v/>
      </c>
      <c r="O147" s="37"/>
      <c r="P147" s="107" t="s">
        <v>178</v>
      </c>
      <c r="Q147" s="108"/>
      <c r="R147" s="10"/>
      <c r="S147" s="10"/>
      <c r="T147" s="10"/>
      <c r="U147" s="10"/>
      <c r="V147" s="10"/>
      <c r="W147" s="10"/>
      <c r="X147" s="10"/>
      <c r="Y147" s="10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>
      <c r="A148" s="127"/>
      <c r="B148" s="10"/>
      <c r="C148" s="10"/>
      <c r="D148" s="101"/>
      <c r="E148" s="102"/>
      <c r="F148" s="147" t="s">
        <v>179</v>
      </c>
      <c r="G148" s="104" t="s">
        <v>69</v>
      </c>
      <c r="H148" s="106" t="str">
        <f t="shared" si="38"/>
        <v/>
      </c>
      <c r="I148" s="14" t="s">
        <v>70</v>
      </c>
      <c r="J148" s="106" t="str">
        <f t="shared" si="39"/>
        <v/>
      </c>
      <c r="K148" s="73" t="s">
        <v>31</v>
      </c>
      <c r="L148" s="106" t="str">
        <f t="shared" si="40"/>
        <v/>
      </c>
      <c r="M148" s="14" t="s">
        <v>3</v>
      </c>
      <c r="N148" s="106" t="str">
        <f t="shared" si="41"/>
        <v/>
      </c>
      <c r="O148" s="37"/>
      <c r="P148" s="107" t="s">
        <v>179</v>
      </c>
      <c r="Q148" s="108"/>
      <c r="R148" s="10"/>
      <c r="S148" s="10"/>
      <c r="T148" s="10"/>
      <c r="U148" s="10"/>
      <c r="V148" s="10"/>
      <c r="W148" s="10"/>
      <c r="X148" s="10"/>
      <c r="Y148" s="10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>
      <c r="A149" s="127"/>
      <c r="B149" s="10"/>
      <c r="C149" s="10"/>
      <c r="D149" s="101"/>
      <c r="E149" s="102"/>
      <c r="F149" s="147" t="s">
        <v>180</v>
      </c>
      <c r="G149" s="104" t="s">
        <v>69</v>
      </c>
      <c r="H149" s="106" t="str">
        <f t="shared" si="38"/>
        <v/>
      </c>
      <c r="I149" s="14" t="s">
        <v>70</v>
      </c>
      <c r="J149" s="106" t="str">
        <f t="shared" si="39"/>
        <v/>
      </c>
      <c r="K149" s="73" t="s">
        <v>31</v>
      </c>
      <c r="L149" s="106" t="str">
        <f t="shared" si="40"/>
        <v/>
      </c>
      <c r="M149" s="14" t="s">
        <v>3</v>
      </c>
      <c r="N149" s="106" t="str">
        <f t="shared" si="41"/>
        <v/>
      </c>
      <c r="O149" s="37"/>
      <c r="P149" s="107" t="s">
        <v>180</v>
      </c>
      <c r="Q149" s="108"/>
      <c r="R149" s="10"/>
      <c r="S149" s="10"/>
      <c r="T149" s="10"/>
      <c r="U149" s="10"/>
      <c r="V149" s="10"/>
      <c r="W149" s="10"/>
      <c r="X149" s="10"/>
      <c r="Y149" s="10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>
      <c r="A150" s="127"/>
      <c r="B150" s="10"/>
      <c r="C150" s="10"/>
      <c r="D150" s="101"/>
      <c r="E150" s="102"/>
      <c r="F150" s="147" t="s">
        <v>181</v>
      </c>
      <c r="G150" s="104" t="s">
        <v>69</v>
      </c>
      <c r="H150" s="106" t="str">
        <f t="shared" si="38"/>
        <v/>
      </c>
      <c r="I150" s="14" t="s">
        <v>70</v>
      </c>
      <c r="J150" s="106" t="str">
        <f t="shared" si="39"/>
        <v/>
      </c>
      <c r="K150" s="73" t="s">
        <v>31</v>
      </c>
      <c r="L150" s="106" t="str">
        <f t="shared" si="40"/>
        <v/>
      </c>
      <c r="M150" s="14" t="s">
        <v>3</v>
      </c>
      <c r="N150" s="106" t="str">
        <f t="shared" si="41"/>
        <v/>
      </c>
      <c r="O150" s="37"/>
      <c r="P150" s="166" t="s">
        <v>181</v>
      </c>
      <c r="Q150" s="108"/>
      <c r="R150" s="10"/>
      <c r="S150" s="10"/>
      <c r="T150" s="10"/>
      <c r="U150" s="10"/>
      <c r="V150" s="10"/>
      <c r="W150" s="10"/>
      <c r="X150" s="10"/>
      <c r="Y150" s="10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>
      <c r="A151" s="127"/>
      <c r="B151" s="10"/>
      <c r="C151" s="10"/>
      <c r="D151" s="101"/>
      <c r="E151" s="102"/>
      <c r="F151" s="147" t="s">
        <v>182</v>
      </c>
      <c r="G151" s="104" t="s">
        <v>69</v>
      </c>
      <c r="H151" s="106" t="str">
        <f t="shared" si="38"/>
        <v/>
      </c>
      <c r="I151" s="14" t="s">
        <v>70</v>
      </c>
      <c r="J151" s="106" t="str">
        <f t="shared" si="39"/>
        <v/>
      </c>
      <c r="K151" s="73" t="s">
        <v>31</v>
      </c>
      <c r="L151" s="106" t="str">
        <f t="shared" si="40"/>
        <v/>
      </c>
      <c r="M151" s="14" t="s">
        <v>3</v>
      </c>
      <c r="N151" s="106" t="str">
        <f t="shared" si="41"/>
        <v/>
      </c>
      <c r="O151" s="37"/>
      <c r="P151" s="107" t="s">
        <v>182</v>
      </c>
      <c r="Q151" s="108"/>
      <c r="R151" s="10"/>
      <c r="S151" s="10"/>
      <c r="T151" s="10"/>
      <c r="U151" s="10"/>
      <c r="V151" s="10"/>
      <c r="W151" s="10"/>
      <c r="X151" s="10"/>
      <c r="Y151" s="10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>
      <c r="A152" s="127"/>
      <c r="B152" s="10"/>
      <c r="C152" s="10"/>
      <c r="D152" s="101"/>
      <c r="E152" s="102"/>
      <c r="F152" s="147" t="s">
        <v>183</v>
      </c>
      <c r="G152" s="104" t="s">
        <v>69</v>
      </c>
      <c r="H152" s="106" t="str">
        <f t="shared" si="38"/>
        <v/>
      </c>
      <c r="I152" s="14" t="s">
        <v>70</v>
      </c>
      <c r="J152" s="106" t="str">
        <f t="shared" si="39"/>
        <v/>
      </c>
      <c r="K152" s="73" t="s">
        <v>31</v>
      </c>
      <c r="L152" s="106" t="str">
        <f t="shared" si="40"/>
        <v/>
      </c>
      <c r="M152" s="14" t="s">
        <v>3</v>
      </c>
      <c r="N152" s="106" t="str">
        <f t="shared" si="41"/>
        <v/>
      </c>
      <c r="O152" s="37"/>
      <c r="P152" s="107" t="s">
        <v>183</v>
      </c>
      <c r="Q152" s="108"/>
      <c r="R152" s="10"/>
      <c r="S152" s="10"/>
      <c r="T152" s="10"/>
      <c r="U152" s="10"/>
      <c r="V152" s="10"/>
      <c r="W152" s="10"/>
      <c r="X152" s="10"/>
      <c r="Y152" s="10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>
      <c r="A153" s="127"/>
      <c r="B153" s="10"/>
      <c r="C153" s="10"/>
      <c r="D153" s="101"/>
      <c r="E153" s="102"/>
      <c r="F153" s="147" t="s">
        <v>184</v>
      </c>
      <c r="G153" s="104" t="s">
        <v>69</v>
      </c>
      <c r="H153" s="106" t="str">
        <f t="shared" si="38"/>
        <v/>
      </c>
      <c r="I153" s="14" t="s">
        <v>70</v>
      </c>
      <c r="J153" s="106" t="str">
        <f t="shared" si="39"/>
        <v/>
      </c>
      <c r="K153" s="73" t="s">
        <v>31</v>
      </c>
      <c r="L153" s="106" t="str">
        <f t="shared" si="40"/>
        <v/>
      </c>
      <c r="M153" s="14" t="s">
        <v>3</v>
      </c>
      <c r="N153" s="106" t="str">
        <f t="shared" si="41"/>
        <v/>
      </c>
      <c r="O153" s="37"/>
      <c r="P153" s="107" t="s">
        <v>184</v>
      </c>
      <c r="Q153" s="112" t="str">
        <f>$AH$17</f>
        <v/>
      </c>
      <c r="R153" s="10"/>
      <c r="S153" s="10"/>
      <c r="T153" s="10"/>
      <c r="U153" s="10"/>
      <c r="V153" s="10"/>
      <c r="W153" s="10"/>
      <c r="X153" s="10"/>
      <c r="Y153" s="10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>
      <c r="A154" s="127"/>
      <c r="B154" s="10"/>
      <c r="C154" s="10"/>
      <c r="D154" s="101"/>
      <c r="E154" s="102"/>
      <c r="F154" s="147" t="s">
        <v>185</v>
      </c>
      <c r="G154" s="104" t="s">
        <v>69</v>
      </c>
      <c r="H154" s="106" t="str">
        <f t="shared" si="38"/>
        <v/>
      </c>
      <c r="I154" s="14" t="s">
        <v>70</v>
      </c>
      <c r="J154" s="106" t="str">
        <f t="shared" si="39"/>
        <v/>
      </c>
      <c r="K154" s="73" t="s">
        <v>31</v>
      </c>
      <c r="L154" s="106" t="str">
        <f t="shared" si="40"/>
        <v/>
      </c>
      <c r="M154" s="14" t="s">
        <v>3</v>
      </c>
      <c r="N154" s="106" t="str">
        <f t="shared" si="41"/>
        <v/>
      </c>
      <c r="O154" s="37"/>
      <c r="P154" s="107" t="s">
        <v>185</v>
      </c>
      <c r="Q154" s="112" t="str">
        <f>$AH$18</f>
        <v/>
      </c>
      <c r="R154" s="10"/>
      <c r="S154" s="10"/>
      <c r="T154" s="10"/>
      <c r="U154" s="10"/>
      <c r="V154" s="10"/>
      <c r="W154" s="10"/>
      <c r="X154" s="10"/>
      <c r="Y154" s="10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>
      <c r="A155" s="127"/>
      <c r="B155" s="10"/>
      <c r="C155" s="10"/>
      <c r="D155" s="101"/>
      <c r="E155" s="102"/>
      <c r="F155" s="147" t="s">
        <v>186</v>
      </c>
      <c r="G155" s="104" t="s">
        <v>69</v>
      </c>
      <c r="H155" s="106" t="str">
        <f t="shared" si="38"/>
        <v/>
      </c>
      <c r="I155" s="14" t="s">
        <v>70</v>
      </c>
      <c r="J155" s="106" t="str">
        <f t="shared" si="39"/>
        <v/>
      </c>
      <c r="K155" s="73" t="s">
        <v>31</v>
      </c>
      <c r="L155" s="106" t="str">
        <f t="shared" si="40"/>
        <v/>
      </c>
      <c r="M155" s="14" t="s">
        <v>3</v>
      </c>
      <c r="N155" s="106" t="str">
        <f t="shared" si="41"/>
        <v/>
      </c>
      <c r="O155" s="37"/>
      <c r="P155" s="107" t="s">
        <v>186</v>
      </c>
      <c r="Q155" s="112" t="str">
        <f>$AH$19</f>
        <v/>
      </c>
      <c r="R155" s="10"/>
      <c r="S155" s="10"/>
      <c r="T155" s="10"/>
      <c r="U155" s="10"/>
      <c r="V155" s="10"/>
      <c r="W155" s="10"/>
      <c r="X155" s="10"/>
      <c r="Y155" s="10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0"/>
    </row>
    <row r="158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5"/>
      <c r="AC158" s="5"/>
      <c r="AD158" s="5"/>
      <c r="AE158" s="5"/>
      <c r="AF158" s="5"/>
      <c r="AG158" s="5"/>
      <c r="AH158" s="5"/>
      <c r="AI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>
      <c r="A160" s="2"/>
      <c r="B160" s="1"/>
      <c r="C160" s="68"/>
      <c r="D160" s="97" t="s">
        <v>0</v>
      </c>
      <c r="E160" s="98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100"/>
      <c r="Q160" s="100"/>
      <c r="R160" s="100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>
      <c r="A161" s="5"/>
      <c r="B161" s="101"/>
      <c r="C161" s="131"/>
      <c r="D161" s="165" t="s">
        <v>163</v>
      </c>
      <c r="E161" s="132" t="s">
        <v>66</v>
      </c>
      <c r="F161" s="108"/>
      <c r="G161" s="133" t="s">
        <v>67</v>
      </c>
      <c r="H161" s="106"/>
      <c r="I161" s="133" t="s">
        <v>68</v>
      </c>
      <c r="J161" s="108"/>
      <c r="K161" s="133" t="s">
        <v>69</v>
      </c>
      <c r="L161" s="108"/>
      <c r="M161" s="133" t="s">
        <v>70</v>
      </c>
      <c r="N161" s="106"/>
      <c r="O161" s="8" t="s">
        <v>3</v>
      </c>
      <c r="P161" s="108"/>
      <c r="Q161" s="8" t="s">
        <v>5</v>
      </c>
      <c r="R161" s="108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>
      <c r="A162" s="5"/>
      <c r="B162" s="101"/>
      <c r="C162" s="131"/>
      <c r="D162" s="143" t="s">
        <v>164</v>
      </c>
      <c r="E162" s="134" t="s">
        <v>66</v>
      </c>
      <c r="F162" s="108"/>
      <c r="G162" s="135" t="s">
        <v>67</v>
      </c>
      <c r="H162" s="108"/>
      <c r="I162" s="135" t="s">
        <v>68</v>
      </c>
      <c r="J162" s="108"/>
      <c r="K162" s="135" t="s">
        <v>69</v>
      </c>
      <c r="L162" s="108"/>
      <c r="M162" s="135" t="s">
        <v>70</v>
      </c>
      <c r="N162" s="106"/>
      <c r="O162" s="14" t="s">
        <v>3</v>
      </c>
      <c r="P162" s="108"/>
      <c r="Q162" s="14" t="s">
        <v>5</v>
      </c>
      <c r="R162" s="108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>
      <c r="A163" s="5"/>
      <c r="B163" s="101"/>
      <c r="C163" s="131"/>
      <c r="D163" s="143" t="s">
        <v>165</v>
      </c>
      <c r="E163" s="134" t="s">
        <v>66</v>
      </c>
      <c r="F163" s="108"/>
      <c r="G163" s="135" t="s">
        <v>67</v>
      </c>
      <c r="H163" s="108"/>
      <c r="I163" s="135" t="s">
        <v>68</v>
      </c>
      <c r="J163" s="108"/>
      <c r="K163" s="135" t="s">
        <v>69</v>
      </c>
      <c r="L163" s="106"/>
      <c r="M163" s="135" t="s">
        <v>70</v>
      </c>
      <c r="N163" s="108"/>
      <c r="O163" s="14" t="s">
        <v>3</v>
      </c>
      <c r="P163" s="108"/>
      <c r="Q163" s="14" t="s">
        <v>5</v>
      </c>
      <c r="R163" s="108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>
      <c r="A164" s="5"/>
      <c r="B164" s="101"/>
      <c r="C164" s="131"/>
      <c r="D164" s="143" t="s">
        <v>166</v>
      </c>
      <c r="E164" s="134" t="s">
        <v>66</v>
      </c>
      <c r="F164" s="108"/>
      <c r="G164" s="135" t="s">
        <v>67</v>
      </c>
      <c r="H164" s="108"/>
      <c r="I164" s="135" t="s">
        <v>68</v>
      </c>
      <c r="J164" s="108"/>
      <c r="K164" s="135" t="s">
        <v>69</v>
      </c>
      <c r="L164" s="108"/>
      <c r="M164" s="135" t="s">
        <v>70</v>
      </c>
      <c r="N164" s="108"/>
      <c r="O164" s="14" t="s">
        <v>3</v>
      </c>
      <c r="P164" s="108"/>
      <c r="Q164" s="14" t="s">
        <v>5</v>
      </c>
      <c r="R164" s="108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>
      <c r="A165" s="5"/>
      <c r="B165" s="101"/>
      <c r="C165" s="131"/>
      <c r="D165" s="143" t="s">
        <v>167</v>
      </c>
      <c r="E165" s="134" t="s">
        <v>66</v>
      </c>
      <c r="F165" s="108"/>
      <c r="G165" s="135" t="s">
        <v>67</v>
      </c>
      <c r="H165" s="108"/>
      <c r="I165" s="135" t="s">
        <v>68</v>
      </c>
      <c r="J165" s="106"/>
      <c r="K165" s="135" t="s">
        <v>69</v>
      </c>
      <c r="L165" s="106"/>
      <c r="M165" s="135" t="s">
        <v>70</v>
      </c>
      <c r="N165" s="108"/>
      <c r="O165" s="14" t="s">
        <v>3</v>
      </c>
      <c r="P165" s="108"/>
      <c r="Q165" s="14" t="s">
        <v>5</v>
      </c>
      <c r="R165" s="108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>
      <c r="A166" s="5"/>
      <c r="B166" s="101"/>
      <c r="C166" s="131"/>
      <c r="D166" s="143" t="s">
        <v>168</v>
      </c>
      <c r="E166" s="134" t="s">
        <v>66</v>
      </c>
      <c r="F166" s="108"/>
      <c r="G166" s="135" t="s">
        <v>67</v>
      </c>
      <c r="H166" s="106"/>
      <c r="I166" s="135" t="s">
        <v>68</v>
      </c>
      <c r="J166" s="108"/>
      <c r="K166" s="135" t="s">
        <v>69</v>
      </c>
      <c r="L166" s="106"/>
      <c r="M166" s="135" t="s">
        <v>70</v>
      </c>
      <c r="N166" s="106"/>
      <c r="O166" s="14" t="s">
        <v>3</v>
      </c>
      <c r="P166" s="108"/>
      <c r="Q166" s="14" t="s">
        <v>5</v>
      </c>
      <c r="R166" s="108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>
      <c r="A167" s="5"/>
      <c r="B167" s="101"/>
      <c r="C167" s="131"/>
      <c r="D167" s="143" t="s">
        <v>169</v>
      </c>
      <c r="E167" s="134" t="s">
        <v>66</v>
      </c>
      <c r="F167" s="108"/>
      <c r="G167" s="135" t="s">
        <v>67</v>
      </c>
      <c r="H167" s="108"/>
      <c r="I167" s="135" t="s">
        <v>68</v>
      </c>
      <c r="J167" s="106"/>
      <c r="K167" s="135" t="s">
        <v>69</v>
      </c>
      <c r="L167" s="106"/>
      <c r="M167" s="135" t="s">
        <v>70</v>
      </c>
      <c r="N167" s="106"/>
      <c r="O167" s="14" t="s">
        <v>3</v>
      </c>
      <c r="P167" s="108"/>
      <c r="Q167" s="14" t="s">
        <v>5</v>
      </c>
      <c r="R167" s="108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>
      <c r="A168" s="5"/>
      <c r="B168" s="101"/>
      <c r="C168" s="131"/>
      <c r="D168" s="143" t="s">
        <v>170</v>
      </c>
      <c r="E168" s="134" t="s">
        <v>66</v>
      </c>
      <c r="F168" s="108"/>
      <c r="G168" s="135" t="s">
        <v>67</v>
      </c>
      <c r="H168" s="108"/>
      <c r="I168" s="135" t="s">
        <v>68</v>
      </c>
      <c r="J168" s="108"/>
      <c r="K168" s="135" t="s">
        <v>69</v>
      </c>
      <c r="L168" s="106"/>
      <c r="M168" s="135" t="s">
        <v>70</v>
      </c>
      <c r="N168" s="108"/>
      <c r="O168" s="14" t="s">
        <v>3</v>
      </c>
      <c r="P168" s="108"/>
      <c r="Q168" s="14" t="s">
        <v>5</v>
      </c>
      <c r="R168" s="108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>
      <c r="A169" s="5"/>
      <c r="B169" s="101"/>
      <c r="C169" s="131"/>
      <c r="D169" s="143" t="s">
        <v>171</v>
      </c>
      <c r="E169" s="134" t="s">
        <v>66</v>
      </c>
      <c r="F169" s="108"/>
      <c r="G169" s="135" t="s">
        <v>67</v>
      </c>
      <c r="H169" s="108"/>
      <c r="I169" s="135" t="s">
        <v>68</v>
      </c>
      <c r="J169" s="106"/>
      <c r="K169" s="135" t="s">
        <v>69</v>
      </c>
      <c r="L169" s="106"/>
      <c r="M169" s="135" t="s">
        <v>70</v>
      </c>
      <c r="N169" s="108"/>
      <c r="O169" s="14" t="s">
        <v>3</v>
      </c>
      <c r="P169" s="108"/>
      <c r="Q169" s="14" t="s">
        <v>5</v>
      </c>
      <c r="R169" s="108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>
      <c r="A170" s="5"/>
      <c r="B170" s="101"/>
      <c r="C170" s="131"/>
      <c r="D170" s="165" t="s">
        <v>172</v>
      </c>
      <c r="E170" s="134" t="s">
        <v>66</v>
      </c>
      <c r="F170" s="108"/>
      <c r="G170" s="135" t="s">
        <v>67</v>
      </c>
      <c r="H170" s="108"/>
      <c r="I170" s="135" t="s">
        <v>68</v>
      </c>
      <c r="J170" s="108"/>
      <c r="K170" s="135" t="s">
        <v>69</v>
      </c>
      <c r="L170" s="108"/>
      <c r="M170" s="135" t="s">
        <v>70</v>
      </c>
      <c r="N170" s="108"/>
      <c r="O170" s="14" t="s">
        <v>3</v>
      </c>
      <c r="P170" s="108"/>
      <c r="Q170" s="14" t="s">
        <v>5</v>
      </c>
      <c r="R170" s="108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>
      <c r="A171" s="5"/>
      <c r="B171" s="101"/>
      <c r="C171" s="131"/>
      <c r="D171" s="143" t="s">
        <v>173</v>
      </c>
      <c r="E171" s="134" t="s">
        <v>66</v>
      </c>
      <c r="F171" s="108"/>
      <c r="G171" s="135" t="s">
        <v>67</v>
      </c>
      <c r="H171" s="108"/>
      <c r="I171" s="135" t="s">
        <v>68</v>
      </c>
      <c r="J171" s="106"/>
      <c r="K171" s="135" t="s">
        <v>69</v>
      </c>
      <c r="L171" s="106"/>
      <c r="M171" s="135" t="s">
        <v>70</v>
      </c>
      <c r="N171" s="106"/>
      <c r="O171" s="14" t="s">
        <v>3</v>
      </c>
      <c r="P171" s="108"/>
      <c r="Q171" s="14" t="s">
        <v>5</v>
      </c>
      <c r="R171" s="108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>
      <c r="A172" s="5"/>
      <c r="B172" s="101"/>
      <c r="C172" s="131"/>
      <c r="D172" s="143" t="s">
        <v>174</v>
      </c>
      <c r="E172" s="134" t="s">
        <v>66</v>
      </c>
      <c r="F172" s="108"/>
      <c r="G172" s="135" t="s">
        <v>67</v>
      </c>
      <c r="H172" s="108"/>
      <c r="I172" s="135" t="s">
        <v>68</v>
      </c>
      <c r="J172" s="108"/>
      <c r="K172" s="135" t="s">
        <v>69</v>
      </c>
      <c r="L172" s="106"/>
      <c r="M172" s="135" t="s">
        <v>70</v>
      </c>
      <c r="N172" s="106"/>
      <c r="O172" s="14" t="s">
        <v>3</v>
      </c>
      <c r="P172" s="108"/>
      <c r="Q172" s="14" t="s">
        <v>5</v>
      </c>
      <c r="R172" s="108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>
      <c r="A173" s="5"/>
      <c r="B173" s="101"/>
      <c r="C173" s="131"/>
      <c r="D173" s="143" t="s">
        <v>175</v>
      </c>
      <c r="E173" s="134" t="s">
        <v>66</v>
      </c>
      <c r="F173" s="108"/>
      <c r="G173" s="135" t="s">
        <v>67</v>
      </c>
      <c r="H173" s="108"/>
      <c r="I173" s="135" t="s">
        <v>68</v>
      </c>
      <c r="J173" s="108"/>
      <c r="K173" s="135" t="s">
        <v>69</v>
      </c>
      <c r="L173" s="106"/>
      <c r="M173" s="135" t="s">
        <v>70</v>
      </c>
      <c r="N173" s="108"/>
      <c r="O173" s="14" t="s">
        <v>3</v>
      </c>
      <c r="P173" s="108"/>
      <c r="Q173" s="14" t="s">
        <v>5</v>
      </c>
      <c r="R173" s="108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>
      <c r="A174" s="5"/>
      <c r="B174" s="101"/>
      <c r="C174" s="131"/>
      <c r="D174" s="143" t="s">
        <v>176</v>
      </c>
      <c r="E174" s="134" t="s">
        <v>66</v>
      </c>
      <c r="F174" s="108"/>
      <c r="G174" s="135" t="s">
        <v>67</v>
      </c>
      <c r="H174" s="108"/>
      <c r="I174" s="135" t="s">
        <v>68</v>
      </c>
      <c r="J174" s="108"/>
      <c r="K174" s="135" t="s">
        <v>69</v>
      </c>
      <c r="L174" s="106"/>
      <c r="M174" s="135" t="s">
        <v>70</v>
      </c>
      <c r="N174" s="108"/>
      <c r="O174" s="14" t="s">
        <v>3</v>
      </c>
      <c r="P174" s="108"/>
      <c r="Q174" s="14" t="s">
        <v>5</v>
      </c>
      <c r="R174" s="108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>
      <c r="A175" s="5"/>
      <c r="B175" s="101"/>
      <c r="C175" s="131"/>
      <c r="D175" s="143" t="s">
        <v>177</v>
      </c>
      <c r="E175" s="134" t="s">
        <v>66</v>
      </c>
      <c r="F175" s="108"/>
      <c r="G175" s="135" t="s">
        <v>67</v>
      </c>
      <c r="H175" s="108"/>
      <c r="I175" s="135" t="s">
        <v>68</v>
      </c>
      <c r="J175" s="108"/>
      <c r="K175" s="135" t="s">
        <v>69</v>
      </c>
      <c r="L175" s="106"/>
      <c r="M175" s="135" t="s">
        <v>70</v>
      </c>
      <c r="N175" s="106"/>
      <c r="O175" s="14" t="s">
        <v>3</v>
      </c>
      <c r="P175" s="108"/>
      <c r="Q175" s="14" t="s">
        <v>5</v>
      </c>
      <c r="R175" s="108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>
      <c r="A176" s="5"/>
      <c r="B176" s="101"/>
      <c r="C176" s="131"/>
      <c r="D176" s="143" t="s">
        <v>178</v>
      </c>
      <c r="E176" s="134" t="s">
        <v>66</v>
      </c>
      <c r="F176" s="108"/>
      <c r="G176" s="135" t="s">
        <v>67</v>
      </c>
      <c r="H176" s="108"/>
      <c r="I176" s="135" t="s">
        <v>68</v>
      </c>
      <c r="J176" s="108"/>
      <c r="K176" s="135" t="s">
        <v>69</v>
      </c>
      <c r="L176" s="108"/>
      <c r="M176" s="135" t="s">
        <v>70</v>
      </c>
      <c r="N176" s="108"/>
      <c r="O176" s="14" t="s">
        <v>3</v>
      </c>
      <c r="P176" s="108"/>
      <c r="Q176" s="14" t="s">
        <v>5</v>
      </c>
      <c r="R176" s="108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>
      <c r="A177" s="5"/>
      <c r="B177" s="101"/>
      <c r="C177" s="131"/>
      <c r="D177" s="143" t="s">
        <v>179</v>
      </c>
      <c r="E177" s="134" t="s">
        <v>66</v>
      </c>
      <c r="F177" s="108"/>
      <c r="G177" s="135" t="s">
        <v>67</v>
      </c>
      <c r="H177" s="108"/>
      <c r="I177" s="135" t="s">
        <v>68</v>
      </c>
      <c r="J177" s="108"/>
      <c r="K177" s="135" t="s">
        <v>69</v>
      </c>
      <c r="L177" s="106"/>
      <c r="M177" s="135" t="s">
        <v>70</v>
      </c>
      <c r="N177" s="108"/>
      <c r="O177" s="14" t="s">
        <v>3</v>
      </c>
      <c r="P177" s="108"/>
      <c r="Q177" s="14" t="s">
        <v>5</v>
      </c>
      <c r="R177" s="108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>
      <c r="A178" s="5"/>
      <c r="B178" s="101"/>
      <c r="C178" s="131"/>
      <c r="D178" s="143" t="s">
        <v>180</v>
      </c>
      <c r="E178" s="134" t="s">
        <v>66</v>
      </c>
      <c r="F178" s="108"/>
      <c r="G178" s="135" t="s">
        <v>67</v>
      </c>
      <c r="H178" s="108"/>
      <c r="I178" s="135" t="s">
        <v>68</v>
      </c>
      <c r="J178" s="108"/>
      <c r="K178" s="135" t="s">
        <v>69</v>
      </c>
      <c r="L178" s="106"/>
      <c r="M178" s="135" t="s">
        <v>70</v>
      </c>
      <c r="N178" s="108"/>
      <c r="O178" s="14" t="s">
        <v>3</v>
      </c>
      <c r="P178" s="108"/>
      <c r="Q178" s="14" t="s">
        <v>5</v>
      </c>
      <c r="R178" s="108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>
      <c r="A179" s="5"/>
      <c r="B179" s="101"/>
      <c r="C179" s="131"/>
      <c r="D179" s="165" t="s">
        <v>181</v>
      </c>
      <c r="E179" s="134" t="s">
        <v>66</v>
      </c>
      <c r="F179" s="108"/>
      <c r="G179" s="135" t="s">
        <v>67</v>
      </c>
      <c r="H179" s="108"/>
      <c r="I179" s="135" t="s">
        <v>68</v>
      </c>
      <c r="J179" s="108"/>
      <c r="K179" s="135" t="s">
        <v>69</v>
      </c>
      <c r="L179" s="106"/>
      <c r="M179" s="135" t="s">
        <v>70</v>
      </c>
      <c r="N179" s="106"/>
      <c r="O179" s="14" t="s">
        <v>3</v>
      </c>
      <c r="P179" s="108"/>
      <c r="Q179" s="14" t="s">
        <v>5</v>
      </c>
      <c r="R179" s="108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>
      <c r="A180" s="5"/>
      <c r="B180" s="101"/>
      <c r="C180" s="131"/>
      <c r="D180" s="143" t="s">
        <v>182</v>
      </c>
      <c r="E180" s="134" t="s">
        <v>66</v>
      </c>
      <c r="F180" s="108"/>
      <c r="G180" s="135" t="s">
        <v>67</v>
      </c>
      <c r="H180" s="108"/>
      <c r="I180" s="135" t="s">
        <v>68</v>
      </c>
      <c r="J180" s="108"/>
      <c r="K180" s="135" t="s">
        <v>69</v>
      </c>
      <c r="L180" s="108"/>
      <c r="M180" s="135" t="s">
        <v>70</v>
      </c>
      <c r="N180" s="108"/>
      <c r="O180" s="14" t="s">
        <v>3</v>
      </c>
      <c r="P180" s="108"/>
      <c r="Q180" s="14" t="s">
        <v>5</v>
      </c>
      <c r="R180" s="108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>
      <c r="A181" s="5"/>
      <c r="B181" s="101"/>
      <c r="C181" s="131"/>
      <c r="D181" s="143" t="s">
        <v>183</v>
      </c>
      <c r="E181" s="134" t="s">
        <v>66</v>
      </c>
      <c r="F181" s="108"/>
      <c r="G181" s="135" t="s">
        <v>67</v>
      </c>
      <c r="H181" s="106"/>
      <c r="I181" s="135" t="s">
        <v>68</v>
      </c>
      <c r="J181" s="108"/>
      <c r="K181" s="135" t="s">
        <v>69</v>
      </c>
      <c r="L181" s="106"/>
      <c r="M181" s="135" t="s">
        <v>70</v>
      </c>
      <c r="N181" s="106"/>
      <c r="O181" s="14" t="s">
        <v>3</v>
      </c>
      <c r="P181" s="108"/>
      <c r="Q181" s="14" t="s">
        <v>5</v>
      </c>
      <c r="R181" s="108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>
      <c r="A182" s="5"/>
      <c r="B182" s="101"/>
      <c r="C182" s="131"/>
      <c r="D182" s="143" t="s">
        <v>184</v>
      </c>
      <c r="E182" s="134" t="s">
        <v>66</v>
      </c>
      <c r="F182" s="108"/>
      <c r="G182" s="135" t="s">
        <v>67</v>
      </c>
      <c r="H182" s="108"/>
      <c r="I182" s="135" t="s">
        <v>68</v>
      </c>
      <c r="J182" s="108"/>
      <c r="K182" s="135" t="s">
        <v>69</v>
      </c>
      <c r="L182" s="108"/>
      <c r="M182" s="135" t="s">
        <v>70</v>
      </c>
      <c r="N182" s="106"/>
      <c r="O182" s="14" t="s">
        <v>3</v>
      </c>
      <c r="P182" s="108"/>
      <c r="Q182" s="14" t="s">
        <v>5</v>
      </c>
      <c r="R182" s="108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>
      <c r="A183" s="5"/>
      <c r="B183" s="101"/>
      <c r="C183" s="131"/>
      <c r="D183" s="143" t="s">
        <v>185</v>
      </c>
      <c r="E183" s="134" t="s">
        <v>66</v>
      </c>
      <c r="F183" s="108"/>
      <c r="G183" s="135" t="s">
        <v>67</v>
      </c>
      <c r="H183" s="108"/>
      <c r="I183" s="135" t="s">
        <v>68</v>
      </c>
      <c r="J183" s="108"/>
      <c r="K183" s="135" t="s">
        <v>69</v>
      </c>
      <c r="L183" s="106"/>
      <c r="M183" s="135" t="s">
        <v>70</v>
      </c>
      <c r="N183" s="108"/>
      <c r="O183" s="14" t="s">
        <v>3</v>
      </c>
      <c r="P183" s="108"/>
      <c r="Q183" s="14" t="s">
        <v>5</v>
      </c>
      <c r="R183" s="108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>
      <c r="A184" s="5"/>
      <c r="B184" s="101"/>
      <c r="C184" s="131"/>
      <c r="D184" s="143" t="s">
        <v>186</v>
      </c>
      <c r="E184" s="136" t="s">
        <v>66</v>
      </c>
      <c r="F184" s="108"/>
      <c r="G184" s="137" t="s">
        <v>67</v>
      </c>
      <c r="H184" s="108"/>
      <c r="I184" s="137" t="s">
        <v>68</v>
      </c>
      <c r="J184" s="108"/>
      <c r="K184" s="137" t="s">
        <v>69</v>
      </c>
      <c r="L184" s="106"/>
      <c r="M184" s="137" t="s">
        <v>70</v>
      </c>
      <c r="N184" s="108"/>
      <c r="O184" s="22" t="s">
        <v>3</v>
      </c>
      <c r="P184" s="108"/>
      <c r="Q184" s="22" t="s">
        <v>5</v>
      </c>
      <c r="R184" s="108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>
      <c r="A186" s="5"/>
      <c r="B186" s="5"/>
      <c r="C186" s="5"/>
      <c r="D186" s="115" t="s">
        <v>73</v>
      </c>
      <c r="E186" s="116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8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>
      <c r="A187" s="5"/>
      <c r="B187" s="5"/>
      <c r="C187" s="5"/>
      <c r="D187" s="170" t="s">
        <v>163</v>
      </c>
      <c r="E187" s="104" t="s">
        <v>66</v>
      </c>
      <c r="F187" s="108"/>
      <c r="G187" s="135" t="s">
        <v>67</v>
      </c>
      <c r="H187" s="108"/>
      <c r="I187" s="135" t="s">
        <v>68</v>
      </c>
      <c r="J187" s="108"/>
      <c r="K187" s="135" t="s">
        <v>69</v>
      </c>
      <c r="L187" s="108"/>
      <c r="M187" s="135" t="s">
        <v>70</v>
      </c>
      <c r="N187" s="106"/>
      <c r="O187" s="14" t="s">
        <v>5</v>
      </c>
      <c r="P187" s="108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>
      <c r="A188" s="5"/>
      <c r="B188" s="5"/>
      <c r="C188" s="5"/>
      <c r="D188" s="148" t="s">
        <v>164</v>
      </c>
      <c r="E188" s="104" t="s">
        <v>66</v>
      </c>
      <c r="F188" s="108"/>
      <c r="G188" s="135" t="s">
        <v>67</v>
      </c>
      <c r="H188" s="108"/>
      <c r="I188" s="135" t="s">
        <v>68</v>
      </c>
      <c r="J188" s="108"/>
      <c r="K188" s="135" t="s">
        <v>69</v>
      </c>
      <c r="L188" s="106"/>
      <c r="M188" s="135" t="s">
        <v>70</v>
      </c>
      <c r="N188" s="106"/>
      <c r="O188" s="14" t="s">
        <v>5</v>
      </c>
      <c r="P188" s="108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>
      <c r="A189" s="5"/>
      <c r="B189" s="5"/>
      <c r="C189" s="5"/>
      <c r="D189" s="148" t="s">
        <v>165</v>
      </c>
      <c r="E189" s="104" t="s">
        <v>66</v>
      </c>
      <c r="F189" s="108"/>
      <c r="G189" s="135" t="s">
        <v>67</v>
      </c>
      <c r="H189" s="108"/>
      <c r="I189" s="135" t="s">
        <v>68</v>
      </c>
      <c r="J189" s="106"/>
      <c r="K189" s="135" t="s">
        <v>69</v>
      </c>
      <c r="L189" s="106"/>
      <c r="M189" s="135" t="s">
        <v>70</v>
      </c>
      <c r="N189" s="108"/>
      <c r="O189" s="14" t="s">
        <v>5</v>
      </c>
      <c r="P189" s="108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>
      <c r="A190" s="5"/>
      <c r="B190" s="5"/>
      <c r="C190" s="5"/>
      <c r="D190" s="148" t="s">
        <v>166</v>
      </c>
      <c r="E190" s="104" t="s">
        <v>66</v>
      </c>
      <c r="F190" s="108"/>
      <c r="G190" s="135" t="s">
        <v>67</v>
      </c>
      <c r="H190" s="108"/>
      <c r="I190" s="135" t="s">
        <v>68</v>
      </c>
      <c r="J190" s="108"/>
      <c r="K190" s="135" t="s">
        <v>69</v>
      </c>
      <c r="L190" s="106"/>
      <c r="M190" s="135" t="s">
        <v>70</v>
      </c>
      <c r="N190" s="108"/>
      <c r="O190" s="14" t="s">
        <v>5</v>
      </c>
      <c r="P190" s="108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>
      <c r="A191" s="5"/>
      <c r="B191" s="5"/>
      <c r="C191" s="5"/>
      <c r="D191" s="148" t="s">
        <v>167</v>
      </c>
      <c r="E191" s="104" t="s">
        <v>66</v>
      </c>
      <c r="F191" s="108"/>
      <c r="G191" s="135" t="s">
        <v>67</v>
      </c>
      <c r="H191" s="108"/>
      <c r="I191" s="135" t="s">
        <v>68</v>
      </c>
      <c r="J191" s="108"/>
      <c r="K191" s="135" t="s">
        <v>69</v>
      </c>
      <c r="L191" s="106"/>
      <c r="M191" s="135" t="s">
        <v>70</v>
      </c>
      <c r="N191" s="108"/>
      <c r="O191" s="14" t="s">
        <v>5</v>
      </c>
      <c r="P191" s="108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>
      <c r="A192" s="5"/>
      <c r="B192" s="5"/>
      <c r="C192" s="5"/>
      <c r="D192" s="148" t="s">
        <v>168</v>
      </c>
      <c r="E192" s="104" t="s">
        <v>66</v>
      </c>
      <c r="F192" s="108"/>
      <c r="G192" s="135" t="s">
        <v>67</v>
      </c>
      <c r="H192" s="108"/>
      <c r="I192" s="135" t="s">
        <v>68</v>
      </c>
      <c r="J192" s="106"/>
      <c r="K192" s="135" t="s">
        <v>69</v>
      </c>
      <c r="L192" s="106"/>
      <c r="M192" s="135" t="s">
        <v>70</v>
      </c>
      <c r="N192" s="108"/>
      <c r="O192" s="14" t="s">
        <v>5</v>
      </c>
      <c r="P192" s="108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>
      <c r="A193" s="5"/>
      <c r="B193" s="5"/>
      <c r="C193" s="5"/>
      <c r="D193" s="148" t="s">
        <v>169</v>
      </c>
      <c r="E193" s="104" t="s">
        <v>66</v>
      </c>
      <c r="F193" s="108"/>
      <c r="G193" s="135" t="s">
        <v>67</v>
      </c>
      <c r="H193" s="108"/>
      <c r="I193" s="135" t="s">
        <v>68</v>
      </c>
      <c r="J193" s="108"/>
      <c r="K193" s="135" t="s">
        <v>69</v>
      </c>
      <c r="L193" s="108"/>
      <c r="M193" s="135" t="s">
        <v>70</v>
      </c>
      <c r="N193" s="108"/>
      <c r="O193" s="14" t="s">
        <v>5</v>
      </c>
      <c r="P193" s="108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>
      <c r="A194" s="5"/>
      <c r="B194" s="5"/>
      <c r="C194" s="5"/>
      <c r="D194" s="148" t="s">
        <v>170</v>
      </c>
      <c r="E194" s="104" t="s">
        <v>66</v>
      </c>
      <c r="F194" s="108"/>
      <c r="G194" s="135" t="s">
        <v>67</v>
      </c>
      <c r="H194" s="108"/>
      <c r="I194" s="135" t="s">
        <v>68</v>
      </c>
      <c r="J194" s="108"/>
      <c r="K194" s="135" t="s">
        <v>69</v>
      </c>
      <c r="L194" s="108"/>
      <c r="M194" s="135" t="s">
        <v>70</v>
      </c>
      <c r="N194" s="106"/>
      <c r="O194" s="14" t="s">
        <v>5</v>
      </c>
      <c r="P194" s="108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>
      <c r="A195" s="5"/>
      <c r="B195" s="5"/>
      <c r="C195" s="5"/>
      <c r="D195" s="148" t="s">
        <v>171</v>
      </c>
      <c r="E195" s="104" t="s">
        <v>66</v>
      </c>
      <c r="F195" s="108"/>
      <c r="G195" s="135" t="s">
        <v>67</v>
      </c>
      <c r="H195" s="108"/>
      <c r="I195" s="135" t="s">
        <v>68</v>
      </c>
      <c r="J195" s="108"/>
      <c r="K195" s="135" t="s">
        <v>69</v>
      </c>
      <c r="L195" s="106"/>
      <c r="M195" s="135" t="s">
        <v>70</v>
      </c>
      <c r="N195" s="106"/>
      <c r="O195" s="14" t="s">
        <v>5</v>
      </c>
      <c r="P195" s="108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>
      <c r="A196" s="5"/>
      <c r="B196" s="5"/>
      <c r="C196" s="5"/>
      <c r="D196" s="170" t="s">
        <v>172</v>
      </c>
      <c r="E196" s="104" t="s">
        <v>66</v>
      </c>
      <c r="F196" s="108"/>
      <c r="G196" s="135" t="s">
        <v>67</v>
      </c>
      <c r="H196" s="108"/>
      <c r="I196" s="135" t="s">
        <v>68</v>
      </c>
      <c r="J196" s="106"/>
      <c r="K196" s="135" t="s">
        <v>69</v>
      </c>
      <c r="L196" s="106"/>
      <c r="M196" s="135" t="s">
        <v>70</v>
      </c>
      <c r="N196" s="108"/>
      <c r="O196" s="14" t="s">
        <v>5</v>
      </c>
      <c r="P196" s="108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>
      <c r="A197" s="5"/>
      <c r="B197" s="5"/>
      <c r="C197" s="5"/>
      <c r="D197" s="148" t="s">
        <v>173</v>
      </c>
      <c r="E197" s="104" t="s">
        <v>66</v>
      </c>
      <c r="F197" s="108"/>
      <c r="G197" s="135" t="s">
        <v>67</v>
      </c>
      <c r="H197" s="108"/>
      <c r="I197" s="135" t="s">
        <v>68</v>
      </c>
      <c r="J197" s="108"/>
      <c r="K197" s="135" t="s">
        <v>69</v>
      </c>
      <c r="L197" s="106"/>
      <c r="M197" s="135" t="s">
        <v>70</v>
      </c>
      <c r="N197" s="108"/>
      <c r="O197" s="14" t="s">
        <v>5</v>
      </c>
      <c r="P197" s="108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>
      <c r="A198" s="5"/>
      <c r="B198" s="5"/>
      <c r="C198" s="5"/>
      <c r="D198" s="148" t="s">
        <v>174</v>
      </c>
      <c r="E198" s="104" t="s">
        <v>66</v>
      </c>
      <c r="F198" s="108"/>
      <c r="G198" s="135" t="s">
        <v>67</v>
      </c>
      <c r="H198" s="108"/>
      <c r="I198" s="135" t="s">
        <v>68</v>
      </c>
      <c r="J198" s="106"/>
      <c r="K198" s="135" t="s">
        <v>69</v>
      </c>
      <c r="L198" s="106"/>
      <c r="M198" s="135" t="s">
        <v>70</v>
      </c>
      <c r="N198" s="108"/>
      <c r="O198" s="14" t="s">
        <v>5</v>
      </c>
      <c r="P198" s="108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>
      <c r="A199" s="5"/>
      <c r="B199" s="5"/>
      <c r="C199" s="5"/>
      <c r="D199" s="148" t="s">
        <v>175</v>
      </c>
      <c r="E199" s="104" t="s">
        <v>66</v>
      </c>
      <c r="F199" s="108"/>
      <c r="G199" s="135" t="s">
        <v>67</v>
      </c>
      <c r="H199" s="106"/>
      <c r="I199" s="135" t="s">
        <v>68</v>
      </c>
      <c r="J199" s="108"/>
      <c r="K199" s="135" t="s">
        <v>69</v>
      </c>
      <c r="L199" s="108"/>
      <c r="M199" s="135" t="s">
        <v>70</v>
      </c>
      <c r="N199" s="106"/>
      <c r="O199" s="14" t="s">
        <v>5</v>
      </c>
      <c r="P199" s="108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>
      <c r="A200" s="5"/>
      <c r="B200" s="5"/>
      <c r="C200" s="5"/>
      <c r="D200" s="148" t="s">
        <v>176</v>
      </c>
      <c r="E200" s="104" t="s">
        <v>66</v>
      </c>
      <c r="F200" s="108"/>
      <c r="G200" s="135" t="s">
        <v>67</v>
      </c>
      <c r="H200" s="108"/>
      <c r="I200" s="135" t="s">
        <v>68</v>
      </c>
      <c r="J200" s="106"/>
      <c r="K200" s="135" t="s">
        <v>69</v>
      </c>
      <c r="L200" s="106"/>
      <c r="M200" s="135" t="s">
        <v>70</v>
      </c>
      <c r="N200" s="108"/>
      <c r="O200" s="14" t="s">
        <v>5</v>
      </c>
      <c r="P200" s="108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>
      <c r="A201" s="5"/>
      <c r="B201" s="5"/>
      <c r="C201" s="5"/>
      <c r="D201" s="148" t="s">
        <v>177</v>
      </c>
      <c r="E201" s="104" t="s">
        <v>66</v>
      </c>
      <c r="F201" s="108"/>
      <c r="G201" s="135" t="s">
        <v>67</v>
      </c>
      <c r="H201" s="108"/>
      <c r="I201" s="135" t="s">
        <v>68</v>
      </c>
      <c r="J201" s="108"/>
      <c r="K201" s="135" t="s">
        <v>69</v>
      </c>
      <c r="L201" s="108"/>
      <c r="M201" s="135" t="s">
        <v>70</v>
      </c>
      <c r="N201" s="108"/>
      <c r="O201" s="14" t="s">
        <v>5</v>
      </c>
      <c r="P201" s="108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>
      <c r="A202" s="5"/>
      <c r="B202" s="5"/>
      <c r="C202" s="5"/>
      <c r="D202" s="148" t="s">
        <v>178</v>
      </c>
      <c r="E202" s="104" t="s">
        <v>66</v>
      </c>
      <c r="F202" s="108"/>
      <c r="G202" s="135" t="s">
        <v>67</v>
      </c>
      <c r="H202" s="106"/>
      <c r="I202" s="135" t="s">
        <v>68</v>
      </c>
      <c r="J202" s="108"/>
      <c r="K202" s="135" t="s">
        <v>69</v>
      </c>
      <c r="L202" s="106"/>
      <c r="M202" s="135" t="s">
        <v>70</v>
      </c>
      <c r="N202" s="106"/>
      <c r="O202" s="14" t="s">
        <v>5</v>
      </c>
      <c r="P202" s="108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>
      <c r="A203" s="5"/>
      <c r="B203" s="5"/>
      <c r="C203" s="5"/>
      <c r="D203" s="148" t="s">
        <v>179</v>
      </c>
      <c r="E203" s="104" t="s">
        <v>66</v>
      </c>
      <c r="F203" s="108"/>
      <c r="G203" s="135" t="s">
        <v>67</v>
      </c>
      <c r="H203" s="106"/>
      <c r="I203" s="135" t="s">
        <v>68</v>
      </c>
      <c r="J203" s="108"/>
      <c r="K203" s="135" t="s">
        <v>69</v>
      </c>
      <c r="L203" s="108"/>
      <c r="M203" s="135" t="s">
        <v>70</v>
      </c>
      <c r="N203" s="106"/>
      <c r="O203" s="14" t="s">
        <v>5</v>
      </c>
      <c r="P203" s="108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>
      <c r="A204" s="5"/>
      <c r="B204" s="5"/>
      <c r="C204" s="5"/>
      <c r="D204" s="148" t="s">
        <v>180</v>
      </c>
      <c r="E204" s="104" t="s">
        <v>66</v>
      </c>
      <c r="F204" s="108"/>
      <c r="G204" s="135" t="s">
        <v>67</v>
      </c>
      <c r="H204" s="108"/>
      <c r="I204" s="135" t="s">
        <v>68</v>
      </c>
      <c r="J204" s="106"/>
      <c r="K204" s="135" t="s">
        <v>69</v>
      </c>
      <c r="L204" s="106"/>
      <c r="M204" s="135" t="s">
        <v>70</v>
      </c>
      <c r="N204" s="108"/>
      <c r="O204" s="14" t="s">
        <v>5</v>
      </c>
      <c r="P204" s="108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>
      <c r="A205" s="5"/>
      <c r="B205" s="5"/>
      <c r="C205" s="5"/>
      <c r="D205" s="148" t="s">
        <v>181</v>
      </c>
      <c r="E205" s="104" t="s">
        <v>66</v>
      </c>
      <c r="F205" s="108"/>
      <c r="G205" s="135" t="s">
        <v>67</v>
      </c>
      <c r="H205" s="108"/>
      <c r="I205" s="135" t="s">
        <v>68</v>
      </c>
      <c r="J205" s="108"/>
      <c r="K205" s="135" t="s">
        <v>69</v>
      </c>
      <c r="L205" s="108"/>
      <c r="M205" s="135" t="s">
        <v>70</v>
      </c>
      <c r="N205" s="108"/>
      <c r="O205" s="14" t="s">
        <v>5</v>
      </c>
      <c r="P205" s="108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>
      <c r="A206" s="5"/>
      <c r="B206" s="5"/>
      <c r="C206" s="5"/>
      <c r="D206" s="148" t="s">
        <v>182</v>
      </c>
      <c r="E206" s="104" t="s">
        <v>66</v>
      </c>
      <c r="F206" s="108"/>
      <c r="G206" s="135" t="s">
        <v>67</v>
      </c>
      <c r="H206" s="106"/>
      <c r="I206" s="135" t="s">
        <v>68</v>
      </c>
      <c r="J206" s="108"/>
      <c r="K206" s="135" t="s">
        <v>69</v>
      </c>
      <c r="L206" s="106"/>
      <c r="M206" s="135" t="s">
        <v>70</v>
      </c>
      <c r="N206" s="106"/>
      <c r="O206" s="14" t="s">
        <v>5</v>
      </c>
      <c r="P206" s="108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>
      <c r="A207" s="5"/>
      <c r="B207" s="5"/>
      <c r="C207" s="5"/>
      <c r="D207" s="148" t="s">
        <v>183</v>
      </c>
      <c r="E207" s="104" t="s">
        <v>66</v>
      </c>
      <c r="F207" s="108"/>
      <c r="G207" s="135" t="s">
        <v>67</v>
      </c>
      <c r="H207" s="108"/>
      <c r="I207" s="135" t="s">
        <v>68</v>
      </c>
      <c r="J207" s="108"/>
      <c r="K207" s="135" t="s">
        <v>69</v>
      </c>
      <c r="L207" s="106"/>
      <c r="M207" s="135" t="s">
        <v>70</v>
      </c>
      <c r="N207" s="106"/>
      <c r="O207" s="14" t="s">
        <v>5</v>
      </c>
      <c r="P207" s="108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>
      <c r="A208" s="5"/>
      <c r="B208" s="5"/>
      <c r="C208" s="5"/>
      <c r="D208" s="148" t="s">
        <v>184</v>
      </c>
      <c r="E208" s="104" t="s">
        <v>66</v>
      </c>
      <c r="F208" s="108"/>
      <c r="G208" s="135" t="s">
        <v>67</v>
      </c>
      <c r="H208" s="108"/>
      <c r="I208" s="135" t="s">
        <v>68</v>
      </c>
      <c r="J208" s="106"/>
      <c r="K208" s="135" t="s">
        <v>69</v>
      </c>
      <c r="L208" s="106"/>
      <c r="M208" s="135" t="s">
        <v>70</v>
      </c>
      <c r="N208" s="106"/>
      <c r="O208" s="14" t="s">
        <v>5</v>
      </c>
      <c r="P208" s="108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>
      <c r="A209" s="5"/>
      <c r="B209" s="5"/>
      <c r="C209" s="5"/>
      <c r="D209" s="148" t="s">
        <v>185</v>
      </c>
      <c r="E209" s="104" t="s">
        <v>66</v>
      </c>
      <c r="F209" s="108"/>
      <c r="G209" s="135" t="s">
        <v>67</v>
      </c>
      <c r="H209" s="108"/>
      <c r="I209" s="135" t="s">
        <v>68</v>
      </c>
      <c r="J209" s="108"/>
      <c r="K209" s="135" t="s">
        <v>69</v>
      </c>
      <c r="L209" s="106"/>
      <c r="M209" s="135" t="s">
        <v>70</v>
      </c>
      <c r="N209" s="106"/>
      <c r="O209" s="14" t="s">
        <v>5</v>
      </c>
      <c r="P209" s="108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>
      <c r="A210" s="5"/>
      <c r="B210" s="5"/>
      <c r="C210" s="5"/>
      <c r="D210" s="148" t="s">
        <v>186</v>
      </c>
      <c r="E210" s="104" t="s">
        <v>66</v>
      </c>
      <c r="F210" s="108"/>
      <c r="G210" s="135" t="s">
        <v>67</v>
      </c>
      <c r="H210" s="108"/>
      <c r="I210" s="135" t="s">
        <v>68</v>
      </c>
      <c r="J210" s="108"/>
      <c r="K210" s="135" t="s">
        <v>69</v>
      </c>
      <c r="L210" s="106"/>
      <c r="M210" s="135" t="s">
        <v>70</v>
      </c>
      <c r="N210" s="106"/>
      <c r="O210" s="14" t="s">
        <v>5</v>
      </c>
      <c r="P210" s="108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>
      <c r="A212" s="5"/>
      <c r="B212" s="5"/>
      <c r="C212" s="5"/>
      <c r="D212" s="125" t="s">
        <v>29</v>
      </c>
      <c r="E212" s="123"/>
      <c r="F212" s="123"/>
      <c r="G212" s="124"/>
      <c r="H212" s="123"/>
      <c r="I212" s="124"/>
      <c r="J212" s="123"/>
      <c r="K212" s="123"/>
      <c r="L212" s="139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>
      <c r="A213" s="5"/>
      <c r="B213" s="5"/>
      <c r="C213" s="5"/>
      <c r="D213" s="171" t="s">
        <v>163</v>
      </c>
      <c r="E213" s="104" t="s">
        <v>69</v>
      </c>
      <c r="F213" s="108"/>
      <c r="G213" s="14" t="s">
        <v>70</v>
      </c>
      <c r="H213" s="108"/>
      <c r="I213" s="73" t="s">
        <v>31</v>
      </c>
      <c r="J213" s="108"/>
      <c r="K213" s="14" t="s">
        <v>3</v>
      </c>
      <c r="L213" s="108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>
      <c r="A214" s="5"/>
      <c r="B214" s="5"/>
      <c r="C214" s="5"/>
      <c r="D214" s="149" t="s">
        <v>164</v>
      </c>
      <c r="E214" s="104" t="s">
        <v>69</v>
      </c>
      <c r="F214" s="108"/>
      <c r="G214" s="14" t="s">
        <v>70</v>
      </c>
      <c r="H214" s="108"/>
      <c r="I214" s="73" t="s">
        <v>31</v>
      </c>
      <c r="J214" s="108"/>
      <c r="K214" s="14" t="s">
        <v>3</v>
      </c>
      <c r="L214" s="108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>
      <c r="A215" s="5"/>
      <c r="B215" s="5"/>
      <c r="C215" s="5"/>
      <c r="D215" s="149" t="s">
        <v>165</v>
      </c>
      <c r="E215" s="104" t="s">
        <v>69</v>
      </c>
      <c r="F215" s="108"/>
      <c r="G215" s="14" t="s">
        <v>70</v>
      </c>
      <c r="H215" s="108"/>
      <c r="I215" s="73" t="s">
        <v>31</v>
      </c>
      <c r="J215" s="108"/>
      <c r="K215" s="14" t="s">
        <v>3</v>
      </c>
      <c r="L215" s="108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>
      <c r="A216" s="5"/>
      <c r="B216" s="5"/>
      <c r="C216" s="5"/>
      <c r="D216" s="149" t="s">
        <v>166</v>
      </c>
      <c r="E216" s="104" t="s">
        <v>69</v>
      </c>
      <c r="F216" s="108"/>
      <c r="G216" s="14" t="s">
        <v>70</v>
      </c>
      <c r="H216" s="108"/>
      <c r="I216" s="73" t="s">
        <v>31</v>
      </c>
      <c r="J216" s="108"/>
      <c r="K216" s="14" t="s">
        <v>3</v>
      </c>
      <c r="L216" s="108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>
      <c r="A217" s="5"/>
      <c r="B217" s="5"/>
      <c r="C217" s="5"/>
      <c r="D217" s="149" t="s">
        <v>167</v>
      </c>
      <c r="E217" s="104" t="s">
        <v>69</v>
      </c>
      <c r="F217" s="108"/>
      <c r="G217" s="14" t="s">
        <v>70</v>
      </c>
      <c r="H217" s="108"/>
      <c r="I217" s="73" t="s">
        <v>31</v>
      </c>
      <c r="J217" s="108"/>
      <c r="K217" s="14" t="s">
        <v>3</v>
      </c>
      <c r="L217" s="108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>
      <c r="A218" s="5"/>
      <c r="B218" s="5"/>
      <c r="C218" s="5"/>
      <c r="D218" s="149" t="s">
        <v>168</v>
      </c>
      <c r="E218" s="104" t="s">
        <v>69</v>
      </c>
      <c r="F218" s="108"/>
      <c r="G218" s="14" t="s">
        <v>70</v>
      </c>
      <c r="H218" s="108"/>
      <c r="I218" s="73" t="s">
        <v>31</v>
      </c>
      <c r="J218" s="108"/>
      <c r="K218" s="14" t="s">
        <v>3</v>
      </c>
      <c r="L218" s="108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>
      <c r="A219" s="5"/>
      <c r="B219" s="5"/>
      <c r="C219" s="5"/>
      <c r="D219" s="149" t="s">
        <v>169</v>
      </c>
      <c r="E219" s="104" t="s">
        <v>69</v>
      </c>
      <c r="F219" s="108"/>
      <c r="G219" s="14" t="s">
        <v>70</v>
      </c>
      <c r="H219" s="108"/>
      <c r="I219" s="73" t="s">
        <v>31</v>
      </c>
      <c r="J219" s="108"/>
      <c r="K219" s="14" t="s">
        <v>3</v>
      </c>
      <c r="L219" s="108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>
      <c r="A220" s="5"/>
      <c r="B220" s="5"/>
      <c r="C220" s="5"/>
      <c r="D220" s="149" t="s">
        <v>170</v>
      </c>
      <c r="E220" s="104" t="s">
        <v>69</v>
      </c>
      <c r="F220" s="108"/>
      <c r="G220" s="14" t="s">
        <v>70</v>
      </c>
      <c r="H220" s="108"/>
      <c r="I220" s="73" t="s">
        <v>31</v>
      </c>
      <c r="J220" s="108"/>
      <c r="K220" s="14" t="s">
        <v>3</v>
      </c>
      <c r="L220" s="108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>
      <c r="A221" s="5"/>
      <c r="B221" s="5"/>
      <c r="C221" s="5"/>
      <c r="D221" s="149" t="s">
        <v>171</v>
      </c>
      <c r="E221" s="104" t="s">
        <v>69</v>
      </c>
      <c r="F221" s="108"/>
      <c r="G221" s="14" t="s">
        <v>70</v>
      </c>
      <c r="H221" s="108"/>
      <c r="I221" s="73" t="s">
        <v>31</v>
      </c>
      <c r="J221" s="108"/>
      <c r="K221" s="14" t="s">
        <v>3</v>
      </c>
      <c r="L221" s="108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>
      <c r="A222" s="5"/>
      <c r="B222" s="5"/>
      <c r="C222" s="5"/>
      <c r="D222" s="171" t="s">
        <v>172</v>
      </c>
      <c r="E222" s="104" t="s">
        <v>69</v>
      </c>
      <c r="F222" s="108"/>
      <c r="G222" s="14" t="s">
        <v>70</v>
      </c>
      <c r="H222" s="108"/>
      <c r="I222" s="73" t="s">
        <v>31</v>
      </c>
      <c r="J222" s="108"/>
      <c r="K222" s="14" t="s">
        <v>3</v>
      </c>
      <c r="L222" s="108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>
      <c r="A223" s="5"/>
      <c r="B223" s="5"/>
      <c r="C223" s="5"/>
      <c r="D223" s="149" t="s">
        <v>173</v>
      </c>
      <c r="E223" s="104" t="s">
        <v>69</v>
      </c>
      <c r="F223" s="108"/>
      <c r="G223" s="14" t="s">
        <v>70</v>
      </c>
      <c r="H223" s="108"/>
      <c r="I223" s="73" t="s">
        <v>31</v>
      </c>
      <c r="J223" s="108"/>
      <c r="K223" s="14" t="s">
        <v>3</v>
      </c>
      <c r="L223" s="108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>
      <c r="A224" s="5"/>
      <c r="B224" s="5"/>
      <c r="C224" s="5"/>
      <c r="D224" s="149" t="s">
        <v>174</v>
      </c>
      <c r="E224" s="104" t="s">
        <v>69</v>
      </c>
      <c r="F224" s="108"/>
      <c r="G224" s="14" t="s">
        <v>70</v>
      </c>
      <c r="H224" s="108"/>
      <c r="I224" s="73" t="s">
        <v>31</v>
      </c>
      <c r="J224" s="108"/>
      <c r="K224" s="14" t="s">
        <v>3</v>
      </c>
      <c r="L224" s="108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>
      <c r="A225" s="5"/>
      <c r="B225" s="5"/>
      <c r="C225" s="5"/>
      <c r="D225" s="149" t="s">
        <v>175</v>
      </c>
      <c r="E225" s="104" t="s">
        <v>69</v>
      </c>
      <c r="F225" s="108"/>
      <c r="G225" s="14" t="s">
        <v>70</v>
      </c>
      <c r="H225" s="108"/>
      <c r="I225" s="73" t="s">
        <v>31</v>
      </c>
      <c r="J225" s="108"/>
      <c r="K225" s="14" t="s">
        <v>3</v>
      </c>
      <c r="L225" s="108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>
      <c r="A226" s="5"/>
      <c r="B226" s="5"/>
      <c r="C226" s="5"/>
      <c r="D226" s="149" t="s">
        <v>176</v>
      </c>
      <c r="E226" s="104" t="s">
        <v>69</v>
      </c>
      <c r="F226" s="108"/>
      <c r="G226" s="14" t="s">
        <v>70</v>
      </c>
      <c r="H226" s="108"/>
      <c r="I226" s="73" t="s">
        <v>31</v>
      </c>
      <c r="J226" s="108"/>
      <c r="K226" s="14" t="s">
        <v>3</v>
      </c>
      <c r="L226" s="108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>
      <c r="A227" s="5"/>
      <c r="B227" s="5"/>
      <c r="C227" s="5"/>
      <c r="D227" s="149" t="s">
        <v>177</v>
      </c>
      <c r="E227" s="104" t="s">
        <v>69</v>
      </c>
      <c r="F227" s="108"/>
      <c r="G227" s="14" t="s">
        <v>70</v>
      </c>
      <c r="H227" s="108"/>
      <c r="I227" s="73" t="s">
        <v>31</v>
      </c>
      <c r="J227" s="108"/>
      <c r="K227" s="14" t="s">
        <v>3</v>
      </c>
      <c r="L227" s="108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>
      <c r="A228" s="5"/>
      <c r="B228" s="5"/>
      <c r="C228" s="5"/>
      <c r="D228" s="149" t="s">
        <v>178</v>
      </c>
      <c r="E228" s="104" t="s">
        <v>69</v>
      </c>
      <c r="F228" s="108"/>
      <c r="G228" s="14" t="s">
        <v>70</v>
      </c>
      <c r="H228" s="108"/>
      <c r="I228" s="73" t="s">
        <v>31</v>
      </c>
      <c r="J228" s="108"/>
      <c r="K228" s="14" t="s">
        <v>3</v>
      </c>
      <c r="L228" s="108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>
      <c r="A229" s="5"/>
      <c r="B229" s="5"/>
      <c r="C229" s="5"/>
      <c r="D229" s="149" t="s">
        <v>179</v>
      </c>
      <c r="E229" s="104" t="s">
        <v>69</v>
      </c>
      <c r="F229" s="108"/>
      <c r="G229" s="14" t="s">
        <v>70</v>
      </c>
      <c r="H229" s="108"/>
      <c r="I229" s="73" t="s">
        <v>31</v>
      </c>
      <c r="J229" s="108"/>
      <c r="K229" s="14" t="s">
        <v>3</v>
      </c>
      <c r="L229" s="108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>
      <c r="A230" s="5"/>
      <c r="B230" s="5"/>
      <c r="C230" s="5"/>
      <c r="D230" s="149" t="s">
        <v>180</v>
      </c>
      <c r="E230" s="104" t="s">
        <v>69</v>
      </c>
      <c r="F230" s="108"/>
      <c r="G230" s="14" t="s">
        <v>70</v>
      </c>
      <c r="H230" s="108"/>
      <c r="I230" s="73" t="s">
        <v>31</v>
      </c>
      <c r="J230" s="108"/>
      <c r="K230" s="14" t="s">
        <v>3</v>
      </c>
      <c r="L230" s="108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>
      <c r="A231" s="5"/>
      <c r="B231" s="5"/>
      <c r="C231" s="5"/>
      <c r="D231" s="149" t="s">
        <v>181</v>
      </c>
      <c r="E231" s="104" t="s">
        <v>69</v>
      </c>
      <c r="F231" s="108"/>
      <c r="G231" s="14" t="s">
        <v>70</v>
      </c>
      <c r="H231" s="108"/>
      <c r="I231" s="73" t="s">
        <v>31</v>
      </c>
      <c r="J231" s="108"/>
      <c r="K231" s="14" t="s">
        <v>3</v>
      </c>
      <c r="L231" s="108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>
      <c r="A232" s="5"/>
      <c r="B232" s="5"/>
      <c r="C232" s="5"/>
      <c r="D232" s="149" t="s">
        <v>182</v>
      </c>
      <c r="E232" s="104" t="s">
        <v>69</v>
      </c>
      <c r="F232" s="108"/>
      <c r="G232" s="14" t="s">
        <v>70</v>
      </c>
      <c r="H232" s="108"/>
      <c r="I232" s="73" t="s">
        <v>31</v>
      </c>
      <c r="J232" s="108"/>
      <c r="K232" s="14" t="s">
        <v>3</v>
      </c>
      <c r="L232" s="108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>
      <c r="A233" s="5"/>
      <c r="B233" s="5"/>
      <c r="C233" s="5"/>
      <c r="D233" s="149" t="s">
        <v>183</v>
      </c>
      <c r="E233" s="104" t="s">
        <v>69</v>
      </c>
      <c r="F233" s="108"/>
      <c r="G233" s="14" t="s">
        <v>70</v>
      </c>
      <c r="H233" s="108"/>
      <c r="I233" s="73" t="s">
        <v>31</v>
      </c>
      <c r="J233" s="108"/>
      <c r="K233" s="14" t="s">
        <v>3</v>
      </c>
      <c r="L233" s="10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>
      <c r="A234" s="5"/>
      <c r="B234" s="5"/>
      <c r="C234" s="5"/>
      <c r="D234" s="149" t="s">
        <v>184</v>
      </c>
      <c r="E234" s="104" t="s">
        <v>69</v>
      </c>
      <c r="F234" s="108"/>
      <c r="G234" s="14" t="s">
        <v>70</v>
      </c>
      <c r="H234" s="108"/>
      <c r="I234" s="73" t="s">
        <v>31</v>
      </c>
      <c r="J234" s="108"/>
      <c r="K234" s="14" t="s">
        <v>3</v>
      </c>
      <c r="L234" s="10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>
      <c r="A235" s="5"/>
      <c r="B235" s="5"/>
      <c r="C235" s="5"/>
      <c r="D235" s="149" t="s">
        <v>185</v>
      </c>
      <c r="E235" s="104" t="s">
        <v>69</v>
      </c>
      <c r="F235" s="160"/>
      <c r="G235" s="14" t="s">
        <v>70</v>
      </c>
      <c r="H235" s="108"/>
      <c r="I235" s="73" t="s">
        <v>31</v>
      </c>
      <c r="J235" s="108"/>
      <c r="K235" s="14" t="s">
        <v>3</v>
      </c>
      <c r="L235" s="10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>
      <c r="A236" s="5"/>
      <c r="B236" s="5"/>
      <c r="C236" s="5"/>
      <c r="D236" s="149" t="s">
        <v>186</v>
      </c>
      <c r="E236" s="104" t="s">
        <v>69</v>
      </c>
      <c r="F236" s="160"/>
      <c r="G236" s="14" t="s">
        <v>70</v>
      </c>
      <c r="H236" s="108"/>
      <c r="I236" s="73" t="s">
        <v>31</v>
      </c>
      <c r="J236" s="108"/>
      <c r="K236" s="14" t="s">
        <v>3</v>
      </c>
      <c r="L236" s="10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</row>
  </sheetData>
  <mergeCells count="3">
    <mergeCell ref="AC80:AF103"/>
    <mergeCell ref="AC106:AF129"/>
    <mergeCell ref="W111:Y116"/>
  </mergeCells>
  <conditionalFormatting sqref="A54:A77">
    <cfRule type="expression" dxfId="2" priority="1">
      <formula>OR($B54&gt;=4, $C54&lt;&gt;"")</formula>
    </cfRule>
  </conditionalFormatting>
  <conditionalFormatting sqref="D54:AF77">
    <cfRule type="endsWith" dxfId="0" priority="2" operator="endsWith" text="1">
      <formula>RIGHT((D54),LEN("1"))=("1")</formula>
    </cfRule>
  </conditionalFormatting>
  <conditionalFormatting sqref="F187:F210">
    <cfRule type="expression" dxfId="3" priority="3">
      <formula>AND(ISNUMBER(F187), OR(F187&gt;=4, F187&lt;=-4))</formula>
    </cfRule>
  </conditionalFormatting>
  <conditionalFormatting sqref="F161:F184">
    <cfRule type="expression" dxfId="3" priority="4">
      <formula>AND(ISNUMBER(F161), OR(F161&gt;=4, F161&lt;=-4))</formula>
    </cfRule>
  </conditionalFormatting>
  <conditionalFormatting sqref="H106:H129">
    <cfRule type="expression" dxfId="3" priority="5">
      <formula>AND(ISNUMBER(H106), OR(H106&gt;=4, H106&lt;=-4))</formula>
    </cfRule>
  </conditionalFormatting>
  <conditionalFormatting sqref="H80:H103">
    <cfRule type="expression" dxfId="3" priority="6">
      <formula>AND(ISNUMBER(H80), OR(H80&gt;=4, H80&lt;=-4))</formula>
    </cfRule>
  </conditionalFormatting>
  <conditionalFormatting sqref="H187:H210">
    <cfRule type="expression" dxfId="3" priority="7">
      <formula>AND(ISNUMBER(H187), H187&gt;=4)</formula>
    </cfRule>
  </conditionalFormatting>
  <conditionalFormatting sqref="H161:H184">
    <cfRule type="expression" dxfId="3" priority="8">
      <formula>AND(ISNUMBER(H161), H161&gt;=4)</formula>
    </cfRule>
  </conditionalFormatting>
  <conditionalFormatting sqref="J106:J129">
    <cfRule type="expression" dxfId="3" priority="9">
      <formula>AND(ISNUMBER(J106), J106&gt;=4)</formula>
    </cfRule>
  </conditionalFormatting>
  <conditionalFormatting sqref="J80:J103">
    <cfRule type="expression" dxfId="3" priority="10">
      <formula>AND(ISNUMBER(J80), J80&gt;=4)</formula>
    </cfRule>
  </conditionalFormatting>
  <conditionalFormatting sqref="J187:J210">
    <cfRule type="expression" dxfId="3" priority="11">
      <formula>AND(ISNUMBER(J187), J187&gt;=4)</formula>
    </cfRule>
  </conditionalFormatting>
  <conditionalFormatting sqref="J161:J184">
    <cfRule type="expression" dxfId="3" priority="12">
      <formula>AND(ISNUMBER(J161), J161&gt;=4)</formula>
    </cfRule>
  </conditionalFormatting>
  <conditionalFormatting sqref="L106:L129">
    <cfRule type="expression" dxfId="3" priority="13">
      <formula>AND(ISNUMBER(L106), L106&gt;=4)</formula>
    </cfRule>
  </conditionalFormatting>
  <conditionalFormatting sqref="L80:L103">
    <cfRule type="expression" dxfId="3" priority="14">
      <formula>AND(ISNUMBER(L80), L80&gt;=4)</formula>
    </cfRule>
  </conditionalFormatting>
  <conditionalFormatting sqref="N80:N103">
    <cfRule type="expression" dxfId="3" priority="15">
      <formula>AND(ISNUMBER(N80), N80&gt;=2)</formula>
    </cfRule>
  </conditionalFormatting>
  <conditionalFormatting sqref="N106:N129">
    <cfRule type="expression" dxfId="3" priority="16">
      <formula>AND(ISNUMBER(N106), N106&gt;=2)</formula>
    </cfRule>
  </conditionalFormatting>
  <conditionalFormatting sqref="L161:L184">
    <cfRule type="expression" dxfId="3" priority="17">
      <formula>AND(ISNUMBER(L161), L161&gt;=2)</formula>
    </cfRule>
  </conditionalFormatting>
  <conditionalFormatting sqref="L187:L210">
    <cfRule type="expression" dxfId="3" priority="18">
      <formula>AND(ISNUMBER(L187), L187&gt;=2)</formula>
    </cfRule>
  </conditionalFormatting>
  <conditionalFormatting sqref="P80:P103">
    <cfRule type="expression" dxfId="3" priority="19">
      <formula>AND(ISNUMBER(P80), P80&gt;=3)</formula>
    </cfRule>
  </conditionalFormatting>
  <conditionalFormatting sqref="P106:P129">
    <cfRule type="expression" dxfId="3" priority="20">
      <formula>AND(ISNUMBER(P106), P106&gt;=3)</formula>
    </cfRule>
  </conditionalFormatting>
  <conditionalFormatting sqref="N161:N184">
    <cfRule type="expression" dxfId="3" priority="21">
      <formula>AND(ISNUMBER(N161), N161&gt;=3)</formula>
    </cfRule>
  </conditionalFormatting>
  <conditionalFormatting sqref="N187:N210">
    <cfRule type="expression" dxfId="3" priority="22">
      <formula>AND(ISNUMBER(N187), N187&gt;=3)</formula>
    </cfRule>
  </conditionalFormatting>
  <conditionalFormatting sqref="R80:R103">
    <cfRule type="expression" dxfId="3" priority="23">
      <formula>AND(ISNUMBER(R80), R80&lt;=-4)</formula>
    </cfRule>
  </conditionalFormatting>
  <conditionalFormatting sqref="P161:P184">
    <cfRule type="expression" dxfId="3" priority="24">
      <formula>AND(ISNUMBER(P161), P161&lt;=-4)</formula>
    </cfRule>
  </conditionalFormatting>
  <conditionalFormatting sqref="T80:T103">
    <cfRule type="expression" dxfId="3" priority="25">
      <formula>AND(ISNUMBER(T80), OR(T80&gt;=2, T80&lt;=-3))</formula>
    </cfRule>
  </conditionalFormatting>
  <conditionalFormatting sqref="R106:R129">
    <cfRule type="expression" dxfId="3" priority="26">
      <formula>AND(ISNUMBER(R106), OR(R106&gt;=2, R106&lt;=-3))</formula>
    </cfRule>
  </conditionalFormatting>
  <conditionalFormatting sqref="R161:R184">
    <cfRule type="expression" dxfId="3" priority="27">
      <formula>AND(ISNUMBER(R161), OR(R161&gt;=2, R161&lt;=-3))</formula>
    </cfRule>
  </conditionalFormatting>
  <conditionalFormatting sqref="P187:P210">
    <cfRule type="expression" dxfId="3" priority="28">
      <formula>AND(ISNUMBER(P187), OR(P187&gt;=2, P187&lt;=-3))</formula>
    </cfRule>
  </conditionalFormatting>
  <conditionalFormatting sqref="H132:H155">
    <cfRule type="expression" dxfId="3" priority="29">
      <formula>AND(ISNUMBER(H132), H132&gt;=2)</formula>
    </cfRule>
  </conditionalFormatting>
  <conditionalFormatting sqref="F213:F236">
    <cfRule type="expression" dxfId="3" priority="30">
      <formula>AND(ISNUMBER(F213), F213&gt;=2)</formula>
    </cfRule>
  </conditionalFormatting>
  <conditionalFormatting sqref="H213:H236">
    <cfRule type="expression" dxfId="3" priority="31">
      <formula>AND(ISNUMBER(H213), H213&gt;=3)</formula>
    </cfRule>
  </conditionalFormatting>
  <conditionalFormatting sqref="J132:J155">
    <cfRule type="expression" dxfId="3" priority="32">
      <formula>AND(ISNUMBER(J132), J132&gt;=3)</formula>
    </cfRule>
  </conditionalFormatting>
  <conditionalFormatting sqref="L132:L155">
    <cfRule type="expression" dxfId="3" priority="33">
      <formula>AND(ISNUMBER(L132), L132&gt;=3)</formula>
    </cfRule>
  </conditionalFormatting>
  <conditionalFormatting sqref="J213:J236">
    <cfRule type="expression" dxfId="3" priority="34">
      <formula>AND(ISNUMBER(J213), J213&gt;=3)</formula>
    </cfRule>
  </conditionalFormatting>
  <conditionalFormatting sqref="L213:L236">
    <cfRule type="expression" dxfId="3" priority="35">
      <formula>AND(ISNUMBER(L213), L213&lt;=-4)</formula>
    </cfRule>
  </conditionalFormatting>
  <conditionalFormatting sqref="N132:N155">
    <cfRule type="expression" dxfId="3" priority="36">
      <formula>AND(ISNUMBER(N132), N132&lt;=-4)</formula>
    </cfRule>
  </conditionalFormatting>
  <conditionalFormatting sqref="F106:F129 D187:D210">
    <cfRule type="expression" dxfId="3" priority="37">
      <formula>OR(   AND(H106&lt;&gt;"",ISNUMBER(H106),OR(H106&gt;=4,H106&lt;=-4)),   AND(J106&lt;&gt;"",ISNUMBER(J106),J106&gt;=4),   AND(L106&lt;&gt;"",ISNUMBER(L106),L106&gt;=4),   AND(N106&lt;&gt;"",ISNUMBER(N106),N106&gt;=2),   AND(P106&lt;&gt;"",ISNUMBER(P106),P106&gt;=3),   AND(R106&lt;&gt;"",ISNUMBER(R106),OR(R106&gt;=2,R106&lt;=-3)) )</formula>
    </cfRule>
  </conditionalFormatting>
  <conditionalFormatting sqref="F80:F103 D161:D184">
    <cfRule type="expression" dxfId="3" priority="38">
      <formula>OR(   AND(H80&lt;&gt;"",ISNUMBER(H80),OR(H80&gt;=4,H80&lt;=-4)),   AND(J80&lt;&gt;"",ISNUMBER(J80),J80&gt;=4),   AND(L80&lt;&gt;"",ISNUMBER(L80),L80&gt;=4),   AND(N80&lt;&gt;"",ISNUMBER(N80),N80&gt;=2),   AND(P80&lt;&gt;"",ISNUMBER(P80),P80&gt;=3),    AND(R80&lt;&gt;"",ISNUMBER(R80),R80&lt;=-4),   AND(T80&lt;&gt;"",ISNUMBER(T80),OR(T80&gt;=2,T80&lt;=-3)) )</formula>
    </cfRule>
  </conditionalFormatting>
  <conditionalFormatting sqref="F132:F155 D213:D236">
    <cfRule type="expression" dxfId="3" priority="39">
      <formula>OR(   AND(H132&lt;&gt;"",ISNUMBER(H132),H132&gt;=2),   AND(J132&lt;&gt;"",ISNUMBER(J132),J132&gt;=3),       AND(L132&lt;&gt;"",ISNUMBER(L132),L132&gt;=3),   AND(N132&lt;&gt;"",ISNUMBER(N132),N132&lt;=-4) )</formula>
    </cfRule>
  </conditionalFormatting>
  <conditionalFormatting sqref="A2:A25 A28:A51">
    <cfRule type="expression" dxfId="2" priority="40">
      <formula>AND(OFFSET($A2,0,3)="X",OFFSET($A2,0,4)="X",OFFSET($A2,0,5)="X",OFFSET($A2,0,6)="X")</formula>
    </cfRule>
  </conditionalFormatting>
  <dataValidations>
    <dataValidation type="list" allowBlank="1" showErrorMessage="1" sqref="D2:AF25 D28:AF51">
      <formula1>"O,X"</formula1>
    </dataValidation>
    <dataValidation type="list" allowBlank="1" showErrorMessage="1" sqref="D54:I77">
      <formula1>"V,N,D"</formula1>
    </dataValidation>
  </dataValidation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2" width="7.0"/>
    <col customWidth="1" min="33" max="33" width="9.75"/>
    <col customWidth="1" min="34" max="35" width="10.38"/>
  </cols>
  <sheetData>
    <row r="1" ht="24.0" customHeight="1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"/>
      <c r="AD1" s="4"/>
      <c r="AE1" s="4"/>
      <c r="AF1" s="4"/>
      <c r="AG1" s="1"/>
      <c r="AH1" s="1" t="s">
        <v>94</v>
      </c>
      <c r="AI1" s="1" t="s">
        <v>95</v>
      </c>
    </row>
    <row r="2">
      <c r="A2" s="12" t="s">
        <v>188</v>
      </c>
      <c r="B2" s="84">
        <f t="shared" ref="B2:B21" si="1">IFERROR(COUNTIF(D2:AF2,"O") / (COUNTIF(D2:AF2,"X") + COUNTIF(D2:AF2,"O")),0)
</f>
        <v>0.4137931034</v>
      </c>
      <c r="C2" s="84">
        <f t="shared" ref="C2:C21" si="2">1-B2
</f>
        <v>0.5862068966</v>
      </c>
      <c r="D2" s="59" t="s">
        <v>98</v>
      </c>
      <c r="E2" s="59" t="s">
        <v>97</v>
      </c>
      <c r="F2" s="59" t="s">
        <v>97</v>
      </c>
      <c r="G2" s="150" t="s">
        <v>98</v>
      </c>
      <c r="H2" s="25" t="s">
        <v>97</v>
      </c>
      <c r="I2" s="59" t="s">
        <v>98</v>
      </c>
      <c r="J2" s="7" t="s">
        <v>98</v>
      </c>
      <c r="K2" s="7" t="s">
        <v>97</v>
      </c>
      <c r="L2" s="7" t="s">
        <v>98</v>
      </c>
      <c r="M2" s="7" t="s">
        <v>97</v>
      </c>
      <c r="N2" s="7" t="s">
        <v>98</v>
      </c>
      <c r="O2" s="7" t="s">
        <v>98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98</v>
      </c>
      <c r="V2" s="7" t="s">
        <v>97</v>
      </c>
      <c r="W2" s="7" t="s">
        <v>97</v>
      </c>
      <c r="X2" s="7" t="s">
        <v>97</v>
      </c>
      <c r="Y2" s="7" t="s">
        <v>98</v>
      </c>
      <c r="Z2" s="7" t="s">
        <v>97</v>
      </c>
      <c r="AA2" s="7" t="s">
        <v>98</v>
      </c>
      <c r="AB2" s="7" t="s">
        <v>97</v>
      </c>
      <c r="AC2" s="7" t="s">
        <v>98</v>
      </c>
      <c r="AD2" s="7" t="s">
        <v>97</v>
      </c>
      <c r="AE2" s="7" t="s">
        <v>97</v>
      </c>
      <c r="AF2" s="85" t="s">
        <v>98</v>
      </c>
      <c r="AG2" s="151" t="s">
        <v>188</v>
      </c>
      <c r="AH2" s="86"/>
      <c r="AI2" s="80" t="str">
        <f t="shared" ref="AI2:AI21" si="3">IF(ISBLANK(AH2),"",IF(--LEFT(AH2,FIND("-",AH2)-1)&gt;0,IF(--RIGHT(AH2,LEN(AH2)-FIND("-",AH2))&gt;0,"O","X"),"X"))
</f>
        <v/>
      </c>
    </row>
    <row r="3">
      <c r="A3" s="12" t="s">
        <v>189</v>
      </c>
      <c r="B3" s="84">
        <f t="shared" si="1"/>
        <v>0.5517241379</v>
      </c>
      <c r="C3" s="84">
        <f t="shared" si="2"/>
        <v>0.4482758621</v>
      </c>
      <c r="D3" s="87" t="s">
        <v>97</v>
      </c>
      <c r="E3" s="87" t="s">
        <v>97</v>
      </c>
      <c r="F3" s="87" t="s">
        <v>97</v>
      </c>
      <c r="G3" s="152" t="s">
        <v>98</v>
      </c>
      <c r="H3" s="7" t="s">
        <v>98</v>
      </c>
      <c r="I3" s="87" t="s">
        <v>98</v>
      </c>
      <c r="J3" s="13" t="s">
        <v>98</v>
      </c>
      <c r="K3" s="13" t="s">
        <v>97</v>
      </c>
      <c r="L3" s="13" t="s">
        <v>98</v>
      </c>
      <c r="M3" s="13" t="s">
        <v>98</v>
      </c>
      <c r="N3" s="13" t="s">
        <v>98</v>
      </c>
      <c r="O3" s="13" t="s">
        <v>97</v>
      </c>
      <c r="P3" s="13" t="s">
        <v>98</v>
      </c>
      <c r="Q3" s="13" t="s">
        <v>97</v>
      </c>
      <c r="R3" s="13" t="s">
        <v>97</v>
      </c>
      <c r="S3" s="13" t="s">
        <v>97</v>
      </c>
      <c r="T3" s="13" t="s">
        <v>97</v>
      </c>
      <c r="U3" s="13" t="s">
        <v>97</v>
      </c>
      <c r="V3" s="13" t="s">
        <v>98</v>
      </c>
      <c r="W3" s="13" t="s">
        <v>98</v>
      </c>
      <c r="X3" s="13" t="s">
        <v>98</v>
      </c>
      <c r="Y3" s="13" t="s">
        <v>98</v>
      </c>
      <c r="Z3" s="13" t="s">
        <v>98</v>
      </c>
      <c r="AA3" s="13" t="s">
        <v>97</v>
      </c>
      <c r="AB3" s="13" t="s">
        <v>97</v>
      </c>
      <c r="AC3" s="13" t="s">
        <v>98</v>
      </c>
      <c r="AD3" s="13" t="s">
        <v>98</v>
      </c>
      <c r="AE3" s="13" t="s">
        <v>97</v>
      </c>
      <c r="AF3" s="88" t="s">
        <v>98</v>
      </c>
      <c r="AG3" s="151" t="s">
        <v>189</v>
      </c>
      <c r="AH3" s="89"/>
      <c r="AI3" s="80" t="str">
        <f t="shared" si="3"/>
        <v/>
      </c>
    </row>
    <row r="4">
      <c r="A4" s="12" t="s">
        <v>190</v>
      </c>
      <c r="B4" s="84">
        <f t="shared" si="1"/>
        <v>0.5862068966</v>
      </c>
      <c r="C4" s="84">
        <f t="shared" si="2"/>
        <v>0.4137931034</v>
      </c>
      <c r="D4" s="13" t="s">
        <v>98</v>
      </c>
      <c r="E4" s="13" t="s">
        <v>98</v>
      </c>
      <c r="F4" s="13" t="s">
        <v>98</v>
      </c>
      <c r="G4" s="142" t="s">
        <v>98</v>
      </c>
      <c r="H4" s="13" t="s">
        <v>98</v>
      </c>
      <c r="I4" s="13" t="s">
        <v>98</v>
      </c>
      <c r="J4" s="13" t="s">
        <v>97</v>
      </c>
      <c r="K4" s="13" t="s">
        <v>97</v>
      </c>
      <c r="L4" s="13" t="s">
        <v>98</v>
      </c>
      <c r="M4" s="13" t="s">
        <v>98</v>
      </c>
      <c r="N4" s="13" t="s">
        <v>97</v>
      </c>
      <c r="O4" s="13" t="s">
        <v>97</v>
      </c>
      <c r="P4" s="13" t="s">
        <v>98</v>
      </c>
      <c r="Q4" s="13" t="s">
        <v>97</v>
      </c>
      <c r="R4" s="13" t="s">
        <v>98</v>
      </c>
      <c r="S4" s="13" t="s">
        <v>98</v>
      </c>
      <c r="T4" s="13" t="s">
        <v>97</v>
      </c>
      <c r="U4" s="13" t="s">
        <v>98</v>
      </c>
      <c r="V4" s="13" t="s">
        <v>97</v>
      </c>
      <c r="W4" s="13" t="s">
        <v>98</v>
      </c>
      <c r="X4" s="13" t="s">
        <v>98</v>
      </c>
      <c r="Y4" s="13" t="s">
        <v>97</v>
      </c>
      <c r="Z4" s="13" t="s">
        <v>98</v>
      </c>
      <c r="AA4" s="13" t="s">
        <v>97</v>
      </c>
      <c r="AB4" s="13" t="s">
        <v>97</v>
      </c>
      <c r="AC4" s="13" t="s">
        <v>97</v>
      </c>
      <c r="AD4" s="13" t="s">
        <v>98</v>
      </c>
      <c r="AE4" s="13" t="s">
        <v>97</v>
      </c>
      <c r="AF4" s="88" t="s">
        <v>98</v>
      </c>
      <c r="AG4" s="151" t="s">
        <v>190</v>
      </c>
      <c r="AH4" s="86"/>
      <c r="AI4" s="80" t="str">
        <f t="shared" si="3"/>
        <v/>
      </c>
    </row>
    <row r="5">
      <c r="A5" s="12" t="s">
        <v>191</v>
      </c>
      <c r="B5" s="84">
        <f t="shared" si="1"/>
        <v>0.7586206897</v>
      </c>
      <c r="C5" s="84">
        <f t="shared" si="2"/>
        <v>0.2413793103</v>
      </c>
      <c r="D5" s="13" t="s">
        <v>97</v>
      </c>
      <c r="E5" s="13" t="s">
        <v>97</v>
      </c>
      <c r="F5" s="13" t="s">
        <v>98</v>
      </c>
      <c r="G5" s="142" t="s">
        <v>98</v>
      </c>
      <c r="H5" s="13" t="s">
        <v>97</v>
      </c>
      <c r="I5" s="13" t="s">
        <v>98</v>
      </c>
      <c r="J5" s="13" t="s">
        <v>98</v>
      </c>
      <c r="K5" s="13" t="s">
        <v>98</v>
      </c>
      <c r="L5" s="13" t="s">
        <v>98</v>
      </c>
      <c r="M5" s="13" t="s">
        <v>97</v>
      </c>
      <c r="N5" s="13" t="s">
        <v>98</v>
      </c>
      <c r="O5" s="13" t="s">
        <v>98</v>
      </c>
      <c r="P5" s="13" t="s">
        <v>98</v>
      </c>
      <c r="Q5" s="13" t="s">
        <v>98</v>
      </c>
      <c r="R5" s="13" t="s">
        <v>98</v>
      </c>
      <c r="S5" s="13" t="s">
        <v>98</v>
      </c>
      <c r="T5" s="13" t="s">
        <v>98</v>
      </c>
      <c r="U5" s="13" t="s">
        <v>98</v>
      </c>
      <c r="V5" s="13" t="s">
        <v>98</v>
      </c>
      <c r="W5" s="13" t="s">
        <v>98</v>
      </c>
      <c r="X5" s="13" t="s">
        <v>98</v>
      </c>
      <c r="Y5" s="13" t="s">
        <v>98</v>
      </c>
      <c r="Z5" s="13" t="s">
        <v>97</v>
      </c>
      <c r="AA5" s="13" t="s">
        <v>98</v>
      </c>
      <c r="AB5" s="13" t="s">
        <v>98</v>
      </c>
      <c r="AC5" s="13" t="s">
        <v>97</v>
      </c>
      <c r="AD5" s="13" t="s">
        <v>98</v>
      </c>
      <c r="AE5" s="13" t="s">
        <v>98</v>
      </c>
      <c r="AF5" s="88" t="s">
        <v>97</v>
      </c>
      <c r="AG5" s="151" t="s">
        <v>191</v>
      </c>
      <c r="AH5" s="86"/>
      <c r="AI5" s="80" t="str">
        <f t="shared" si="3"/>
        <v/>
      </c>
    </row>
    <row r="6">
      <c r="A6" s="12" t="s">
        <v>192</v>
      </c>
      <c r="B6" s="84">
        <f t="shared" si="1"/>
        <v>0.3448275862</v>
      </c>
      <c r="C6" s="84">
        <f t="shared" si="2"/>
        <v>0.6551724138</v>
      </c>
      <c r="D6" s="13" t="s">
        <v>98</v>
      </c>
      <c r="E6" s="13" t="s">
        <v>97</v>
      </c>
      <c r="F6" s="13" t="s">
        <v>97</v>
      </c>
      <c r="G6" s="142" t="s">
        <v>98</v>
      </c>
      <c r="H6" s="13" t="s">
        <v>97</v>
      </c>
      <c r="I6" s="13" t="s">
        <v>98</v>
      </c>
      <c r="J6" s="13" t="s">
        <v>97</v>
      </c>
      <c r="K6" s="13" t="s">
        <v>97</v>
      </c>
      <c r="L6" s="13" t="s">
        <v>98</v>
      </c>
      <c r="M6" s="13" t="s">
        <v>97</v>
      </c>
      <c r="N6" s="13" t="s">
        <v>98</v>
      </c>
      <c r="O6" s="13" t="s">
        <v>97</v>
      </c>
      <c r="P6" s="13" t="s">
        <v>97</v>
      </c>
      <c r="Q6" s="13" t="s">
        <v>97</v>
      </c>
      <c r="R6" s="13" t="s">
        <v>97</v>
      </c>
      <c r="S6" s="13" t="s">
        <v>97</v>
      </c>
      <c r="T6" s="13" t="s">
        <v>97</v>
      </c>
      <c r="U6" s="13" t="s">
        <v>97</v>
      </c>
      <c r="V6" s="13" t="s">
        <v>98</v>
      </c>
      <c r="W6" s="13" t="s">
        <v>97</v>
      </c>
      <c r="X6" s="13" t="s">
        <v>97</v>
      </c>
      <c r="Y6" s="13" t="s">
        <v>97</v>
      </c>
      <c r="Z6" s="13" t="s">
        <v>98</v>
      </c>
      <c r="AA6" s="13" t="s">
        <v>97</v>
      </c>
      <c r="AB6" s="13" t="s">
        <v>98</v>
      </c>
      <c r="AC6" s="13" t="s">
        <v>98</v>
      </c>
      <c r="AD6" s="13" t="s">
        <v>97</v>
      </c>
      <c r="AE6" s="13" t="s">
        <v>98</v>
      </c>
      <c r="AF6" s="88" t="s">
        <v>97</v>
      </c>
      <c r="AG6" s="151" t="s">
        <v>192</v>
      </c>
      <c r="AH6" s="86"/>
      <c r="AI6" s="80" t="str">
        <f t="shared" si="3"/>
        <v/>
      </c>
    </row>
    <row r="7">
      <c r="A7" s="12" t="s">
        <v>193</v>
      </c>
      <c r="B7" s="84">
        <f t="shared" si="1"/>
        <v>0.7931034483</v>
      </c>
      <c r="C7" s="84">
        <f t="shared" si="2"/>
        <v>0.2068965517</v>
      </c>
      <c r="D7" s="13" t="s">
        <v>98</v>
      </c>
      <c r="E7" s="13" t="s">
        <v>98</v>
      </c>
      <c r="F7" s="13" t="s">
        <v>98</v>
      </c>
      <c r="G7" s="142" t="s">
        <v>98</v>
      </c>
      <c r="H7" s="13" t="s">
        <v>98</v>
      </c>
      <c r="I7" s="13" t="s">
        <v>98</v>
      </c>
      <c r="J7" s="13" t="s">
        <v>98</v>
      </c>
      <c r="K7" s="13" t="s">
        <v>98</v>
      </c>
      <c r="L7" s="13" t="s">
        <v>98</v>
      </c>
      <c r="M7" s="13" t="s">
        <v>98</v>
      </c>
      <c r="N7" s="13" t="s">
        <v>97</v>
      </c>
      <c r="O7" s="13" t="s">
        <v>98</v>
      </c>
      <c r="P7" s="13" t="s">
        <v>98</v>
      </c>
      <c r="Q7" s="13" t="s">
        <v>97</v>
      </c>
      <c r="R7" s="13" t="s">
        <v>98</v>
      </c>
      <c r="S7" s="13" t="s">
        <v>98</v>
      </c>
      <c r="T7" s="13" t="s">
        <v>97</v>
      </c>
      <c r="U7" s="13" t="s">
        <v>98</v>
      </c>
      <c r="V7" s="13" t="s">
        <v>97</v>
      </c>
      <c r="W7" s="13" t="s">
        <v>98</v>
      </c>
      <c r="X7" s="13" t="s">
        <v>98</v>
      </c>
      <c r="Y7" s="13" t="s">
        <v>97</v>
      </c>
      <c r="Z7" s="13" t="s">
        <v>98</v>
      </c>
      <c r="AA7" s="13" t="s">
        <v>98</v>
      </c>
      <c r="AB7" s="13" t="s">
        <v>97</v>
      </c>
      <c r="AC7" s="13" t="s">
        <v>98</v>
      </c>
      <c r="AD7" s="13" t="s">
        <v>98</v>
      </c>
      <c r="AE7" s="13" t="s">
        <v>98</v>
      </c>
      <c r="AF7" s="88" t="s">
        <v>98</v>
      </c>
      <c r="AG7" s="151" t="s">
        <v>193</v>
      </c>
      <c r="AH7" s="86"/>
      <c r="AI7" s="80" t="str">
        <f t="shared" si="3"/>
        <v/>
      </c>
    </row>
    <row r="8">
      <c r="A8" s="12" t="s">
        <v>194</v>
      </c>
      <c r="B8" s="84">
        <f t="shared" si="1"/>
        <v>0.5517241379</v>
      </c>
      <c r="C8" s="84">
        <f t="shared" si="2"/>
        <v>0.4482758621</v>
      </c>
      <c r="D8" s="13" t="s">
        <v>98</v>
      </c>
      <c r="E8" s="13" t="s">
        <v>97</v>
      </c>
      <c r="F8" s="13" t="s">
        <v>97</v>
      </c>
      <c r="G8" s="142" t="s">
        <v>98</v>
      </c>
      <c r="H8" s="13" t="s">
        <v>98</v>
      </c>
      <c r="I8" s="13" t="s">
        <v>98</v>
      </c>
      <c r="J8" s="13" t="s">
        <v>97</v>
      </c>
      <c r="K8" s="13" t="s">
        <v>98</v>
      </c>
      <c r="L8" s="13" t="s">
        <v>97</v>
      </c>
      <c r="M8" s="13" t="s">
        <v>98</v>
      </c>
      <c r="N8" s="13" t="s">
        <v>98</v>
      </c>
      <c r="O8" s="13" t="s">
        <v>97</v>
      </c>
      <c r="P8" s="13" t="s">
        <v>97</v>
      </c>
      <c r="Q8" s="13" t="s">
        <v>98</v>
      </c>
      <c r="R8" s="13" t="s">
        <v>98</v>
      </c>
      <c r="S8" s="13" t="s">
        <v>97</v>
      </c>
      <c r="T8" s="13" t="s">
        <v>98</v>
      </c>
      <c r="U8" s="13" t="s">
        <v>98</v>
      </c>
      <c r="V8" s="13" t="s">
        <v>97</v>
      </c>
      <c r="W8" s="13" t="s">
        <v>97</v>
      </c>
      <c r="X8" s="13" t="s">
        <v>98</v>
      </c>
      <c r="Y8" s="13" t="s">
        <v>97</v>
      </c>
      <c r="Z8" s="13" t="s">
        <v>98</v>
      </c>
      <c r="AA8" s="13" t="s">
        <v>98</v>
      </c>
      <c r="AB8" s="13" t="s">
        <v>97</v>
      </c>
      <c r="AC8" s="13" t="s">
        <v>98</v>
      </c>
      <c r="AD8" s="13" t="s">
        <v>98</v>
      </c>
      <c r="AE8" s="13" t="s">
        <v>97</v>
      </c>
      <c r="AF8" s="88" t="s">
        <v>97</v>
      </c>
      <c r="AG8" s="151" t="s">
        <v>194</v>
      </c>
      <c r="AH8" s="89"/>
      <c r="AI8" s="80" t="str">
        <f t="shared" si="3"/>
        <v/>
      </c>
    </row>
    <row r="9">
      <c r="A9" s="12" t="s">
        <v>195</v>
      </c>
      <c r="B9" s="84">
        <f t="shared" si="1"/>
        <v>0.5172413793</v>
      </c>
      <c r="C9" s="84">
        <f t="shared" si="2"/>
        <v>0.4827586207</v>
      </c>
      <c r="D9" s="13" t="s">
        <v>98</v>
      </c>
      <c r="E9" s="13" t="s">
        <v>97</v>
      </c>
      <c r="F9" s="13" t="s">
        <v>97</v>
      </c>
      <c r="G9" s="142" t="s">
        <v>98</v>
      </c>
      <c r="H9" s="13" t="s">
        <v>97</v>
      </c>
      <c r="I9" s="13" t="s">
        <v>98</v>
      </c>
      <c r="J9" s="13" t="s">
        <v>97</v>
      </c>
      <c r="K9" s="13" t="s">
        <v>98</v>
      </c>
      <c r="L9" s="13" t="s">
        <v>97</v>
      </c>
      <c r="M9" s="13" t="s">
        <v>98</v>
      </c>
      <c r="N9" s="13" t="s">
        <v>98</v>
      </c>
      <c r="O9" s="13" t="s">
        <v>97</v>
      </c>
      <c r="P9" s="13" t="s">
        <v>97</v>
      </c>
      <c r="Q9" s="13" t="s">
        <v>97</v>
      </c>
      <c r="R9" s="13" t="s">
        <v>98</v>
      </c>
      <c r="S9" s="13" t="s">
        <v>98</v>
      </c>
      <c r="T9" s="13" t="s">
        <v>97</v>
      </c>
      <c r="U9" s="13" t="s">
        <v>98</v>
      </c>
      <c r="V9" s="13" t="s">
        <v>97</v>
      </c>
      <c r="W9" s="13" t="s">
        <v>97</v>
      </c>
      <c r="X9" s="13" t="s">
        <v>97</v>
      </c>
      <c r="Y9" s="13" t="s">
        <v>98</v>
      </c>
      <c r="Z9" s="13" t="s">
        <v>98</v>
      </c>
      <c r="AA9" s="13" t="s">
        <v>98</v>
      </c>
      <c r="AB9" s="13" t="s">
        <v>97</v>
      </c>
      <c r="AC9" s="13" t="s">
        <v>98</v>
      </c>
      <c r="AD9" s="13" t="s">
        <v>98</v>
      </c>
      <c r="AE9" s="13" t="s">
        <v>97</v>
      </c>
      <c r="AF9" s="88" t="s">
        <v>98</v>
      </c>
      <c r="AG9" s="151" t="s">
        <v>195</v>
      </c>
      <c r="AH9" s="89"/>
      <c r="AI9" s="80" t="str">
        <f t="shared" si="3"/>
        <v/>
      </c>
    </row>
    <row r="10">
      <c r="A10" s="12" t="s">
        <v>196</v>
      </c>
      <c r="B10" s="84">
        <f t="shared" si="1"/>
        <v>0.6206896552</v>
      </c>
      <c r="C10" s="84">
        <f t="shared" si="2"/>
        <v>0.3793103448</v>
      </c>
      <c r="D10" s="13" t="s">
        <v>98</v>
      </c>
      <c r="E10" s="13" t="s">
        <v>98</v>
      </c>
      <c r="F10" s="13" t="s">
        <v>98</v>
      </c>
      <c r="G10" s="142" t="s">
        <v>98</v>
      </c>
      <c r="H10" s="13" t="s">
        <v>97</v>
      </c>
      <c r="I10" s="13" t="s">
        <v>98</v>
      </c>
      <c r="J10" s="13" t="s">
        <v>97</v>
      </c>
      <c r="K10" s="13" t="s">
        <v>98</v>
      </c>
      <c r="L10" s="13" t="s">
        <v>97</v>
      </c>
      <c r="M10" s="13" t="s">
        <v>97</v>
      </c>
      <c r="N10" s="13" t="s">
        <v>98</v>
      </c>
      <c r="O10" s="13" t="s">
        <v>97</v>
      </c>
      <c r="P10" s="13" t="s">
        <v>98</v>
      </c>
      <c r="Q10" s="13" t="s">
        <v>97</v>
      </c>
      <c r="R10" s="13" t="s">
        <v>97</v>
      </c>
      <c r="S10" s="13" t="s">
        <v>97</v>
      </c>
      <c r="T10" s="13" t="s">
        <v>98</v>
      </c>
      <c r="U10" s="13" t="s">
        <v>98</v>
      </c>
      <c r="V10" s="13" t="s">
        <v>98</v>
      </c>
      <c r="W10" s="13" t="s">
        <v>97</v>
      </c>
      <c r="X10" s="13" t="s">
        <v>98</v>
      </c>
      <c r="Y10" s="13" t="s">
        <v>98</v>
      </c>
      <c r="Z10" s="13" t="s">
        <v>98</v>
      </c>
      <c r="AA10" s="13" t="s">
        <v>98</v>
      </c>
      <c r="AB10" s="13" t="s">
        <v>97</v>
      </c>
      <c r="AC10" s="13" t="s">
        <v>98</v>
      </c>
      <c r="AD10" s="13" t="s">
        <v>97</v>
      </c>
      <c r="AE10" s="13" t="s">
        <v>98</v>
      </c>
      <c r="AF10" s="88" t="s">
        <v>98</v>
      </c>
      <c r="AG10" s="151" t="s">
        <v>196</v>
      </c>
      <c r="AH10" s="89"/>
      <c r="AI10" s="80" t="str">
        <f t="shared" si="3"/>
        <v/>
      </c>
    </row>
    <row r="11">
      <c r="A11" s="12" t="s">
        <v>197</v>
      </c>
      <c r="B11" s="84">
        <f t="shared" si="1"/>
        <v>0.4137931034</v>
      </c>
      <c r="C11" s="84">
        <f t="shared" si="2"/>
        <v>0.5862068966</v>
      </c>
      <c r="D11" s="13" t="s">
        <v>98</v>
      </c>
      <c r="E11" s="13" t="s">
        <v>97</v>
      </c>
      <c r="F11" s="13" t="s">
        <v>97</v>
      </c>
      <c r="G11" s="142" t="s">
        <v>98</v>
      </c>
      <c r="H11" s="13" t="s">
        <v>97</v>
      </c>
      <c r="I11" s="13" t="s">
        <v>98</v>
      </c>
      <c r="J11" s="13" t="s">
        <v>97</v>
      </c>
      <c r="K11" s="13" t="s">
        <v>97</v>
      </c>
      <c r="L11" s="13" t="s">
        <v>97</v>
      </c>
      <c r="M11" s="13" t="s">
        <v>98</v>
      </c>
      <c r="N11" s="13" t="s">
        <v>97</v>
      </c>
      <c r="O11" s="13" t="s">
        <v>98</v>
      </c>
      <c r="P11" s="13" t="s">
        <v>98</v>
      </c>
      <c r="Q11" s="13" t="s">
        <v>97</v>
      </c>
      <c r="R11" s="13" t="s">
        <v>97</v>
      </c>
      <c r="S11" s="13" t="s">
        <v>97</v>
      </c>
      <c r="T11" s="13" t="s">
        <v>97</v>
      </c>
      <c r="U11" s="13" t="s">
        <v>97</v>
      </c>
      <c r="V11" s="13" t="s">
        <v>98</v>
      </c>
      <c r="W11" s="13" t="s">
        <v>97</v>
      </c>
      <c r="X11" s="13" t="s">
        <v>98</v>
      </c>
      <c r="Y11" s="13" t="s">
        <v>98</v>
      </c>
      <c r="Z11" s="13" t="s">
        <v>98</v>
      </c>
      <c r="AA11" s="13" t="s">
        <v>97</v>
      </c>
      <c r="AB11" s="13" t="s">
        <v>98</v>
      </c>
      <c r="AC11" s="13" t="s">
        <v>98</v>
      </c>
      <c r="AD11" s="13" t="s">
        <v>97</v>
      </c>
      <c r="AE11" s="13" t="s">
        <v>97</v>
      </c>
      <c r="AF11" s="88" t="s">
        <v>97</v>
      </c>
      <c r="AG11" s="151" t="s">
        <v>197</v>
      </c>
      <c r="AH11" s="89"/>
      <c r="AI11" s="80" t="str">
        <f t="shared" si="3"/>
        <v/>
      </c>
    </row>
    <row r="12">
      <c r="A12" s="12" t="s">
        <v>198</v>
      </c>
      <c r="B12" s="84">
        <f t="shared" si="1"/>
        <v>0.5517241379</v>
      </c>
      <c r="C12" s="84">
        <f t="shared" si="2"/>
        <v>0.4482758621</v>
      </c>
      <c r="D12" s="13" t="s">
        <v>98</v>
      </c>
      <c r="E12" s="13" t="s">
        <v>98</v>
      </c>
      <c r="F12" s="13" t="s">
        <v>97</v>
      </c>
      <c r="G12" s="142" t="s">
        <v>97</v>
      </c>
      <c r="H12" s="13" t="s">
        <v>97</v>
      </c>
      <c r="I12" s="13" t="s">
        <v>98</v>
      </c>
      <c r="J12" s="13" t="s">
        <v>97</v>
      </c>
      <c r="K12" s="13" t="s">
        <v>98</v>
      </c>
      <c r="L12" s="13" t="s">
        <v>97</v>
      </c>
      <c r="M12" s="13" t="s">
        <v>98</v>
      </c>
      <c r="N12" s="13" t="s">
        <v>98</v>
      </c>
      <c r="O12" s="13" t="s">
        <v>97</v>
      </c>
      <c r="P12" s="13" t="s">
        <v>98</v>
      </c>
      <c r="Q12" s="13" t="s">
        <v>97</v>
      </c>
      <c r="R12" s="13" t="s">
        <v>98</v>
      </c>
      <c r="S12" s="13" t="s">
        <v>98</v>
      </c>
      <c r="T12" s="13" t="s">
        <v>97</v>
      </c>
      <c r="U12" s="13" t="s">
        <v>98</v>
      </c>
      <c r="V12" s="13" t="s">
        <v>98</v>
      </c>
      <c r="W12" s="13" t="s">
        <v>98</v>
      </c>
      <c r="X12" s="13" t="s">
        <v>97</v>
      </c>
      <c r="Y12" s="13" t="s">
        <v>98</v>
      </c>
      <c r="Z12" s="13" t="s">
        <v>98</v>
      </c>
      <c r="AA12" s="13" t="s">
        <v>97</v>
      </c>
      <c r="AB12" s="13" t="s">
        <v>98</v>
      </c>
      <c r="AC12" s="13" t="s">
        <v>97</v>
      </c>
      <c r="AD12" s="13" t="s">
        <v>97</v>
      </c>
      <c r="AE12" s="13" t="s">
        <v>98</v>
      </c>
      <c r="AF12" s="88" t="s">
        <v>97</v>
      </c>
      <c r="AG12" s="151" t="s">
        <v>198</v>
      </c>
      <c r="AH12" s="89"/>
      <c r="AI12" s="80" t="str">
        <f t="shared" si="3"/>
        <v/>
      </c>
    </row>
    <row r="13">
      <c r="A13" s="12" t="s">
        <v>199</v>
      </c>
      <c r="B13" s="84">
        <f t="shared" si="1"/>
        <v>0.5862068966</v>
      </c>
      <c r="C13" s="84">
        <f t="shared" si="2"/>
        <v>0.4137931034</v>
      </c>
      <c r="D13" s="13" t="s">
        <v>97</v>
      </c>
      <c r="E13" s="13" t="s">
        <v>98</v>
      </c>
      <c r="F13" s="13" t="s">
        <v>98</v>
      </c>
      <c r="G13" s="142" t="s">
        <v>98</v>
      </c>
      <c r="H13" s="13" t="s">
        <v>97</v>
      </c>
      <c r="I13" s="13" t="s">
        <v>97</v>
      </c>
      <c r="J13" s="13" t="s">
        <v>98</v>
      </c>
      <c r="K13" s="13" t="s">
        <v>98</v>
      </c>
      <c r="L13" s="13" t="s">
        <v>98</v>
      </c>
      <c r="M13" s="13" t="s">
        <v>98</v>
      </c>
      <c r="N13" s="13" t="s">
        <v>97</v>
      </c>
      <c r="O13" s="13" t="s">
        <v>97</v>
      </c>
      <c r="P13" s="13" t="s">
        <v>98</v>
      </c>
      <c r="Q13" s="13" t="s">
        <v>98</v>
      </c>
      <c r="R13" s="13" t="s">
        <v>98</v>
      </c>
      <c r="S13" s="13" t="s">
        <v>97</v>
      </c>
      <c r="T13" s="13" t="s">
        <v>97</v>
      </c>
      <c r="U13" s="13" t="s">
        <v>97</v>
      </c>
      <c r="V13" s="13" t="s">
        <v>97</v>
      </c>
      <c r="W13" s="13" t="s">
        <v>98</v>
      </c>
      <c r="X13" s="13" t="s">
        <v>97</v>
      </c>
      <c r="Y13" s="13" t="s">
        <v>98</v>
      </c>
      <c r="Z13" s="13" t="s">
        <v>98</v>
      </c>
      <c r="AA13" s="13" t="s">
        <v>98</v>
      </c>
      <c r="AB13" s="13" t="s">
        <v>98</v>
      </c>
      <c r="AC13" s="13" t="s">
        <v>98</v>
      </c>
      <c r="AD13" s="13" t="s">
        <v>98</v>
      </c>
      <c r="AE13" s="13" t="s">
        <v>97</v>
      </c>
      <c r="AF13" s="88" t="s">
        <v>97</v>
      </c>
      <c r="AG13" s="151" t="s">
        <v>199</v>
      </c>
      <c r="AH13" s="89"/>
      <c r="AI13" s="80" t="str">
        <f t="shared" si="3"/>
        <v/>
      </c>
    </row>
    <row r="14">
      <c r="A14" s="12" t="s">
        <v>200</v>
      </c>
      <c r="B14" s="84">
        <f t="shared" si="1"/>
        <v>0.5517241379</v>
      </c>
      <c r="C14" s="84">
        <f t="shared" si="2"/>
        <v>0.4482758621</v>
      </c>
      <c r="D14" s="13" t="s">
        <v>97</v>
      </c>
      <c r="E14" s="13" t="s">
        <v>98</v>
      </c>
      <c r="F14" s="13" t="s">
        <v>97</v>
      </c>
      <c r="G14" s="142" t="s">
        <v>98</v>
      </c>
      <c r="H14" s="13" t="s">
        <v>97</v>
      </c>
      <c r="I14" s="13" t="s">
        <v>98</v>
      </c>
      <c r="J14" s="13" t="s">
        <v>98</v>
      </c>
      <c r="K14" s="13" t="s">
        <v>97</v>
      </c>
      <c r="L14" s="13" t="s">
        <v>97</v>
      </c>
      <c r="M14" s="13" t="s">
        <v>97</v>
      </c>
      <c r="N14" s="13" t="s">
        <v>97</v>
      </c>
      <c r="O14" s="13" t="s">
        <v>98</v>
      </c>
      <c r="P14" s="13" t="s">
        <v>97</v>
      </c>
      <c r="Q14" s="13" t="s">
        <v>97</v>
      </c>
      <c r="R14" s="13" t="s">
        <v>98</v>
      </c>
      <c r="S14" s="13" t="s">
        <v>98</v>
      </c>
      <c r="T14" s="13" t="s">
        <v>97</v>
      </c>
      <c r="U14" s="13" t="s">
        <v>98</v>
      </c>
      <c r="V14" s="13" t="s">
        <v>98</v>
      </c>
      <c r="W14" s="13" t="s">
        <v>98</v>
      </c>
      <c r="X14" s="13" t="s">
        <v>97</v>
      </c>
      <c r="Y14" s="13" t="s">
        <v>97</v>
      </c>
      <c r="Z14" s="13" t="s">
        <v>98</v>
      </c>
      <c r="AA14" s="13" t="s">
        <v>98</v>
      </c>
      <c r="AB14" s="13" t="s">
        <v>97</v>
      </c>
      <c r="AC14" s="13" t="s">
        <v>98</v>
      </c>
      <c r="AD14" s="13" t="s">
        <v>98</v>
      </c>
      <c r="AE14" s="13" t="s">
        <v>98</v>
      </c>
      <c r="AF14" s="88" t="s">
        <v>98</v>
      </c>
      <c r="AG14" s="151" t="s">
        <v>200</v>
      </c>
      <c r="AH14" s="86"/>
      <c r="AI14" s="80" t="str">
        <f t="shared" si="3"/>
        <v/>
      </c>
    </row>
    <row r="15">
      <c r="A15" s="12" t="s">
        <v>201</v>
      </c>
      <c r="B15" s="84">
        <f t="shared" si="1"/>
        <v>0.4482758621</v>
      </c>
      <c r="C15" s="84">
        <f t="shared" si="2"/>
        <v>0.5517241379</v>
      </c>
      <c r="D15" s="13" t="s">
        <v>97</v>
      </c>
      <c r="E15" s="13" t="s">
        <v>98</v>
      </c>
      <c r="F15" s="13" t="s">
        <v>97</v>
      </c>
      <c r="G15" s="142" t="s">
        <v>97</v>
      </c>
      <c r="H15" s="13" t="s">
        <v>98</v>
      </c>
      <c r="I15" s="13" t="s">
        <v>98</v>
      </c>
      <c r="J15" s="13" t="s">
        <v>97</v>
      </c>
      <c r="K15" s="13" t="s">
        <v>97</v>
      </c>
      <c r="L15" s="13" t="s">
        <v>97</v>
      </c>
      <c r="M15" s="13" t="s">
        <v>97</v>
      </c>
      <c r="N15" s="13" t="s">
        <v>97</v>
      </c>
      <c r="O15" s="13" t="s">
        <v>98</v>
      </c>
      <c r="P15" s="13" t="s">
        <v>97</v>
      </c>
      <c r="Q15" s="13" t="s">
        <v>98</v>
      </c>
      <c r="R15" s="13" t="s">
        <v>98</v>
      </c>
      <c r="S15" s="13" t="s">
        <v>98</v>
      </c>
      <c r="T15" s="13" t="s">
        <v>97</v>
      </c>
      <c r="U15" s="13" t="s">
        <v>97</v>
      </c>
      <c r="V15" s="13" t="s">
        <v>98</v>
      </c>
      <c r="W15" s="13" t="s">
        <v>98</v>
      </c>
      <c r="X15" s="13" t="s">
        <v>97</v>
      </c>
      <c r="Y15" s="13" t="s">
        <v>97</v>
      </c>
      <c r="Z15" s="13" t="s">
        <v>97</v>
      </c>
      <c r="AA15" s="13" t="s">
        <v>98</v>
      </c>
      <c r="AB15" s="13" t="s">
        <v>98</v>
      </c>
      <c r="AC15" s="13" t="s">
        <v>97</v>
      </c>
      <c r="AD15" s="13" t="s">
        <v>98</v>
      </c>
      <c r="AE15" s="13" t="s">
        <v>97</v>
      </c>
      <c r="AF15" s="88" t="s">
        <v>98</v>
      </c>
      <c r="AG15" s="151" t="s">
        <v>201</v>
      </c>
      <c r="AH15" s="89"/>
      <c r="AI15" s="80" t="str">
        <f t="shared" si="3"/>
        <v/>
      </c>
    </row>
    <row r="16">
      <c r="A16" s="12" t="s">
        <v>202</v>
      </c>
      <c r="B16" s="84">
        <f t="shared" si="1"/>
        <v>0.5517241379</v>
      </c>
      <c r="C16" s="84">
        <f t="shared" si="2"/>
        <v>0.4482758621</v>
      </c>
      <c r="D16" s="13" t="s">
        <v>97</v>
      </c>
      <c r="E16" s="13" t="s">
        <v>98</v>
      </c>
      <c r="F16" s="13" t="s">
        <v>97</v>
      </c>
      <c r="G16" s="142" t="s">
        <v>98</v>
      </c>
      <c r="H16" s="13" t="s">
        <v>98</v>
      </c>
      <c r="I16" s="13" t="s">
        <v>98</v>
      </c>
      <c r="J16" s="13" t="s">
        <v>97</v>
      </c>
      <c r="K16" s="13" t="s">
        <v>98</v>
      </c>
      <c r="L16" s="13" t="s">
        <v>98</v>
      </c>
      <c r="M16" s="13" t="s">
        <v>97</v>
      </c>
      <c r="N16" s="13" t="s">
        <v>97</v>
      </c>
      <c r="O16" s="13" t="s">
        <v>97</v>
      </c>
      <c r="P16" s="13" t="s">
        <v>97</v>
      </c>
      <c r="Q16" s="13" t="s">
        <v>98</v>
      </c>
      <c r="R16" s="13" t="s">
        <v>98</v>
      </c>
      <c r="S16" s="13" t="s">
        <v>98</v>
      </c>
      <c r="T16" s="13" t="s">
        <v>97</v>
      </c>
      <c r="U16" s="13" t="s">
        <v>97</v>
      </c>
      <c r="V16" s="13" t="s">
        <v>97</v>
      </c>
      <c r="W16" s="13" t="s">
        <v>98</v>
      </c>
      <c r="X16" s="13" t="s">
        <v>98</v>
      </c>
      <c r="Y16" s="13" t="s">
        <v>98</v>
      </c>
      <c r="Z16" s="13" t="s">
        <v>98</v>
      </c>
      <c r="AA16" s="13" t="s">
        <v>98</v>
      </c>
      <c r="AB16" s="13" t="s">
        <v>97</v>
      </c>
      <c r="AC16" s="13" t="s">
        <v>98</v>
      </c>
      <c r="AD16" s="13" t="s">
        <v>98</v>
      </c>
      <c r="AE16" s="13" t="s">
        <v>97</v>
      </c>
      <c r="AF16" s="88" t="s">
        <v>97</v>
      </c>
      <c r="AG16" s="151" t="s">
        <v>202</v>
      </c>
      <c r="AH16" s="89"/>
      <c r="AI16" s="80" t="str">
        <f t="shared" si="3"/>
        <v/>
      </c>
    </row>
    <row r="17">
      <c r="A17" s="12" t="s">
        <v>203</v>
      </c>
      <c r="B17" s="84">
        <f t="shared" si="1"/>
        <v>0.5172413793</v>
      </c>
      <c r="C17" s="84">
        <f t="shared" si="2"/>
        <v>0.4827586207</v>
      </c>
      <c r="D17" s="13" t="s">
        <v>98</v>
      </c>
      <c r="E17" s="13" t="s">
        <v>98</v>
      </c>
      <c r="F17" s="13" t="s">
        <v>98</v>
      </c>
      <c r="G17" s="142" t="s">
        <v>97</v>
      </c>
      <c r="H17" s="13" t="s">
        <v>98</v>
      </c>
      <c r="I17" s="13" t="s">
        <v>97</v>
      </c>
      <c r="J17" s="13" t="s">
        <v>98</v>
      </c>
      <c r="K17" s="13" t="s">
        <v>98</v>
      </c>
      <c r="L17" s="13" t="s">
        <v>97</v>
      </c>
      <c r="M17" s="13" t="s">
        <v>98</v>
      </c>
      <c r="N17" s="13" t="s">
        <v>98</v>
      </c>
      <c r="O17" s="13" t="s">
        <v>97</v>
      </c>
      <c r="P17" s="13" t="s">
        <v>98</v>
      </c>
      <c r="Q17" s="13" t="s">
        <v>97</v>
      </c>
      <c r="R17" s="13" t="s">
        <v>97</v>
      </c>
      <c r="S17" s="13" t="s">
        <v>97</v>
      </c>
      <c r="T17" s="13" t="s">
        <v>97</v>
      </c>
      <c r="U17" s="13" t="s">
        <v>98</v>
      </c>
      <c r="V17" s="13" t="s">
        <v>97</v>
      </c>
      <c r="W17" s="13" t="s">
        <v>98</v>
      </c>
      <c r="X17" s="13" t="s">
        <v>98</v>
      </c>
      <c r="Y17" s="13" t="s">
        <v>98</v>
      </c>
      <c r="Z17" s="13" t="s">
        <v>97</v>
      </c>
      <c r="AA17" s="13" t="s">
        <v>97</v>
      </c>
      <c r="AB17" s="13" t="s">
        <v>97</v>
      </c>
      <c r="AC17" s="13" t="s">
        <v>97</v>
      </c>
      <c r="AD17" s="13" t="s">
        <v>98</v>
      </c>
      <c r="AE17" s="13" t="s">
        <v>98</v>
      </c>
      <c r="AF17" s="88" t="s">
        <v>97</v>
      </c>
      <c r="AG17" s="151" t="s">
        <v>203</v>
      </c>
      <c r="AH17" s="89"/>
      <c r="AI17" s="80" t="str">
        <f t="shared" si="3"/>
        <v/>
      </c>
    </row>
    <row r="18">
      <c r="A18" s="12" t="s">
        <v>204</v>
      </c>
      <c r="B18" s="84">
        <f t="shared" si="1"/>
        <v>0.6206896552</v>
      </c>
      <c r="C18" s="84">
        <f t="shared" si="2"/>
        <v>0.3793103448</v>
      </c>
      <c r="D18" s="57" t="s">
        <v>97</v>
      </c>
      <c r="E18" s="57" t="s">
        <v>98</v>
      </c>
      <c r="F18" s="57" t="s">
        <v>98</v>
      </c>
      <c r="G18" s="153" t="s">
        <v>98</v>
      </c>
      <c r="H18" s="57" t="s">
        <v>97</v>
      </c>
      <c r="I18" s="57" t="s">
        <v>98</v>
      </c>
      <c r="J18" s="13" t="s">
        <v>98</v>
      </c>
      <c r="K18" s="13" t="s">
        <v>98</v>
      </c>
      <c r="L18" s="13" t="s">
        <v>97</v>
      </c>
      <c r="M18" s="13" t="s">
        <v>98</v>
      </c>
      <c r="N18" s="13" t="s">
        <v>98</v>
      </c>
      <c r="O18" s="13" t="s">
        <v>98</v>
      </c>
      <c r="P18" s="13" t="s">
        <v>97</v>
      </c>
      <c r="Q18" s="13" t="s">
        <v>97</v>
      </c>
      <c r="R18" s="13" t="s">
        <v>98</v>
      </c>
      <c r="S18" s="13" t="s">
        <v>98</v>
      </c>
      <c r="T18" s="13" t="s">
        <v>97</v>
      </c>
      <c r="U18" s="13" t="s">
        <v>98</v>
      </c>
      <c r="V18" s="13" t="s">
        <v>97</v>
      </c>
      <c r="W18" s="13" t="s">
        <v>98</v>
      </c>
      <c r="X18" s="13" t="s">
        <v>98</v>
      </c>
      <c r="Y18" s="13" t="s">
        <v>97</v>
      </c>
      <c r="Z18" s="13" t="s">
        <v>97</v>
      </c>
      <c r="AA18" s="13" t="s">
        <v>98</v>
      </c>
      <c r="AB18" s="13" t="s">
        <v>98</v>
      </c>
      <c r="AC18" s="13" t="s">
        <v>97</v>
      </c>
      <c r="AD18" s="13" t="s">
        <v>98</v>
      </c>
      <c r="AE18" s="13" t="s">
        <v>97</v>
      </c>
      <c r="AF18" s="88" t="s">
        <v>98</v>
      </c>
      <c r="AG18" s="151" t="s">
        <v>204</v>
      </c>
      <c r="AH18" s="86"/>
      <c r="AI18" s="80" t="str">
        <f t="shared" si="3"/>
        <v/>
      </c>
    </row>
    <row r="19">
      <c r="A19" s="12" t="s">
        <v>205</v>
      </c>
      <c r="B19" s="84">
        <f t="shared" si="1"/>
        <v>0.5172413793</v>
      </c>
      <c r="C19" s="84">
        <f t="shared" si="2"/>
        <v>0.4827586207</v>
      </c>
      <c r="D19" s="59" t="s">
        <v>97</v>
      </c>
      <c r="E19" s="59" t="s">
        <v>97</v>
      </c>
      <c r="F19" s="59" t="s">
        <v>97</v>
      </c>
      <c r="G19" s="150" t="s">
        <v>98</v>
      </c>
      <c r="H19" s="59" t="s">
        <v>98</v>
      </c>
      <c r="I19" s="59" t="s">
        <v>98</v>
      </c>
      <c r="J19" s="21" t="s">
        <v>97</v>
      </c>
      <c r="K19" s="21" t="s">
        <v>97</v>
      </c>
      <c r="L19" s="21" t="s">
        <v>97</v>
      </c>
      <c r="M19" s="21" t="s">
        <v>97</v>
      </c>
      <c r="N19" s="21" t="s">
        <v>98</v>
      </c>
      <c r="O19" s="21" t="s">
        <v>98</v>
      </c>
      <c r="P19" s="21" t="s">
        <v>97</v>
      </c>
      <c r="Q19" s="21" t="s">
        <v>97</v>
      </c>
      <c r="R19" s="21" t="s">
        <v>97</v>
      </c>
      <c r="S19" s="21" t="s">
        <v>98</v>
      </c>
      <c r="T19" s="21" t="s">
        <v>98</v>
      </c>
      <c r="U19" s="21" t="s">
        <v>98</v>
      </c>
      <c r="V19" s="21" t="s">
        <v>97</v>
      </c>
      <c r="W19" s="21" t="s">
        <v>98</v>
      </c>
      <c r="X19" s="21" t="s">
        <v>97</v>
      </c>
      <c r="Y19" s="21" t="s">
        <v>98</v>
      </c>
      <c r="Z19" s="21" t="s">
        <v>98</v>
      </c>
      <c r="AA19" s="21" t="s">
        <v>98</v>
      </c>
      <c r="AB19" s="21" t="s">
        <v>97</v>
      </c>
      <c r="AC19" s="21" t="s">
        <v>98</v>
      </c>
      <c r="AD19" s="21" t="s">
        <v>97</v>
      </c>
      <c r="AE19" s="21" t="s">
        <v>98</v>
      </c>
      <c r="AF19" s="90" t="s">
        <v>98</v>
      </c>
      <c r="AG19" s="154" t="s">
        <v>205</v>
      </c>
      <c r="AH19" s="155"/>
      <c r="AI19" s="80" t="str">
        <f t="shared" si="3"/>
        <v/>
      </c>
    </row>
    <row r="20">
      <c r="A20" s="12" t="s">
        <v>206</v>
      </c>
      <c r="B20" s="84">
        <f t="shared" si="1"/>
        <v>0.4137931034</v>
      </c>
      <c r="C20" s="84">
        <f t="shared" si="2"/>
        <v>0.5862068966</v>
      </c>
      <c r="D20" s="156" t="s">
        <v>97</v>
      </c>
      <c r="E20" s="156" t="s">
        <v>97</v>
      </c>
      <c r="F20" s="156" t="s">
        <v>97</v>
      </c>
      <c r="G20" s="157" t="s">
        <v>97</v>
      </c>
      <c r="H20" s="156" t="s">
        <v>97</v>
      </c>
      <c r="I20" s="156" t="s">
        <v>98</v>
      </c>
      <c r="J20" s="156" t="s">
        <v>98</v>
      </c>
      <c r="K20" s="156" t="s">
        <v>97</v>
      </c>
      <c r="L20" s="156" t="s">
        <v>98</v>
      </c>
      <c r="M20" s="156" t="s">
        <v>97</v>
      </c>
      <c r="N20" s="156" t="s">
        <v>98</v>
      </c>
      <c r="O20" s="156" t="s">
        <v>97</v>
      </c>
      <c r="P20" s="156" t="s">
        <v>98</v>
      </c>
      <c r="Q20" s="156" t="s">
        <v>98</v>
      </c>
      <c r="R20" s="156" t="s">
        <v>97</v>
      </c>
      <c r="S20" s="156" t="s">
        <v>97</v>
      </c>
      <c r="T20" s="156" t="s">
        <v>97</v>
      </c>
      <c r="U20" s="156" t="s">
        <v>98</v>
      </c>
      <c r="V20" s="156" t="s">
        <v>98</v>
      </c>
      <c r="W20" s="156" t="s">
        <v>97</v>
      </c>
      <c r="X20" s="156" t="s">
        <v>97</v>
      </c>
      <c r="Y20" s="156" t="s">
        <v>98</v>
      </c>
      <c r="Z20" s="156" t="s">
        <v>98</v>
      </c>
      <c r="AA20" s="156" t="s">
        <v>98</v>
      </c>
      <c r="AB20" s="156" t="s">
        <v>97</v>
      </c>
      <c r="AC20" s="156" t="s">
        <v>97</v>
      </c>
      <c r="AD20" s="156" t="s">
        <v>97</v>
      </c>
      <c r="AE20" s="156" t="s">
        <v>97</v>
      </c>
      <c r="AF20" s="156" t="s">
        <v>98</v>
      </c>
      <c r="AG20" s="108" t="s">
        <v>206</v>
      </c>
      <c r="AH20" s="89"/>
      <c r="AI20" s="80" t="str">
        <f t="shared" si="3"/>
        <v/>
      </c>
    </row>
    <row r="21">
      <c r="A21" s="12" t="s">
        <v>207</v>
      </c>
      <c r="B21" s="84">
        <f t="shared" si="1"/>
        <v>0.5517241379</v>
      </c>
      <c r="C21" s="84">
        <f t="shared" si="2"/>
        <v>0.4482758621</v>
      </c>
      <c r="D21" s="59" t="s">
        <v>97</v>
      </c>
      <c r="E21" s="59" t="s">
        <v>97</v>
      </c>
      <c r="F21" s="59" t="s">
        <v>98</v>
      </c>
      <c r="G21" s="150" t="s">
        <v>98</v>
      </c>
      <c r="H21" s="59" t="s">
        <v>97</v>
      </c>
      <c r="I21" s="59" t="s">
        <v>98</v>
      </c>
      <c r="J21" s="59" t="s">
        <v>98</v>
      </c>
      <c r="K21" s="59" t="s">
        <v>97</v>
      </c>
      <c r="L21" s="59" t="s">
        <v>98</v>
      </c>
      <c r="M21" s="59" t="s">
        <v>97</v>
      </c>
      <c r="N21" s="59" t="s">
        <v>97</v>
      </c>
      <c r="O21" s="59" t="s">
        <v>98</v>
      </c>
      <c r="P21" s="59" t="s">
        <v>98</v>
      </c>
      <c r="Q21" s="59" t="s">
        <v>97</v>
      </c>
      <c r="R21" s="59" t="s">
        <v>97</v>
      </c>
      <c r="S21" s="59" t="s">
        <v>98</v>
      </c>
      <c r="T21" s="59" t="s">
        <v>97</v>
      </c>
      <c r="U21" s="59" t="s">
        <v>97</v>
      </c>
      <c r="V21" s="59" t="s">
        <v>98</v>
      </c>
      <c r="W21" s="59" t="s">
        <v>98</v>
      </c>
      <c r="X21" s="59" t="s">
        <v>97</v>
      </c>
      <c r="Y21" s="59" t="s">
        <v>98</v>
      </c>
      <c r="Z21" s="59" t="s">
        <v>98</v>
      </c>
      <c r="AA21" s="59" t="s">
        <v>97</v>
      </c>
      <c r="AB21" s="59" t="s">
        <v>97</v>
      </c>
      <c r="AC21" s="59" t="s">
        <v>98</v>
      </c>
      <c r="AD21" s="59" t="s">
        <v>98</v>
      </c>
      <c r="AE21" s="59" t="s">
        <v>98</v>
      </c>
      <c r="AF21" s="59" t="s">
        <v>98</v>
      </c>
      <c r="AG21" s="108" t="s">
        <v>207</v>
      </c>
      <c r="AH21" s="89"/>
      <c r="AI21" s="80" t="str">
        <f t="shared" si="3"/>
        <v/>
      </c>
    </row>
    <row r="22" ht="14.25" customHeight="1">
      <c r="A22" s="91"/>
      <c r="B22" s="92"/>
      <c r="C22" s="92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>
      <c r="A23" s="1" t="s">
        <v>67</v>
      </c>
      <c r="B23" s="2" t="s">
        <v>92</v>
      </c>
      <c r="C23" s="2" t="s">
        <v>93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1"/>
      <c r="AD23" s="4"/>
      <c r="AE23" s="4"/>
      <c r="AF23" s="4"/>
      <c r="AG23" s="4"/>
      <c r="AH23" s="4"/>
      <c r="AI23" s="4"/>
    </row>
    <row r="24">
      <c r="A24" s="12" t="s">
        <v>188</v>
      </c>
      <c r="B24" s="84">
        <f t="shared" ref="B24:B43" si="4">IFERROR(COUNTIF(D24:AF24,"O") / (COUNTIF(D24:AF24,"X") + COUNTIF(D24:AF24,"O")),0)
</f>
        <v>0.2068965517</v>
      </c>
      <c r="C24" s="84">
        <f t="shared" ref="C24:C43" si="5">1-B24
</f>
        <v>0.7931034483</v>
      </c>
      <c r="D24" s="59" t="s">
        <v>98</v>
      </c>
      <c r="E24" s="59" t="s">
        <v>97</v>
      </c>
      <c r="F24" s="59" t="s">
        <v>97</v>
      </c>
      <c r="G24" s="150" t="s">
        <v>98</v>
      </c>
      <c r="H24" s="13" t="s">
        <v>97</v>
      </c>
      <c r="I24" s="13" t="s">
        <v>97</v>
      </c>
      <c r="J24" s="13" t="s">
        <v>98</v>
      </c>
      <c r="K24" s="13" t="s">
        <v>97</v>
      </c>
      <c r="L24" s="13" t="s">
        <v>97</v>
      </c>
      <c r="M24" s="13" t="s">
        <v>97</v>
      </c>
      <c r="N24" s="13" t="s">
        <v>98</v>
      </c>
      <c r="O24" s="13" t="s">
        <v>97</v>
      </c>
      <c r="P24" s="13" t="s">
        <v>97</v>
      </c>
      <c r="Q24" s="13" t="s">
        <v>97</v>
      </c>
      <c r="R24" s="13" t="s">
        <v>97</v>
      </c>
      <c r="S24" s="13" t="s">
        <v>97</v>
      </c>
      <c r="T24" s="13" t="s">
        <v>97</v>
      </c>
      <c r="U24" s="13" t="s">
        <v>97</v>
      </c>
      <c r="V24" s="13" t="s">
        <v>97</v>
      </c>
      <c r="W24" s="13" t="s">
        <v>97</v>
      </c>
      <c r="X24" s="13" t="s">
        <v>97</v>
      </c>
      <c r="Y24" s="13" t="s">
        <v>98</v>
      </c>
      <c r="Z24" s="13" t="s">
        <v>97</v>
      </c>
      <c r="AA24" s="13" t="s">
        <v>97</v>
      </c>
      <c r="AB24" s="13" t="s">
        <v>97</v>
      </c>
      <c r="AC24" s="13" t="s">
        <v>98</v>
      </c>
      <c r="AD24" s="13" t="s">
        <v>97</v>
      </c>
      <c r="AE24" s="13" t="s">
        <v>97</v>
      </c>
      <c r="AF24" s="13" t="s">
        <v>97</v>
      </c>
      <c r="AG24" s="151" t="s">
        <v>188</v>
      </c>
      <c r="AH24" s="86" t="str">
        <f t="shared" ref="AH24:AH43" si="6">AH2</f>
        <v/>
      </c>
      <c r="AI24" s="80" t="str">
        <f t="shared" ref="AI24:AI43" si="7">IF(AH24="","",IF(--LEFT(AH24,FIND("-",AH24)-1)+--RIGHT(AH24,LEN(AH24)-FIND("-",AH24))&gt;2.5,"O","X"))
</f>
        <v/>
      </c>
    </row>
    <row r="25">
      <c r="A25" s="12" t="s">
        <v>189</v>
      </c>
      <c r="B25" s="84">
        <f t="shared" si="4"/>
        <v>0.4482758621</v>
      </c>
      <c r="C25" s="84">
        <f t="shared" si="5"/>
        <v>0.5517241379</v>
      </c>
      <c r="D25" s="87" t="s">
        <v>98</v>
      </c>
      <c r="E25" s="87" t="s">
        <v>97</v>
      </c>
      <c r="F25" s="87" t="s">
        <v>97</v>
      </c>
      <c r="G25" s="152" t="s">
        <v>97</v>
      </c>
      <c r="H25" s="13" t="s">
        <v>98</v>
      </c>
      <c r="I25" s="13" t="s">
        <v>98</v>
      </c>
      <c r="J25" s="13" t="s">
        <v>97</v>
      </c>
      <c r="K25" s="13" t="s">
        <v>97</v>
      </c>
      <c r="L25" s="13" t="s">
        <v>97</v>
      </c>
      <c r="M25" s="13" t="s">
        <v>97</v>
      </c>
      <c r="N25" s="13" t="s">
        <v>98</v>
      </c>
      <c r="O25" s="13" t="s">
        <v>98</v>
      </c>
      <c r="P25" s="13" t="s">
        <v>98</v>
      </c>
      <c r="Q25" s="13" t="s">
        <v>97</v>
      </c>
      <c r="R25" s="13" t="s">
        <v>98</v>
      </c>
      <c r="S25" s="13" t="s">
        <v>97</v>
      </c>
      <c r="T25" s="13" t="s">
        <v>98</v>
      </c>
      <c r="U25" s="13" t="s">
        <v>97</v>
      </c>
      <c r="V25" s="13" t="s">
        <v>98</v>
      </c>
      <c r="W25" s="13" t="s">
        <v>98</v>
      </c>
      <c r="X25" s="13" t="s">
        <v>97</v>
      </c>
      <c r="Y25" s="13" t="s">
        <v>98</v>
      </c>
      <c r="Z25" s="13" t="s">
        <v>98</v>
      </c>
      <c r="AA25" s="13" t="s">
        <v>97</v>
      </c>
      <c r="AB25" s="13" t="s">
        <v>98</v>
      </c>
      <c r="AC25" s="13" t="s">
        <v>97</v>
      </c>
      <c r="AD25" s="13" t="s">
        <v>97</v>
      </c>
      <c r="AE25" s="13" t="s">
        <v>97</v>
      </c>
      <c r="AF25" s="13" t="s">
        <v>97</v>
      </c>
      <c r="AG25" s="151" t="s">
        <v>189</v>
      </c>
      <c r="AH25" s="89" t="str">
        <f t="shared" si="6"/>
        <v/>
      </c>
      <c r="AI25" s="80" t="str">
        <f t="shared" si="7"/>
        <v/>
      </c>
    </row>
    <row r="26">
      <c r="A26" s="12" t="s">
        <v>190</v>
      </c>
      <c r="B26" s="84">
        <f t="shared" si="4"/>
        <v>0.724137931</v>
      </c>
      <c r="C26" s="84">
        <f t="shared" si="5"/>
        <v>0.275862069</v>
      </c>
      <c r="D26" s="13" t="s">
        <v>98</v>
      </c>
      <c r="E26" s="13" t="s">
        <v>98</v>
      </c>
      <c r="F26" s="13" t="s">
        <v>98</v>
      </c>
      <c r="G26" s="142" t="s">
        <v>98</v>
      </c>
      <c r="H26" s="13" t="s">
        <v>98</v>
      </c>
      <c r="I26" s="13" t="s">
        <v>98</v>
      </c>
      <c r="J26" s="13" t="s">
        <v>98</v>
      </c>
      <c r="K26" s="13" t="s">
        <v>98</v>
      </c>
      <c r="L26" s="13" t="s">
        <v>97</v>
      </c>
      <c r="M26" s="13" t="s">
        <v>98</v>
      </c>
      <c r="N26" s="13" t="s">
        <v>98</v>
      </c>
      <c r="O26" s="13" t="s">
        <v>98</v>
      </c>
      <c r="P26" s="13" t="s">
        <v>98</v>
      </c>
      <c r="Q26" s="13" t="s">
        <v>97</v>
      </c>
      <c r="R26" s="13" t="s">
        <v>98</v>
      </c>
      <c r="S26" s="13" t="s">
        <v>98</v>
      </c>
      <c r="T26" s="13" t="s">
        <v>97</v>
      </c>
      <c r="U26" s="13" t="s">
        <v>98</v>
      </c>
      <c r="V26" s="13" t="s">
        <v>97</v>
      </c>
      <c r="W26" s="13" t="s">
        <v>97</v>
      </c>
      <c r="X26" s="13" t="s">
        <v>98</v>
      </c>
      <c r="Y26" s="13" t="s">
        <v>98</v>
      </c>
      <c r="Z26" s="13" t="s">
        <v>98</v>
      </c>
      <c r="AA26" s="13" t="s">
        <v>98</v>
      </c>
      <c r="AB26" s="13" t="s">
        <v>97</v>
      </c>
      <c r="AC26" s="13" t="s">
        <v>97</v>
      </c>
      <c r="AD26" s="13" t="s">
        <v>98</v>
      </c>
      <c r="AE26" s="13" t="s">
        <v>97</v>
      </c>
      <c r="AF26" s="13" t="s">
        <v>98</v>
      </c>
      <c r="AG26" s="151" t="s">
        <v>190</v>
      </c>
      <c r="AH26" s="86" t="str">
        <f t="shared" si="6"/>
        <v/>
      </c>
      <c r="AI26" s="80" t="str">
        <f t="shared" si="7"/>
        <v/>
      </c>
    </row>
    <row r="27">
      <c r="A27" s="12" t="s">
        <v>191</v>
      </c>
      <c r="B27" s="84">
        <f t="shared" si="4"/>
        <v>0.6551724138</v>
      </c>
      <c r="C27" s="84">
        <f t="shared" si="5"/>
        <v>0.3448275862</v>
      </c>
      <c r="D27" s="13" t="s">
        <v>98</v>
      </c>
      <c r="E27" s="13" t="s">
        <v>97</v>
      </c>
      <c r="F27" s="13" t="s">
        <v>98</v>
      </c>
      <c r="G27" s="142" t="s">
        <v>98</v>
      </c>
      <c r="H27" s="13" t="s">
        <v>97</v>
      </c>
      <c r="I27" s="13" t="s">
        <v>98</v>
      </c>
      <c r="J27" s="13" t="s">
        <v>98</v>
      </c>
      <c r="K27" s="13" t="s">
        <v>98</v>
      </c>
      <c r="L27" s="13" t="s">
        <v>97</v>
      </c>
      <c r="M27" s="13" t="s">
        <v>97</v>
      </c>
      <c r="N27" s="13" t="s">
        <v>97</v>
      </c>
      <c r="O27" s="13" t="s">
        <v>97</v>
      </c>
      <c r="P27" s="13" t="s">
        <v>98</v>
      </c>
      <c r="Q27" s="13" t="s">
        <v>98</v>
      </c>
      <c r="R27" s="13" t="s">
        <v>97</v>
      </c>
      <c r="S27" s="13" t="s">
        <v>98</v>
      </c>
      <c r="T27" s="13" t="s">
        <v>98</v>
      </c>
      <c r="U27" s="13" t="s">
        <v>98</v>
      </c>
      <c r="V27" s="13" t="s">
        <v>98</v>
      </c>
      <c r="W27" s="13" t="s">
        <v>97</v>
      </c>
      <c r="X27" s="13" t="s">
        <v>98</v>
      </c>
      <c r="Y27" s="13" t="s">
        <v>98</v>
      </c>
      <c r="Z27" s="13" t="s">
        <v>97</v>
      </c>
      <c r="AA27" s="13" t="s">
        <v>98</v>
      </c>
      <c r="AB27" s="13" t="s">
        <v>98</v>
      </c>
      <c r="AC27" s="13" t="s">
        <v>98</v>
      </c>
      <c r="AD27" s="13" t="s">
        <v>98</v>
      </c>
      <c r="AE27" s="13" t="s">
        <v>98</v>
      </c>
      <c r="AF27" s="13" t="s">
        <v>97</v>
      </c>
      <c r="AG27" s="151" t="s">
        <v>191</v>
      </c>
      <c r="AH27" s="86" t="str">
        <f t="shared" si="6"/>
        <v/>
      </c>
      <c r="AI27" s="80" t="str">
        <f t="shared" si="7"/>
        <v/>
      </c>
    </row>
    <row r="28">
      <c r="A28" s="12" t="s">
        <v>192</v>
      </c>
      <c r="B28" s="84">
        <f t="shared" si="4"/>
        <v>0.3103448276</v>
      </c>
      <c r="C28" s="84">
        <f t="shared" si="5"/>
        <v>0.6896551724</v>
      </c>
      <c r="D28" s="13" t="s">
        <v>98</v>
      </c>
      <c r="E28" s="13" t="s">
        <v>97</v>
      </c>
      <c r="F28" s="13" t="s">
        <v>97</v>
      </c>
      <c r="G28" s="142" t="s">
        <v>98</v>
      </c>
      <c r="H28" s="13" t="s">
        <v>97</v>
      </c>
      <c r="I28" s="13" t="s">
        <v>97</v>
      </c>
      <c r="J28" s="13" t="s">
        <v>97</v>
      </c>
      <c r="K28" s="13" t="s">
        <v>97</v>
      </c>
      <c r="L28" s="13" t="s">
        <v>98</v>
      </c>
      <c r="M28" s="13" t="s">
        <v>97</v>
      </c>
      <c r="N28" s="13" t="s">
        <v>98</v>
      </c>
      <c r="O28" s="13" t="s">
        <v>98</v>
      </c>
      <c r="P28" s="13" t="s">
        <v>97</v>
      </c>
      <c r="Q28" s="13" t="s">
        <v>97</v>
      </c>
      <c r="R28" s="13" t="s">
        <v>97</v>
      </c>
      <c r="S28" s="13" t="s">
        <v>97</v>
      </c>
      <c r="T28" s="13" t="s">
        <v>97</v>
      </c>
      <c r="U28" s="13" t="s">
        <v>97</v>
      </c>
      <c r="V28" s="13" t="s">
        <v>98</v>
      </c>
      <c r="W28" s="13" t="s">
        <v>97</v>
      </c>
      <c r="X28" s="13" t="s">
        <v>97</v>
      </c>
      <c r="Y28" s="13" t="s">
        <v>97</v>
      </c>
      <c r="Z28" s="13" t="s">
        <v>97</v>
      </c>
      <c r="AA28" s="13" t="s">
        <v>97</v>
      </c>
      <c r="AB28" s="13" t="s">
        <v>98</v>
      </c>
      <c r="AC28" s="13" t="s">
        <v>97</v>
      </c>
      <c r="AD28" s="13" t="s">
        <v>98</v>
      </c>
      <c r="AE28" s="13" t="s">
        <v>98</v>
      </c>
      <c r="AF28" s="13" t="s">
        <v>97</v>
      </c>
      <c r="AG28" s="151" t="s">
        <v>192</v>
      </c>
      <c r="AH28" s="86" t="str">
        <f t="shared" si="6"/>
        <v/>
      </c>
      <c r="AI28" s="80" t="str">
        <f t="shared" si="7"/>
        <v/>
      </c>
    </row>
    <row r="29">
      <c r="A29" s="12" t="s">
        <v>193</v>
      </c>
      <c r="B29" s="84">
        <f t="shared" si="4"/>
        <v>0.4827586207</v>
      </c>
      <c r="C29" s="84">
        <f t="shared" si="5"/>
        <v>0.5172413793</v>
      </c>
      <c r="D29" s="13" t="s">
        <v>98</v>
      </c>
      <c r="E29" s="13" t="s">
        <v>98</v>
      </c>
      <c r="F29" s="13" t="s">
        <v>97</v>
      </c>
      <c r="G29" s="142" t="s">
        <v>97</v>
      </c>
      <c r="H29" s="13" t="s">
        <v>98</v>
      </c>
      <c r="I29" s="13" t="s">
        <v>97</v>
      </c>
      <c r="J29" s="13" t="s">
        <v>97</v>
      </c>
      <c r="K29" s="13" t="s">
        <v>97</v>
      </c>
      <c r="L29" s="13" t="s">
        <v>97</v>
      </c>
      <c r="M29" s="13" t="s">
        <v>97</v>
      </c>
      <c r="N29" s="13" t="s">
        <v>97</v>
      </c>
      <c r="O29" s="13" t="s">
        <v>98</v>
      </c>
      <c r="P29" s="13" t="s">
        <v>98</v>
      </c>
      <c r="Q29" s="13" t="s">
        <v>97</v>
      </c>
      <c r="R29" s="13" t="s">
        <v>98</v>
      </c>
      <c r="S29" s="13" t="s">
        <v>98</v>
      </c>
      <c r="T29" s="13" t="s">
        <v>98</v>
      </c>
      <c r="U29" s="13" t="s">
        <v>98</v>
      </c>
      <c r="V29" s="13" t="s">
        <v>97</v>
      </c>
      <c r="W29" s="13" t="s">
        <v>98</v>
      </c>
      <c r="X29" s="13" t="s">
        <v>97</v>
      </c>
      <c r="Y29" s="13" t="s">
        <v>97</v>
      </c>
      <c r="Z29" s="13" t="s">
        <v>98</v>
      </c>
      <c r="AA29" s="13" t="s">
        <v>98</v>
      </c>
      <c r="AB29" s="13" t="s">
        <v>97</v>
      </c>
      <c r="AC29" s="13" t="s">
        <v>97</v>
      </c>
      <c r="AD29" s="13" t="s">
        <v>98</v>
      </c>
      <c r="AE29" s="13" t="s">
        <v>98</v>
      </c>
      <c r="AF29" s="13" t="s">
        <v>97</v>
      </c>
      <c r="AG29" s="151" t="s">
        <v>193</v>
      </c>
      <c r="AH29" s="86" t="str">
        <f t="shared" si="6"/>
        <v/>
      </c>
      <c r="AI29" s="80" t="str">
        <f t="shared" si="7"/>
        <v/>
      </c>
    </row>
    <row r="30">
      <c r="A30" s="12" t="s">
        <v>194</v>
      </c>
      <c r="B30" s="84">
        <f t="shared" si="4"/>
        <v>0.4137931034</v>
      </c>
      <c r="C30" s="84">
        <f t="shared" si="5"/>
        <v>0.5862068966</v>
      </c>
      <c r="D30" s="13" t="s">
        <v>98</v>
      </c>
      <c r="E30" s="13" t="s">
        <v>97</v>
      </c>
      <c r="F30" s="13" t="s">
        <v>97</v>
      </c>
      <c r="G30" s="142" t="s">
        <v>98</v>
      </c>
      <c r="H30" s="13" t="s">
        <v>98</v>
      </c>
      <c r="I30" s="13" t="s">
        <v>97</v>
      </c>
      <c r="J30" s="13" t="s">
        <v>97</v>
      </c>
      <c r="K30" s="13" t="s">
        <v>98</v>
      </c>
      <c r="L30" s="13" t="s">
        <v>97</v>
      </c>
      <c r="M30" s="13" t="s">
        <v>97</v>
      </c>
      <c r="N30" s="13" t="s">
        <v>97</v>
      </c>
      <c r="O30" s="13" t="s">
        <v>98</v>
      </c>
      <c r="P30" s="13" t="s">
        <v>97</v>
      </c>
      <c r="Q30" s="13" t="s">
        <v>98</v>
      </c>
      <c r="R30" s="13" t="s">
        <v>98</v>
      </c>
      <c r="S30" s="13" t="s">
        <v>97</v>
      </c>
      <c r="T30" s="13" t="s">
        <v>97</v>
      </c>
      <c r="U30" s="13" t="s">
        <v>98</v>
      </c>
      <c r="V30" s="13" t="s">
        <v>97</v>
      </c>
      <c r="W30" s="13" t="s">
        <v>97</v>
      </c>
      <c r="X30" s="13" t="s">
        <v>98</v>
      </c>
      <c r="Y30" s="13" t="s">
        <v>97</v>
      </c>
      <c r="Z30" s="13" t="s">
        <v>97</v>
      </c>
      <c r="AA30" s="13" t="s">
        <v>98</v>
      </c>
      <c r="AB30" s="13" t="s">
        <v>97</v>
      </c>
      <c r="AC30" s="13" t="s">
        <v>98</v>
      </c>
      <c r="AD30" s="13" t="s">
        <v>97</v>
      </c>
      <c r="AE30" s="13" t="s">
        <v>97</v>
      </c>
      <c r="AF30" s="13" t="s">
        <v>98</v>
      </c>
      <c r="AG30" s="151" t="s">
        <v>194</v>
      </c>
      <c r="AH30" s="89" t="str">
        <f t="shared" si="6"/>
        <v/>
      </c>
      <c r="AI30" s="80" t="str">
        <f t="shared" si="7"/>
        <v/>
      </c>
    </row>
    <row r="31">
      <c r="A31" s="12" t="s">
        <v>195</v>
      </c>
      <c r="B31" s="84">
        <f t="shared" si="4"/>
        <v>0.3793103448</v>
      </c>
      <c r="C31" s="84">
        <f t="shared" si="5"/>
        <v>0.6206896552</v>
      </c>
      <c r="D31" s="13" t="s">
        <v>98</v>
      </c>
      <c r="E31" s="13" t="s">
        <v>97</v>
      </c>
      <c r="F31" s="13" t="s">
        <v>97</v>
      </c>
      <c r="G31" s="142" t="s">
        <v>98</v>
      </c>
      <c r="H31" s="13" t="s">
        <v>97</v>
      </c>
      <c r="I31" s="13" t="s">
        <v>98</v>
      </c>
      <c r="J31" s="13" t="s">
        <v>97</v>
      </c>
      <c r="K31" s="13" t="s">
        <v>98</v>
      </c>
      <c r="L31" s="13" t="s">
        <v>97</v>
      </c>
      <c r="M31" s="13" t="s">
        <v>98</v>
      </c>
      <c r="N31" s="13" t="s">
        <v>98</v>
      </c>
      <c r="O31" s="13" t="s">
        <v>97</v>
      </c>
      <c r="P31" s="13" t="s">
        <v>97</v>
      </c>
      <c r="Q31" s="13" t="s">
        <v>97</v>
      </c>
      <c r="R31" s="13" t="s">
        <v>98</v>
      </c>
      <c r="S31" s="13" t="s">
        <v>98</v>
      </c>
      <c r="T31" s="13" t="s">
        <v>97</v>
      </c>
      <c r="U31" s="13" t="s">
        <v>97</v>
      </c>
      <c r="V31" s="13" t="s">
        <v>97</v>
      </c>
      <c r="W31" s="13" t="s">
        <v>97</v>
      </c>
      <c r="X31" s="13" t="s">
        <v>98</v>
      </c>
      <c r="Y31" s="13" t="s">
        <v>97</v>
      </c>
      <c r="Z31" s="13" t="s">
        <v>98</v>
      </c>
      <c r="AA31" s="13" t="s">
        <v>97</v>
      </c>
      <c r="AB31" s="13" t="s">
        <v>97</v>
      </c>
      <c r="AC31" s="13" t="s">
        <v>97</v>
      </c>
      <c r="AD31" s="13" t="s">
        <v>98</v>
      </c>
      <c r="AE31" s="13" t="s">
        <v>97</v>
      </c>
      <c r="AF31" s="13" t="s">
        <v>97</v>
      </c>
      <c r="AG31" s="151" t="s">
        <v>195</v>
      </c>
      <c r="AH31" s="89" t="str">
        <f t="shared" si="6"/>
        <v/>
      </c>
      <c r="AI31" s="80" t="str">
        <f t="shared" si="7"/>
        <v/>
      </c>
    </row>
    <row r="32">
      <c r="A32" s="12" t="s">
        <v>196</v>
      </c>
      <c r="B32" s="84">
        <f t="shared" si="4"/>
        <v>0.5862068966</v>
      </c>
      <c r="C32" s="84">
        <f t="shared" si="5"/>
        <v>0.4137931034</v>
      </c>
      <c r="D32" s="13" t="s">
        <v>98</v>
      </c>
      <c r="E32" s="13" t="s">
        <v>98</v>
      </c>
      <c r="F32" s="13" t="s">
        <v>98</v>
      </c>
      <c r="G32" s="142" t="s">
        <v>98</v>
      </c>
      <c r="H32" s="13" t="s">
        <v>97</v>
      </c>
      <c r="I32" s="13" t="s">
        <v>97</v>
      </c>
      <c r="J32" s="13" t="s">
        <v>98</v>
      </c>
      <c r="K32" s="13" t="s">
        <v>97</v>
      </c>
      <c r="L32" s="13" t="s">
        <v>97</v>
      </c>
      <c r="M32" s="13" t="s">
        <v>98</v>
      </c>
      <c r="N32" s="13" t="s">
        <v>98</v>
      </c>
      <c r="O32" s="13" t="s">
        <v>98</v>
      </c>
      <c r="P32" s="13" t="s">
        <v>98</v>
      </c>
      <c r="Q32" s="13" t="s">
        <v>97</v>
      </c>
      <c r="R32" s="13" t="s">
        <v>97</v>
      </c>
      <c r="S32" s="13" t="s">
        <v>97</v>
      </c>
      <c r="T32" s="13" t="s">
        <v>97</v>
      </c>
      <c r="U32" s="13" t="s">
        <v>98</v>
      </c>
      <c r="V32" s="13" t="s">
        <v>98</v>
      </c>
      <c r="W32" s="13" t="s">
        <v>97</v>
      </c>
      <c r="X32" s="13" t="s">
        <v>98</v>
      </c>
      <c r="Y32" s="13" t="s">
        <v>97</v>
      </c>
      <c r="Z32" s="13" t="s">
        <v>97</v>
      </c>
      <c r="AA32" s="13" t="s">
        <v>98</v>
      </c>
      <c r="AB32" s="13" t="s">
        <v>97</v>
      </c>
      <c r="AC32" s="13" t="s">
        <v>98</v>
      </c>
      <c r="AD32" s="13" t="s">
        <v>98</v>
      </c>
      <c r="AE32" s="13" t="s">
        <v>98</v>
      </c>
      <c r="AF32" s="13" t="s">
        <v>98</v>
      </c>
      <c r="AG32" s="151" t="s">
        <v>196</v>
      </c>
      <c r="AH32" s="89" t="str">
        <f t="shared" si="6"/>
        <v/>
      </c>
      <c r="AI32" s="80" t="str">
        <f t="shared" si="7"/>
        <v/>
      </c>
    </row>
    <row r="33">
      <c r="A33" s="12" t="s">
        <v>197</v>
      </c>
      <c r="B33" s="84">
        <f t="shared" si="4"/>
        <v>0.5517241379</v>
      </c>
      <c r="C33" s="84">
        <f t="shared" si="5"/>
        <v>0.4482758621</v>
      </c>
      <c r="D33" s="13" t="s">
        <v>98</v>
      </c>
      <c r="E33" s="13" t="s">
        <v>97</v>
      </c>
      <c r="F33" s="13" t="s">
        <v>97</v>
      </c>
      <c r="G33" s="142" t="s">
        <v>98</v>
      </c>
      <c r="H33" s="13" t="s">
        <v>97</v>
      </c>
      <c r="I33" s="13" t="s">
        <v>97</v>
      </c>
      <c r="J33" s="13" t="s">
        <v>98</v>
      </c>
      <c r="K33" s="13" t="s">
        <v>97</v>
      </c>
      <c r="L33" s="13" t="s">
        <v>98</v>
      </c>
      <c r="M33" s="13" t="s">
        <v>98</v>
      </c>
      <c r="N33" s="13" t="s">
        <v>97</v>
      </c>
      <c r="O33" s="13" t="s">
        <v>98</v>
      </c>
      <c r="P33" s="13" t="s">
        <v>98</v>
      </c>
      <c r="Q33" s="13" t="s">
        <v>97</v>
      </c>
      <c r="R33" s="13" t="s">
        <v>98</v>
      </c>
      <c r="S33" s="13" t="s">
        <v>97</v>
      </c>
      <c r="T33" s="13" t="s">
        <v>97</v>
      </c>
      <c r="U33" s="13" t="s">
        <v>97</v>
      </c>
      <c r="V33" s="13" t="s">
        <v>98</v>
      </c>
      <c r="W33" s="13" t="s">
        <v>98</v>
      </c>
      <c r="X33" s="13" t="s">
        <v>98</v>
      </c>
      <c r="Y33" s="13" t="s">
        <v>98</v>
      </c>
      <c r="Z33" s="13" t="s">
        <v>98</v>
      </c>
      <c r="AA33" s="13" t="s">
        <v>97</v>
      </c>
      <c r="AB33" s="13" t="s">
        <v>98</v>
      </c>
      <c r="AC33" s="13" t="s">
        <v>98</v>
      </c>
      <c r="AD33" s="13" t="s">
        <v>97</v>
      </c>
      <c r="AE33" s="13" t="s">
        <v>97</v>
      </c>
      <c r="AF33" s="13" t="s">
        <v>98</v>
      </c>
      <c r="AG33" s="151" t="s">
        <v>197</v>
      </c>
      <c r="AH33" s="89" t="str">
        <f t="shared" si="6"/>
        <v/>
      </c>
      <c r="AI33" s="80" t="str">
        <f t="shared" si="7"/>
        <v/>
      </c>
    </row>
    <row r="34">
      <c r="A34" s="12" t="s">
        <v>198</v>
      </c>
      <c r="B34" s="84">
        <f t="shared" si="4"/>
        <v>0.5517241379</v>
      </c>
      <c r="C34" s="84">
        <f t="shared" si="5"/>
        <v>0.4482758621</v>
      </c>
      <c r="D34" s="13" t="s">
        <v>98</v>
      </c>
      <c r="E34" s="13" t="s">
        <v>97</v>
      </c>
      <c r="F34" s="13" t="s">
        <v>98</v>
      </c>
      <c r="G34" s="142" t="s">
        <v>97</v>
      </c>
      <c r="H34" s="13" t="s">
        <v>97</v>
      </c>
      <c r="I34" s="13" t="s">
        <v>98</v>
      </c>
      <c r="J34" s="13" t="s">
        <v>98</v>
      </c>
      <c r="K34" s="13" t="s">
        <v>98</v>
      </c>
      <c r="L34" s="13" t="s">
        <v>97</v>
      </c>
      <c r="M34" s="13" t="s">
        <v>98</v>
      </c>
      <c r="N34" s="13" t="s">
        <v>98</v>
      </c>
      <c r="O34" s="13" t="s">
        <v>97</v>
      </c>
      <c r="P34" s="13" t="s">
        <v>98</v>
      </c>
      <c r="Q34" s="13" t="s">
        <v>97</v>
      </c>
      <c r="R34" s="13" t="s">
        <v>98</v>
      </c>
      <c r="S34" s="13" t="s">
        <v>97</v>
      </c>
      <c r="T34" s="13" t="s">
        <v>97</v>
      </c>
      <c r="U34" s="13" t="s">
        <v>98</v>
      </c>
      <c r="V34" s="13" t="s">
        <v>98</v>
      </c>
      <c r="W34" s="13" t="s">
        <v>98</v>
      </c>
      <c r="X34" s="13" t="s">
        <v>97</v>
      </c>
      <c r="Y34" s="13" t="s">
        <v>98</v>
      </c>
      <c r="Z34" s="13" t="s">
        <v>98</v>
      </c>
      <c r="AA34" s="13" t="s">
        <v>98</v>
      </c>
      <c r="AB34" s="13" t="s">
        <v>98</v>
      </c>
      <c r="AC34" s="13" t="s">
        <v>97</v>
      </c>
      <c r="AD34" s="13" t="s">
        <v>97</v>
      </c>
      <c r="AE34" s="13" t="s">
        <v>97</v>
      </c>
      <c r="AF34" s="13" t="s">
        <v>97</v>
      </c>
      <c r="AG34" s="151" t="s">
        <v>198</v>
      </c>
      <c r="AH34" s="89" t="str">
        <f t="shared" si="6"/>
        <v/>
      </c>
      <c r="AI34" s="80" t="str">
        <f t="shared" si="7"/>
        <v/>
      </c>
    </row>
    <row r="35">
      <c r="A35" s="12" t="s">
        <v>199</v>
      </c>
      <c r="B35" s="84">
        <f t="shared" si="4"/>
        <v>0.4137931034</v>
      </c>
      <c r="C35" s="84">
        <f t="shared" si="5"/>
        <v>0.5862068966</v>
      </c>
      <c r="D35" s="13" t="s">
        <v>98</v>
      </c>
      <c r="E35" s="13" t="s">
        <v>97</v>
      </c>
      <c r="F35" s="13" t="s">
        <v>98</v>
      </c>
      <c r="G35" s="142" t="s">
        <v>98</v>
      </c>
      <c r="H35" s="13" t="s">
        <v>97</v>
      </c>
      <c r="I35" s="13" t="s">
        <v>97</v>
      </c>
      <c r="J35" s="13" t="s">
        <v>97</v>
      </c>
      <c r="K35" s="13" t="s">
        <v>98</v>
      </c>
      <c r="L35" s="13" t="s">
        <v>98</v>
      </c>
      <c r="M35" s="13" t="s">
        <v>97</v>
      </c>
      <c r="N35" s="13" t="s">
        <v>98</v>
      </c>
      <c r="O35" s="13" t="s">
        <v>97</v>
      </c>
      <c r="P35" s="13" t="s">
        <v>98</v>
      </c>
      <c r="Q35" s="13" t="s">
        <v>98</v>
      </c>
      <c r="R35" s="13" t="s">
        <v>98</v>
      </c>
      <c r="S35" s="13" t="s">
        <v>97</v>
      </c>
      <c r="T35" s="13" t="s">
        <v>97</v>
      </c>
      <c r="U35" s="13" t="s">
        <v>97</v>
      </c>
      <c r="V35" s="13" t="s">
        <v>97</v>
      </c>
      <c r="W35" s="13" t="s">
        <v>98</v>
      </c>
      <c r="X35" s="13" t="s">
        <v>97</v>
      </c>
      <c r="Y35" s="13" t="s">
        <v>98</v>
      </c>
      <c r="Z35" s="13" t="s">
        <v>97</v>
      </c>
      <c r="AA35" s="13" t="s">
        <v>97</v>
      </c>
      <c r="AB35" s="13" t="s">
        <v>97</v>
      </c>
      <c r="AC35" s="13" t="s">
        <v>98</v>
      </c>
      <c r="AD35" s="13" t="s">
        <v>97</v>
      </c>
      <c r="AE35" s="13" t="s">
        <v>97</v>
      </c>
      <c r="AF35" s="13" t="s">
        <v>97</v>
      </c>
      <c r="AG35" s="151" t="s">
        <v>199</v>
      </c>
      <c r="AH35" s="89" t="str">
        <f t="shared" si="6"/>
        <v/>
      </c>
      <c r="AI35" s="80" t="str">
        <f t="shared" si="7"/>
        <v/>
      </c>
    </row>
    <row r="36">
      <c r="A36" s="12" t="s">
        <v>200</v>
      </c>
      <c r="B36" s="84">
        <f t="shared" si="4"/>
        <v>0.3448275862</v>
      </c>
      <c r="C36" s="84">
        <f t="shared" si="5"/>
        <v>0.6551724138</v>
      </c>
      <c r="D36" s="13" t="s">
        <v>97</v>
      </c>
      <c r="E36" s="13" t="s">
        <v>98</v>
      </c>
      <c r="F36" s="13" t="s">
        <v>97</v>
      </c>
      <c r="G36" s="142" t="s">
        <v>98</v>
      </c>
      <c r="H36" s="13" t="s">
        <v>97</v>
      </c>
      <c r="I36" s="13" t="s">
        <v>97</v>
      </c>
      <c r="J36" s="13" t="s">
        <v>98</v>
      </c>
      <c r="K36" s="13" t="s">
        <v>97</v>
      </c>
      <c r="L36" s="13" t="s">
        <v>97</v>
      </c>
      <c r="M36" s="13" t="s">
        <v>97</v>
      </c>
      <c r="N36" s="13" t="s">
        <v>97</v>
      </c>
      <c r="O36" s="13" t="s">
        <v>97</v>
      </c>
      <c r="P36" s="13" t="s">
        <v>97</v>
      </c>
      <c r="Q36" s="13" t="s">
        <v>97</v>
      </c>
      <c r="R36" s="13" t="s">
        <v>97</v>
      </c>
      <c r="S36" s="13" t="s">
        <v>98</v>
      </c>
      <c r="T36" s="13" t="s">
        <v>97</v>
      </c>
      <c r="U36" s="13" t="s">
        <v>98</v>
      </c>
      <c r="V36" s="13" t="s">
        <v>98</v>
      </c>
      <c r="W36" s="13" t="s">
        <v>97</v>
      </c>
      <c r="X36" s="13" t="s">
        <v>97</v>
      </c>
      <c r="Y36" s="13" t="s">
        <v>98</v>
      </c>
      <c r="Z36" s="13" t="s">
        <v>98</v>
      </c>
      <c r="AA36" s="13" t="s">
        <v>98</v>
      </c>
      <c r="AB36" s="13" t="s">
        <v>97</v>
      </c>
      <c r="AC36" s="13" t="s">
        <v>97</v>
      </c>
      <c r="AD36" s="13" t="s">
        <v>97</v>
      </c>
      <c r="AE36" s="13" t="s">
        <v>98</v>
      </c>
      <c r="AF36" s="13" t="s">
        <v>97</v>
      </c>
      <c r="AG36" s="151" t="s">
        <v>200</v>
      </c>
      <c r="AH36" s="86" t="str">
        <f t="shared" si="6"/>
        <v/>
      </c>
      <c r="AI36" s="80" t="str">
        <f t="shared" si="7"/>
        <v/>
      </c>
    </row>
    <row r="37">
      <c r="A37" s="12" t="s">
        <v>201</v>
      </c>
      <c r="B37" s="84">
        <f t="shared" si="4"/>
        <v>0.3793103448</v>
      </c>
      <c r="C37" s="84">
        <f t="shared" si="5"/>
        <v>0.6206896552</v>
      </c>
      <c r="D37" s="13" t="s">
        <v>97</v>
      </c>
      <c r="E37" s="13" t="s">
        <v>98</v>
      </c>
      <c r="F37" s="13" t="s">
        <v>97</v>
      </c>
      <c r="G37" s="142" t="s">
        <v>97</v>
      </c>
      <c r="H37" s="13" t="s">
        <v>98</v>
      </c>
      <c r="I37" s="13" t="s">
        <v>98</v>
      </c>
      <c r="J37" s="13" t="s">
        <v>97</v>
      </c>
      <c r="K37" s="13" t="s">
        <v>97</v>
      </c>
      <c r="L37" s="13" t="s">
        <v>97</v>
      </c>
      <c r="M37" s="13" t="s">
        <v>98</v>
      </c>
      <c r="N37" s="13" t="s">
        <v>97</v>
      </c>
      <c r="O37" s="13" t="s">
        <v>98</v>
      </c>
      <c r="P37" s="13" t="s">
        <v>97</v>
      </c>
      <c r="Q37" s="13" t="s">
        <v>97</v>
      </c>
      <c r="R37" s="13" t="s">
        <v>98</v>
      </c>
      <c r="S37" s="13" t="s">
        <v>98</v>
      </c>
      <c r="T37" s="13" t="s">
        <v>97</v>
      </c>
      <c r="U37" s="13" t="s">
        <v>97</v>
      </c>
      <c r="V37" s="13" t="s">
        <v>97</v>
      </c>
      <c r="W37" s="13" t="s">
        <v>98</v>
      </c>
      <c r="X37" s="13" t="s">
        <v>97</v>
      </c>
      <c r="Y37" s="13" t="s">
        <v>97</v>
      </c>
      <c r="Z37" s="13" t="s">
        <v>98</v>
      </c>
      <c r="AA37" s="13" t="s">
        <v>97</v>
      </c>
      <c r="AB37" s="13" t="s">
        <v>98</v>
      </c>
      <c r="AC37" s="13" t="s">
        <v>97</v>
      </c>
      <c r="AD37" s="13" t="s">
        <v>97</v>
      </c>
      <c r="AE37" s="13" t="s">
        <v>97</v>
      </c>
      <c r="AF37" s="13" t="s">
        <v>98</v>
      </c>
      <c r="AG37" s="151" t="s">
        <v>201</v>
      </c>
      <c r="AH37" s="89" t="str">
        <f t="shared" si="6"/>
        <v/>
      </c>
      <c r="AI37" s="80" t="str">
        <f t="shared" si="7"/>
        <v/>
      </c>
    </row>
    <row r="38">
      <c r="A38" s="12" t="s">
        <v>202</v>
      </c>
      <c r="B38" s="84">
        <f t="shared" si="4"/>
        <v>0.5862068966</v>
      </c>
      <c r="C38" s="84">
        <f t="shared" si="5"/>
        <v>0.4137931034</v>
      </c>
      <c r="D38" s="13" t="s">
        <v>98</v>
      </c>
      <c r="E38" s="13" t="s">
        <v>98</v>
      </c>
      <c r="F38" s="13" t="s">
        <v>97</v>
      </c>
      <c r="G38" s="142" t="s">
        <v>98</v>
      </c>
      <c r="H38" s="13" t="s">
        <v>98</v>
      </c>
      <c r="I38" s="13" t="s">
        <v>98</v>
      </c>
      <c r="J38" s="13" t="s">
        <v>97</v>
      </c>
      <c r="K38" s="13" t="s">
        <v>98</v>
      </c>
      <c r="L38" s="13" t="s">
        <v>98</v>
      </c>
      <c r="M38" s="13" t="s">
        <v>98</v>
      </c>
      <c r="N38" s="13" t="s">
        <v>97</v>
      </c>
      <c r="O38" s="13" t="s">
        <v>97</v>
      </c>
      <c r="P38" s="13" t="s">
        <v>97</v>
      </c>
      <c r="Q38" s="13" t="s">
        <v>98</v>
      </c>
      <c r="R38" s="13" t="s">
        <v>98</v>
      </c>
      <c r="S38" s="13" t="s">
        <v>98</v>
      </c>
      <c r="T38" s="13" t="s">
        <v>97</v>
      </c>
      <c r="U38" s="13" t="s">
        <v>97</v>
      </c>
      <c r="V38" s="13" t="s">
        <v>97</v>
      </c>
      <c r="W38" s="13" t="s">
        <v>98</v>
      </c>
      <c r="X38" s="13" t="s">
        <v>98</v>
      </c>
      <c r="Y38" s="13" t="s">
        <v>98</v>
      </c>
      <c r="Z38" s="13" t="s">
        <v>98</v>
      </c>
      <c r="AA38" s="13" t="s">
        <v>98</v>
      </c>
      <c r="AB38" s="13" t="s">
        <v>97</v>
      </c>
      <c r="AC38" s="13" t="s">
        <v>97</v>
      </c>
      <c r="AD38" s="13" t="s">
        <v>97</v>
      </c>
      <c r="AE38" s="13" t="s">
        <v>97</v>
      </c>
      <c r="AF38" s="13" t="s">
        <v>98</v>
      </c>
      <c r="AG38" s="151" t="s">
        <v>202</v>
      </c>
      <c r="AH38" s="89" t="str">
        <f t="shared" si="6"/>
        <v/>
      </c>
      <c r="AI38" s="80" t="str">
        <f t="shared" si="7"/>
        <v/>
      </c>
    </row>
    <row r="39">
      <c r="A39" s="12" t="s">
        <v>203</v>
      </c>
      <c r="B39" s="84">
        <f t="shared" si="4"/>
        <v>0.6206896552</v>
      </c>
      <c r="C39" s="84">
        <f t="shared" si="5"/>
        <v>0.3793103448</v>
      </c>
      <c r="D39" s="13" t="s">
        <v>98</v>
      </c>
      <c r="E39" s="13" t="s">
        <v>98</v>
      </c>
      <c r="F39" s="13" t="s">
        <v>97</v>
      </c>
      <c r="G39" s="142" t="s">
        <v>97</v>
      </c>
      <c r="H39" s="13" t="s">
        <v>98</v>
      </c>
      <c r="I39" s="13" t="s">
        <v>97</v>
      </c>
      <c r="J39" s="13" t="s">
        <v>98</v>
      </c>
      <c r="K39" s="13" t="s">
        <v>98</v>
      </c>
      <c r="L39" s="13" t="s">
        <v>97</v>
      </c>
      <c r="M39" s="13" t="s">
        <v>98</v>
      </c>
      <c r="N39" s="13" t="s">
        <v>97</v>
      </c>
      <c r="O39" s="13" t="s">
        <v>97</v>
      </c>
      <c r="P39" s="13" t="s">
        <v>98</v>
      </c>
      <c r="Q39" s="13" t="s">
        <v>97</v>
      </c>
      <c r="R39" s="13" t="s">
        <v>98</v>
      </c>
      <c r="S39" s="13" t="s">
        <v>97</v>
      </c>
      <c r="T39" s="13" t="s">
        <v>97</v>
      </c>
      <c r="U39" s="13" t="s">
        <v>98</v>
      </c>
      <c r="V39" s="13" t="s">
        <v>97</v>
      </c>
      <c r="W39" s="13" t="s">
        <v>98</v>
      </c>
      <c r="X39" s="13" t="s">
        <v>98</v>
      </c>
      <c r="Y39" s="13" t="s">
        <v>98</v>
      </c>
      <c r="Z39" s="13" t="s">
        <v>97</v>
      </c>
      <c r="AA39" s="13" t="s">
        <v>98</v>
      </c>
      <c r="AB39" s="13" t="s">
        <v>98</v>
      </c>
      <c r="AC39" s="13" t="s">
        <v>98</v>
      </c>
      <c r="AD39" s="13" t="s">
        <v>98</v>
      </c>
      <c r="AE39" s="13" t="s">
        <v>98</v>
      </c>
      <c r="AF39" s="13" t="s">
        <v>98</v>
      </c>
      <c r="AG39" s="151" t="s">
        <v>203</v>
      </c>
      <c r="AH39" s="89" t="str">
        <f t="shared" si="6"/>
        <v/>
      </c>
      <c r="AI39" s="80" t="str">
        <f t="shared" si="7"/>
        <v/>
      </c>
    </row>
    <row r="40">
      <c r="A40" s="12" t="s">
        <v>204</v>
      </c>
      <c r="B40" s="84">
        <f t="shared" si="4"/>
        <v>0.5517241379</v>
      </c>
      <c r="C40" s="84">
        <f t="shared" si="5"/>
        <v>0.4482758621</v>
      </c>
      <c r="D40" s="57" t="s">
        <v>98</v>
      </c>
      <c r="E40" s="57" t="s">
        <v>98</v>
      </c>
      <c r="F40" s="57" t="s">
        <v>98</v>
      </c>
      <c r="G40" s="153" t="s">
        <v>98</v>
      </c>
      <c r="H40" s="13" t="s">
        <v>97</v>
      </c>
      <c r="I40" s="13" t="s">
        <v>98</v>
      </c>
      <c r="J40" s="13" t="s">
        <v>98</v>
      </c>
      <c r="K40" s="13" t="s">
        <v>98</v>
      </c>
      <c r="L40" s="13" t="s">
        <v>97</v>
      </c>
      <c r="M40" s="13" t="s">
        <v>98</v>
      </c>
      <c r="N40" s="13" t="s">
        <v>98</v>
      </c>
      <c r="O40" s="13" t="s">
        <v>98</v>
      </c>
      <c r="P40" s="13" t="s">
        <v>97</v>
      </c>
      <c r="Q40" s="13" t="s">
        <v>97</v>
      </c>
      <c r="R40" s="13" t="s">
        <v>98</v>
      </c>
      <c r="S40" s="13" t="s">
        <v>98</v>
      </c>
      <c r="T40" s="13" t="s">
        <v>97</v>
      </c>
      <c r="U40" s="13" t="s">
        <v>97</v>
      </c>
      <c r="V40" s="13" t="s">
        <v>97</v>
      </c>
      <c r="W40" s="13" t="s">
        <v>98</v>
      </c>
      <c r="X40" s="13" t="s">
        <v>98</v>
      </c>
      <c r="Y40" s="13" t="s">
        <v>97</v>
      </c>
      <c r="Z40" s="13" t="s">
        <v>97</v>
      </c>
      <c r="AA40" s="13" t="s">
        <v>97</v>
      </c>
      <c r="AB40" s="13" t="s">
        <v>97</v>
      </c>
      <c r="AC40" s="13" t="s">
        <v>98</v>
      </c>
      <c r="AD40" s="13" t="s">
        <v>98</v>
      </c>
      <c r="AE40" s="13" t="s">
        <v>97</v>
      </c>
      <c r="AF40" s="13" t="s">
        <v>97</v>
      </c>
      <c r="AG40" s="151" t="s">
        <v>204</v>
      </c>
      <c r="AH40" s="86" t="str">
        <f t="shared" si="6"/>
        <v/>
      </c>
      <c r="AI40" s="80" t="str">
        <f t="shared" si="7"/>
        <v/>
      </c>
    </row>
    <row r="41">
      <c r="A41" s="12" t="s">
        <v>205</v>
      </c>
      <c r="B41" s="84">
        <f t="shared" si="4"/>
        <v>0.4827586207</v>
      </c>
      <c r="C41" s="84">
        <f t="shared" si="5"/>
        <v>0.5172413793</v>
      </c>
      <c r="D41" s="80" t="s">
        <v>98</v>
      </c>
      <c r="E41" s="80" t="s">
        <v>97</v>
      </c>
      <c r="F41" s="80" t="s">
        <v>97</v>
      </c>
      <c r="G41" s="158" t="s">
        <v>98</v>
      </c>
      <c r="H41" s="13" t="s">
        <v>98</v>
      </c>
      <c r="I41" s="13" t="s">
        <v>98</v>
      </c>
      <c r="J41" s="13" t="s">
        <v>97</v>
      </c>
      <c r="K41" s="13" t="s">
        <v>98</v>
      </c>
      <c r="L41" s="13" t="s">
        <v>98</v>
      </c>
      <c r="M41" s="13" t="s">
        <v>97</v>
      </c>
      <c r="N41" s="13" t="s">
        <v>97</v>
      </c>
      <c r="O41" s="13" t="s">
        <v>97</v>
      </c>
      <c r="P41" s="13" t="s">
        <v>97</v>
      </c>
      <c r="Q41" s="13" t="s">
        <v>97</v>
      </c>
      <c r="R41" s="13" t="s">
        <v>98</v>
      </c>
      <c r="S41" s="13" t="s">
        <v>98</v>
      </c>
      <c r="T41" s="13" t="s">
        <v>97</v>
      </c>
      <c r="U41" s="13" t="s">
        <v>97</v>
      </c>
      <c r="V41" s="13" t="s">
        <v>97</v>
      </c>
      <c r="W41" s="13" t="s">
        <v>98</v>
      </c>
      <c r="X41" s="13" t="s">
        <v>97</v>
      </c>
      <c r="Y41" s="13" t="s">
        <v>97</v>
      </c>
      <c r="Z41" s="13" t="s">
        <v>98</v>
      </c>
      <c r="AA41" s="13" t="s">
        <v>98</v>
      </c>
      <c r="AB41" s="13" t="s">
        <v>98</v>
      </c>
      <c r="AC41" s="13" t="s">
        <v>97</v>
      </c>
      <c r="AD41" s="13" t="s">
        <v>97</v>
      </c>
      <c r="AE41" s="13" t="s">
        <v>98</v>
      </c>
      <c r="AF41" s="13" t="s">
        <v>98</v>
      </c>
      <c r="AG41" s="151" t="s">
        <v>205</v>
      </c>
      <c r="AH41" s="89" t="str">
        <f t="shared" si="6"/>
        <v/>
      </c>
      <c r="AI41" s="80" t="str">
        <f t="shared" si="7"/>
        <v/>
      </c>
    </row>
    <row r="42">
      <c r="A42" s="12" t="s">
        <v>206</v>
      </c>
      <c r="B42" s="84">
        <f t="shared" si="4"/>
        <v>0.4137931034</v>
      </c>
      <c r="C42" s="84">
        <f t="shared" si="5"/>
        <v>0.5862068966</v>
      </c>
      <c r="D42" s="80" t="s">
        <v>98</v>
      </c>
      <c r="E42" s="80" t="s">
        <v>97</v>
      </c>
      <c r="F42" s="80" t="s">
        <v>98</v>
      </c>
      <c r="G42" s="158" t="s">
        <v>97</v>
      </c>
      <c r="H42" s="13" t="s">
        <v>97</v>
      </c>
      <c r="I42" s="13" t="s">
        <v>98</v>
      </c>
      <c r="J42" s="13" t="s">
        <v>97</v>
      </c>
      <c r="K42" s="13" t="s">
        <v>97</v>
      </c>
      <c r="L42" s="13" t="s">
        <v>97</v>
      </c>
      <c r="M42" s="13" t="s">
        <v>97</v>
      </c>
      <c r="N42" s="13" t="s">
        <v>98</v>
      </c>
      <c r="O42" s="13" t="s">
        <v>97</v>
      </c>
      <c r="P42" s="13" t="s">
        <v>98</v>
      </c>
      <c r="Q42" s="13" t="s">
        <v>98</v>
      </c>
      <c r="R42" s="13" t="s">
        <v>97</v>
      </c>
      <c r="S42" s="13" t="s">
        <v>97</v>
      </c>
      <c r="T42" s="13" t="s">
        <v>98</v>
      </c>
      <c r="U42" s="13" t="s">
        <v>97</v>
      </c>
      <c r="V42" s="13" t="s">
        <v>98</v>
      </c>
      <c r="W42" s="13" t="s">
        <v>98</v>
      </c>
      <c r="X42" s="13" t="s">
        <v>97</v>
      </c>
      <c r="Y42" s="13" t="s">
        <v>98</v>
      </c>
      <c r="Z42" s="13" t="s">
        <v>98</v>
      </c>
      <c r="AA42" s="13" t="s">
        <v>97</v>
      </c>
      <c r="AB42" s="13" t="s">
        <v>97</v>
      </c>
      <c r="AC42" s="13" t="s">
        <v>97</v>
      </c>
      <c r="AD42" s="13" t="s">
        <v>97</v>
      </c>
      <c r="AE42" s="13" t="s">
        <v>97</v>
      </c>
      <c r="AF42" s="13" t="s">
        <v>98</v>
      </c>
      <c r="AG42" s="151" t="s">
        <v>206</v>
      </c>
      <c r="AH42" s="89" t="str">
        <f t="shared" si="6"/>
        <v/>
      </c>
      <c r="AI42" s="80" t="str">
        <f t="shared" si="7"/>
        <v/>
      </c>
    </row>
    <row r="43">
      <c r="A43" s="12" t="s">
        <v>207</v>
      </c>
      <c r="B43" s="84">
        <f t="shared" si="4"/>
        <v>0.5862068966</v>
      </c>
      <c r="C43" s="84">
        <f t="shared" si="5"/>
        <v>0.4137931034</v>
      </c>
      <c r="D43" s="59" t="s">
        <v>98</v>
      </c>
      <c r="E43" s="59" t="s">
        <v>97</v>
      </c>
      <c r="F43" s="59" t="s">
        <v>98</v>
      </c>
      <c r="G43" s="150" t="s">
        <v>98</v>
      </c>
      <c r="H43" s="13" t="s">
        <v>97</v>
      </c>
      <c r="I43" s="13" t="s">
        <v>98</v>
      </c>
      <c r="J43" s="13" t="s">
        <v>98</v>
      </c>
      <c r="K43" s="13" t="s">
        <v>97</v>
      </c>
      <c r="L43" s="13" t="s">
        <v>97</v>
      </c>
      <c r="M43" s="13" t="s">
        <v>98</v>
      </c>
      <c r="N43" s="13" t="s">
        <v>97</v>
      </c>
      <c r="O43" s="13" t="s">
        <v>98</v>
      </c>
      <c r="P43" s="13" t="s">
        <v>98</v>
      </c>
      <c r="Q43" s="13" t="s">
        <v>98</v>
      </c>
      <c r="R43" s="13" t="s">
        <v>97</v>
      </c>
      <c r="S43" s="13" t="s">
        <v>98</v>
      </c>
      <c r="T43" s="13" t="s">
        <v>97</v>
      </c>
      <c r="U43" s="13" t="s">
        <v>98</v>
      </c>
      <c r="V43" s="13" t="s">
        <v>98</v>
      </c>
      <c r="W43" s="13" t="s">
        <v>98</v>
      </c>
      <c r="X43" s="13" t="s">
        <v>97</v>
      </c>
      <c r="Y43" s="13" t="s">
        <v>98</v>
      </c>
      <c r="Z43" s="13" t="s">
        <v>98</v>
      </c>
      <c r="AA43" s="13" t="s">
        <v>97</v>
      </c>
      <c r="AB43" s="13" t="s">
        <v>97</v>
      </c>
      <c r="AC43" s="13" t="s">
        <v>97</v>
      </c>
      <c r="AD43" s="13" t="s">
        <v>98</v>
      </c>
      <c r="AE43" s="13" t="s">
        <v>98</v>
      </c>
      <c r="AF43" s="13" t="s">
        <v>97</v>
      </c>
      <c r="AG43" s="151" t="s">
        <v>207</v>
      </c>
      <c r="AH43" s="89" t="str">
        <f t="shared" si="6"/>
        <v/>
      </c>
      <c r="AI43" s="80" t="str">
        <f t="shared" si="7"/>
        <v/>
      </c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>
      <c r="A45" s="1" t="s">
        <v>33</v>
      </c>
      <c r="B45" s="2" t="s">
        <v>34</v>
      </c>
      <c r="C45" s="2" t="s">
        <v>117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1"/>
      <c r="AD45" s="4"/>
      <c r="AE45" s="4"/>
      <c r="AF45" s="4"/>
      <c r="AG45" s="4"/>
      <c r="AH45" s="4"/>
      <c r="AI45" s="4"/>
    </row>
    <row r="46">
      <c r="A46" s="19" t="s">
        <v>188</v>
      </c>
      <c r="B46" s="13">
        <f t="shared" ref="B46:B65" si="8">IFERROR(
  MATCH("V",OFFSET(B46,0,2,1,COLUMNS(46:46)-COLUMN(OFFSET(B46,0,2))+1),0)-1,
  COUNTA(OFFSET(B46,0,2,1,COLUMNS(46:46)-COLUMN(OFFSET(B46,0,2))+1))
)
</f>
        <v>0</v>
      </c>
      <c r="C46" s="13" t="str">
        <f t="shared" ref="C46:C65" si="9">IF(ISBLANK(OFFSET(C46,0,1)),"",IF(OR(OFFSET(C46,0,1)&lt;&gt;OFFSET(C46,0,2),OFFSET(C46,0,1)=""),"",REPT(OFFSET(C46,0,1),IFERROR(MATCH(TRUE,INDEX(OFFSET(C46,0,1,1,COLUMNS(46:46)-COLUMN(OFFSET(C46,0,1))+1)&lt;&gt;OFFSET(C46,0,1),0),0)-1,COLUMNS(46:46)-COLUMN(OFFSET(C46,0,1))+1))))
</f>
        <v/>
      </c>
      <c r="D46" s="13" t="s">
        <v>39</v>
      </c>
      <c r="E46" s="13" t="s">
        <v>37</v>
      </c>
      <c r="F46" s="13" t="s">
        <v>38</v>
      </c>
      <c r="G46" s="13" t="s">
        <v>39</v>
      </c>
      <c r="H46" s="13" t="s">
        <v>37</v>
      </c>
      <c r="I46" s="13" t="s">
        <v>38</v>
      </c>
      <c r="J46" s="13" t="s">
        <v>37</v>
      </c>
      <c r="K46" s="13" t="s">
        <v>39</v>
      </c>
      <c r="L46" s="13" t="s">
        <v>38</v>
      </c>
      <c r="M46" s="71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141"/>
      <c r="AG46" s="159" t="s">
        <v>188</v>
      </c>
      <c r="AH46" s="93" t="str">
        <f t="shared" ref="AH46:AH65" si="10">AH2</f>
        <v/>
      </c>
      <c r="AI46" s="94" t="str">
        <f t="shared" ref="AI46:AI65" si="11">IF(ISNUMBER(FIND("-",AH46)),IF(--LEFT(AH46,FIND("-",AH46)-1) &gt; --RIGHT(AH46,LEN(AH46)-FIND("-",AH46)),"V",IF(--LEFT(AH46,FIND("-",AH46)-1) = --RIGHT(AH46,LEN(AH46)-FIND("-",AH46)),"N","D")),"")
</f>
        <v/>
      </c>
    </row>
    <row r="47">
      <c r="A47" s="19" t="s">
        <v>189</v>
      </c>
      <c r="B47" s="13">
        <f t="shared" si="8"/>
        <v>0</v>
      </c>
      <c r="C47" s="13" t="str">
        <f t="shared" si="9"/>
        <v>VVV</v>
      </c>
      <c r="D47" s="13" t="s">
        <v>39</v>
      </c>
      <c r="E47" s="13" t="s">
        <v>39</v>
      </c>
      <c r="F47" s="13" t="s">
        <v>39</v>
      </c>
      <c r="G47" s="13" t="s">
        <v>38</v>
      </c>
      <c r="H47" s="13" t="s">
        <v>39</v>
      </c>
      <c r="I47" s="13" t="s">
        <v>39</v>
      </c>
      <c r="J47" s="13" t="s">
        <v>38</v>
      </c>
      <c r="K47" s="13" t="s">
        <v>39</v>
      </c>
      <c r="L47" s="13" t="s">
        <v>38</v>
      </c>
      <c r="M47" s="71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141"/>
      <c r="AG47" s="159" t="s">
        <v>189</v>
      </c>
      <c r="AH47" s="96" t="str">
        <f t="shared" si="10"/>
        <v/>
      </c>
      <c r="AI47" s="94" t="str">
        <f t="shared" si="11"/>
        <v/>
      </c>
    </row>
    <row r="48">
      <c r="A48" s="19" t="s">
        <v>190</v>
      </c>
      <c r="B48" s="13">
        <f t="shared" si="8"/>
        <v>0</v>
      </c>
      <c r="C48" s="13" t="str">
        <f t="shared" si="9"/>
        <v/>
      </c>
      <c r="D48" s="13" t="s">
        <v>39</v>
      </c>
      <c r="E48" s="13" t="s">
        <v>37</v>
      </c>
      <c r="F48" s="13" t="s">
        <v>39</v>
      </c>
      <c r="G48" s="13" t="s">
        <v>37</v>
      </c>
      <c r="H48" s="13" t="s">
        <v>39</v>
      </c>
      <c r="I48" s="13" t="s">
        <v>39</v>
      </c>
      <c r="J48" s="13" t="s">
        <v>39</v>
      </c>
      <c r="K48" s="13" t="s">
        <v>39</v>
      </c>
      <c r="L48" s="13" t="s">
        <v>38</v>
      </c>
      <c r="M48" s="71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141"/>
      <c r="AG48" s="159" t="s">
        <v>190</v>
      </c>
      <c r="AH48" s="93" t="str">
        <f t="shared" si="10"/>
        <v/>
      </c>
      <c r="AI48" s="94" t="str">
        <f t="shared" si="11"/>
        <v/>
      </c>
    </row>
    <row r="49">
      <c r="A49" s="19" t="s">
        <v>191</v>
      </c>
      <c r="B49" s="13">
        <f t="shared" si="8"/>
        <v>0</v>
      </c>
      <c r="C49" s="13" t="str">
        <f t="shared" si="9"/>
        <v/>
      </c>
      <c r="D49" s="13" t="s">
        <v>39</v>
      </c>
      <c r="E49" s="13" t="s">
        <v>37</v>
      </c>
      <c r="F49" s="13" t="s">
        <v>38</v>
      </c>
      <c r="G49" s="13" t="s">
        <v>39</v>
      </c>
      <c r="H49" s="13" t="s">
        <v>39</v>
      </c>
      <c r="I49" s="13" t="s">
        <v>39</v>
      </c>
      <c r="J49" s="13" t="s">
        <v>38</v>
      </c>
      <c r="K49" s="13" t="s">
        <v>37</v>
      </c>
      <c r="L49" s="13" t="s">
        <v>38</v>
      </c>
      <c r="M49" s="71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141"/>
      <c r="AG49" s="159" t="s">
        <v>191</v>
      </c>
      <c r="AH49" s="93" t="str">
        <f t="shared" si="10"/>
        <v/>
      </c>
      <c r="AI49" s="94" t="str">
        <f t="shared" si="11"/>
        <v/>
      </c>
    </row>
    <row r="50">
      <c r="A50" s="19" t="s">
        <v>192</v>
      </c>
      <c r="B50" s="13">
        <f t="shared" si="8"/>
        <v>3</v>
      </c>
      <c r="C50" s="13" t="str">
        <f t="shared" si="9"/>
        <v>DD</v>
      </c>
      <c r="D50" s="13" t="s">
        <v>37</v>
      </c>
      <c r="E50" s="13" t="s">
        <v>37</v>
      </c>
      <c r="F50" s="13" t="s">
        <v>38</v>
      </c>
      <c r="G50" s="13" t="s">
        <v>39</v>
      </c>
      <c r="H50" s="13" t="s">
        <v>37</v>
      </c>
      <c r="I50" s="13" t="s">
        <v>38</v>
      </c>
      <c r="J50" s="13" t="s">
        <v>37</v>
      </c>
      <c r="K50" s="13" t="s">
        <v>37</v>
      </c>
      <c r="L50" s="13" t="s">
        <v>39</v>
      </c>
      <c r="M50" s="71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141"/>
      <c r="AG50" s="159" t="s">
        <v>192</v>
      </c>
      <c r="AH50" s="93" t="str">
        <f t="shared" si="10"/>
        <v/>
      </c>
      <c r="AI50" s="94" t="str">
        <f t="shared" si="11"/>
        <v/>
      </c>
    </row>
    <row r="51">
      <c r="A51" s="19" t="s">
        <v>193</v>
      </c>
      <c r="B51" s="13">
        <f t="shared" si="8"/>
        <v>0</v>
      </c>
      <c r="C51" s="13" t="str">
        <f t="shared" si="9"/>
        <v>VV</v>
      </c>
      <c r="D51" s="13" t="s">
        <v>39</v>
      </c>
      <c r="E51" s="13" t="s">
        <v>39</v>
      </c>
      <c r="F51" s="13" t="s">
        <v>38</v>
      </c>
      <c r="G51" s="13" t="s">
        <v>38</v>
      </c>
      <c r="H51" s="13" t="s">
        <v>37</v>
      </c>
      <c r="I51" s="13" t="s">
        <v>38</v>
      </c>
      <c r="J51" s="13" t="s">
        <v>38</v>
      </c>
      <c r="K51" s="13" t="s">
        <v>38</v>
      </c>
      <c r="L51" s="13" t="s">
        <v>38</v>
      </c>
      <c r="M51" s="71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141"/>
      <c r="AG51" s="159" t="s">
        <v>193</v>
      </c>
      <c r="AH51" s="93" t="str">
        <f t="shared" si="10"/>
        <v/>
      </c>
      <c r="AI51" s="94" t="str">
        <f t="shared" si="11"/>
        <v/>
      </c>
    </row>
    <row r="52">
      <c r="A52" s="19" t="s">
        <v>194</v>
      </c>
      <c r="B52" s="13">
        <f t="shared" si="8"/>
        <v>4</v>
      </c>
      <c r="C52" s="13" t="str">
        <f t="shared" si="9"/>
        <v>DD</v>
      </c>
      <c r="D52" s="13" t="s">
        <v>37</v>
      </c>
      <c r="E52" s="13" t="s">
        <v>37</v>
      </c>
      <c r="F52" s="13" t="s">
        <v>38</v>
      </c>
      <c r="G52" s="13" t="s">
        <v>37</v>
      </c>
      <c r="H52" s="13" t="s">
        <v>39</v>
      </c>
      <c r="I52" s="13" t="s">
        <v>38</v>
      </c>
      <c r="J52" s="13" t="s">
        <v>39</v>
      </c>
      <c r="K52" s="13" t="s">
        <v>38</v>
      </c>
      <c r="L52" s="13" t="s">
        <v>39</v>
      </c>
      <c r="M52" s="71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141"/>
      <c r="AG52" s="159" t="s">
        <v>194</v>
      </c>
      <c r="AH52" s="96" t="str">
        <f t="shared" si="10"/>
        <v/>
      </c>
      <c r="AI52" s="94" t="str">
        <f t="shared" si="11"/>
        <v/>
      </c>
    </row>
    <row r="53">
      <c r="A53" s="19" t="s">
        <v>195</v>
      </c>
      <c r="B53" s="13">
        <f t="shared" si="8"/>
        <v>1</v>
      </c>
      <c r="C53" s="13" t="str">
        <f t="shared" si="9"/>
        <v/>
      </c>
      <c r="D53" s="13" t="s">
        <v>37</v>
      </c>
      <c r="E53" s="13" t="s">
        <v>39</v>
      </c>
      <c r="F53" s="13" t="s">
        <v>39</v>
      </c>
      <c r="G53" s="13" t="s">
        <v>37</v>
      </c>
      <c r="H53" s="13" t="s">
        <v>38</v>
      </c>
      <c r="I53" s="13" t="s">
        <v>38</v>
      </c>
      <c r="J53" s="13" t="s">
        <v>37</v>
      </c>
      <c r="K53" s="13" t="s">
        <v>39</v>
      </c>
      <c r="L53" s="13" t="s">
        <v>39</v>
      </c>
      <c r="M53" s="71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141"/>
      <c r="AG53" s="159" t="s">
        <v>195</v>
      </c>
      <c r="AH53" s="96" t="str">
        <f t="shared" si="10"/>
        <v/>
      </c>
      <c r="AI53" s="94" t="str">
        <f t="shared" si="11"/>
        <v/>
      </c>
    </row>
    <row r="54">
      <c r="A54" s="19" t="s">
        <v>196</v>
      </c>
      <c r="B54" s="13">
        <f t="shared" si="8"/>
        <v>3</v>
      </c>
      <c r="C54" s="13" t="str">
        <f t="shared" si="9"/>
        <v/>
      </c>
      <c r="D54" s="13" t="s">
        <v>37</v>
      </c>
      <c r="E54" s="13" t="s">
        <v>38</v>
      </c>
      <c r="F54" s="13" t="s">
        <v>37</v>
      </c>
      <c r="G54" s="13" t="s">
        <v>39</v>
      </c>
      <c r="H54" s="13" t="s">
        <v>38</v>
      </c>
      <c r="I54" s="13" t="s">
        <v>38</v>
      </c>
      <c r="J54" s="13" t="s">
        <v>37</v>
      </c>
      <c r="K54" s="13" t="s">
        <v>38</v>
      </c>
      <c r="L54" s="13" t="s">
        <v>37</v>
      </c>
      <c r="M54" s="71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141"/>
      <c r="AG54" s="159" t="s">
        <v>196</v>
      </c>
      <c r="AH54" s="96" t="str">
        <f t="shared" si="10"/>
        <v/>
      </c>
      <c r="AI54" s="94" t="str">
        <f t="shared" si="11"/>
        <v/>
      </c>
    </row>
    <row r="55">
      <c r="A55" s="19" t="s">
        <v>197</v>
      </c>
      <c r="B55" s="13">
        <f t="shared" si="8"/>
        <v>0</v>
      </c>
      <c r="C55" s="13" t="str">
        <f t="shared" si="9"/>
        <v>VV</v>
      </c>
      <c r="D55" s="13" t="s">
        <v>39</v>
      </c>
      <c r="E55" s="13" t="s">
        <v>39</v>
      </c>
      <c r="F55" s="13" t="s">
        <v>37</v>
      </c>
      <c r="G55" s="13" t="s">
        <v>37</v>
      </c>
      <c r="H55" s="13" t="s">
        <v>38</v>
      </c>
      <c r="I55" s="13" t="s">
        <v>38</v>
      </c>
      <c r="J55" s="13" t="s">
        <v>37</v>
      </c>
      <c r="K55" s="13" t="s">
        <v>39</v>
      </c>
      <c r="L55" s="13" t="s">
        <v>37</v>
      </c>
      <c r="M55" s="71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141"/>
      <c r="AG55" s="159" t="s">
        <v>197</v>
      </c>
      <c r="AH55" s="96" t="str">
        <f t="shared" si="10"/>
        <v/>
      </c>
      <c r="AI55" s="94" t="str">
        <f t="shared" si="11"/>
        <v/>
      </c>
    </row>
    <row r="56">
      <c r="A56" s="19" t="s">
        <v>198</v>
      </c>
      <c r="B56" s="13">
        <f t="shared" si="8"/>
        <v>3</v>
      </c>
      <c r="C56" s="13" t="str">
        <f t="shared" si="9"/>
        <v/>
      </c>
      <c r="D56" s="13" t="s">
        <v>37</v>
      </c>
      <c r="E56" s="13" t="s">
        <v>38</v>
      </c>
      <c r="F56" s="13" t="s">
        <v>37</v>
      </c>
      <c r="G56" s="13" t="s">
        <v>39</v>
      </c>
      <c r="H56" s="13" t="s">
        <v>38</v>
      </c>
      <c r="I56" s="13" t="s">
        <v>37</v>
      </c>
      <c r="J56" s="13" t="s">
        <v>39</v>
      </c>
      <c r="K56" s="13" t="s">
        <v>38</v>
      </c>
      <c r="L56" s="13" t="s">
        <v>37</v>
      </c>
      <c r="M56" s="71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141"/>
      <c r="AG56" s="159" t="s">
        <v>198</v>
      </c>
      <c r="AH56" s="96" t="str">
        <f t="shared" si="10"/>
        <v/>
      </c>
      <c r="AI56" s="94" t="str">
        <f t="shared" si="11"/>
        <v/>
      </c>
    </row>
    <row r="57">
      <c r="A57" s="19" t="s">
        <v>199</v>
      </c>
      <c r="B57" s="13">
        <f t="shared" si="8"/>
        <v>2</v>
      </c>
      <c r="C57" s="13" t="str">
        <f t="shared" si="9"/>
        <v/>
      </c>
      <c r="D57" s="13" t="s">
        <v>37</v>
      </c>
      <c r="E57" s="13" t="s">
        <v>38</v>
      </c>
      <c r="F57" s="13" t="s">
        <v>39</v>
      </c>
      <c r="G57" s="13" t="s">
        <v>37</v>
      </c>
      <c r="H57" s="13" t="s">
        <v>39</v>
      </c>
      <c r="I57" s="13" t="s">
        <v>37</v>
      </c>
      <c r="J57" s="13" t="s">
        <v>38</v>
      </c>
      <c r="K57" s="13" t="s">
        <v>37</v>
      </c>
      <c r="L57" s="13" t="s">
        <v>37</v>
      </c>
      <c r="M57" s="71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141"/>
      <c r="AG57" s="159" t="s">
        <v>199</v>
      </c>
      <c r="AH57" s="96" t="str">
        <f t="shared" si="10"/>
        <v/>
      </c>
      <c r="AI57" s="94" t="str">
        <f t="shared" si="11"/>
        <v/>
      </c>
    </row>
    <row r="58">
      <c r="A58" s="19" t="s">
        <v>200</v>
      </c>
      <c r="B58" s="13">
        <f t="shared" si="8"/>
        <v>3</v>
      </c>
      <c r="C58" s="13" t="str">
        <f t="shared" si="9"/>
        <v/>
      </c>
      <c r="D58" s="13" t="s">
        <v>38</v>
      </c>
      <c r="E58" s="13" t="s">
        <v>37</v>
      </c>
      <c r="F58" s="13" t="s">
        <v>37</v>
      </c>
      <c r="G58" s="13" t="s">
        <v>39</v>
      </c>
      <c r="H58" s="13" t="s">
        <v>37</v>
      </c>
      <c r="I58" s="13" t="s">
        <v>38</v>
      </c>
      <c r="J58" s="13" t="s">
        <v>37</v>
      </c>
      <c r="K58" s="13" t="s">
        <v>39</v>
      </c>
      <c r="L58" s="13" t="s">
        <v>37</v>
      </c>
      <c r="M58" s="71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141"/>
      <c r="AG58" s="159" t="s">
        <v>200</v>
      </c>
      <c r="AH58" s="93" t="str">
        <f t="shared" si="10"/>
        <v/>
      </c>
      <c r="AI58" s="94" t="str">
        <f t="shared" si="11"/>
        <v/>
      </c>
    </row>
    <row r="59">
      <c r="A59" s="19" t="s">
        <v>201</v>
      </c>
      <c r="B59" s="13">
        <f t="shared" si="8"/>
        <v>4</v>
      </c>
      <c r="C59" s="13" t="str">
        <f t="shared" si="9"/>
        <v>NN</v>
      </c>
      <c r="D59" s="13" t="s">
        <v>38</v>
      </c>
      <c r="E59" s="13" t="s">
        <v>38</v>
      </c>
      <c r="F59" s="13" t="s">
        <v>37</v>
      </c>
      <c r="G59" s="13" t="s">
        <v>37</v>
      </c>
      <c r="H59" s="13" t="s">
        <v>39</v>
      </c>
      <c r="I59" s="13" t="s">
        <v>37</v>
      </c>
      <c r="J59" s="13" t="s">
        <v>37</v>
      </c>
      <c r="K59" s="13" t="s">
        <v>37</v>
      </c>
      <c r="L59" s="13" t="s">
        <v>39</v>
      </c>
      <c r="M59" s="71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141"/>
      <c r="AG59" s="159" t="s">
        <v>201</v>
      </c>
      <c r="AH59" s="96" t="str">
        <f t="shared" si="10"/>
        <v/>
      </c>
      <c r="AI59" s="94" t="str">
        <f t="shared" si="11"/>
        <v/>
      </c>
    </row>
    <row r="60">
      <c r="A60" s="19" t="s">
        <v>202</v>
      </c>
      <c r="B60" s="13">
        <f t="shared" si="8"/>
        <v>0</v>
      </c>
      <c r="C60" s="13" t="str">
        <f t="shared" si="9"/>
        <v>VVVV</v>
      </c>
      <c r="D60" s="13" t="s">
        <v>39</v>
      </c>
      <c r="E60" s="13" t="s">
        <v>39</v>
      </c>
      <c r="F60" s="13" t="s">
        <v>39</v>
      </c>
      <c r="G60" s="13" t="s">
        <v>39</v>
      </c>
      <c r="H60" s="13" t="s">
        <v>37</v>
      </c>
      <c r="I60" s="13" t="s">
        <v>39</v>
      </c>
      <c r="J60" s="13" t="s">
        <v>39</v>
      </c>
      <c r="K60" s="13" t="s">
        <v>39</v>
      </c>
      <c r="L60" s="13" t="s">
        <v>39</v>
      </c>
      <c r="M60" s="71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141"/>
      <c r="AG60" s="159" t="s">
        <v>202</v>
      </c>
      <c r="AH60" s="96" t="str">
        <f t="shared" si="10"/>
        <v/>
      </c>
      <c r="AI60" s="94" t="str">
        <f t="shared" si="11"/>
        <v/>
      </c>
    </row>
    <row r="61">
      <c r="A61" s="19" t="s">
        <v>203</v>
      </c>
      <c r="B61" s="13">
        <f t="shared" si="8"/>
        <v>0</v>
      </c>
      <c r="C61" s="13" t="str">
        <f t="shared" si="9"/>
        <v>VV</v>
      </c>
      <c r="D61" s="13" t="s">
        <v>39</v>
      </c>
      <c r="E61" s="13" t="s">
        <v>39</v>
      </c>
      <c r="F61" s="13" t="s">
        <v>38</v>
      </c>
      <c r="G61" s="13" t="s">
        <v>37</v>
      </c>
      <c r="H61" s="13" t="s">
        <v>37</v>
      </c>
      <c r="I61" s="13" t="s">
        <v>39</v>
      </c>
      <c r="J61" s="13" t="s">
        <v>37</v>
      </c>
      <c r="K61" s="13" t="s">
        <v>37</v>
      </c>
      <c r="L61" s="13" t="s">
        <v>37</v>
      </c>
      <c r="M61" s="71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141"/>
      <c r="AG61" s="159" t="s">
        <v>203</v>
      </c>
      <c r="AH61" s="96" t="str">
        <f t="shared" si="10"/>
        <v/>
      </c>
      <c r="AI61" s="94" t="str">
        <f t="shared" si="11"/>
        <v/>
      </c>
    </row>
    <row r="62">
      <c r="A62" s="19" t="s">
        <v>204</v>
      </c>
      <c r="B62" s="13">
        <f t="shared" si="8"/>
        <v>3</v>
      </c>
      <c r="C62" s="13" t="str">
        <f t="shared" si="9"/>
        <v>DDD</v>
      </c>
      <c r="D62" s="13" t="s">
        <v>37</v>
      </c>
      <c r="E62" s="13" t="s">
        <v>37</v>
      </c>
      <c r="F62" s="13" t="s">
        <v>37</v>
      </c>
      <c r="G62" s="13" t="s">
        <v>39</v>
      </c>
      <c r="H62" s="13" t="s">
        <v>39</v>
      </c>
      <c r="I62" s="13" t="s">
        <v>37</v>
      </c>
      <c r="J62" s="13" t="s">
        <v>39</v>
      </c>
      <c r="K62" s="13" t="s">
        <v>38</v>
      </c>
      <c r="L62" s="13" t="s">
        <v>39</v>
      </c>
      <c r="M62" s="71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141"/>
      <c r="AG62" s="159" t="s">
        <v>204</v>
      </c>
      <c r="AH62" s="93" t="str">
        <f t="shared" si="10"/>
        <v/>
      </c>
      <c r="AI62" s="94" t="str">
        <f t="shared" si="11"/>
        <v/>
      </c>
    </row>
    <row r="63">
      <c r="A63" s="19" t="s">
        <v>205</v>
      </c>
      <c r="B63" s="13">
        <f t="shared" si="8"/>
        <v>6</v>
      </c>
      <c r="C63" s="13" t="str">
        <f t="shared" si="9"/>
        <v>DD</v>
      </c>
      <c r="D63" s="13" t="s">
        <v>37</v>
      </c>
      <c r="E63" s="13" t="s">
        <v>37</v>
      </c>
      <c r="F63" s="13" t="s">
        <v>38</v>
      </c>
      <c r="G63" s="13" t="s">
        <v>37</v>
      </c>
      <c r="H63" s="13" t="s">
        <v>37</v>
      </c>
      <c r="I63" s="13" t="s">
        <v>38</v>
      </c>
      <c r="J63" s="13" t="s">
        <v>39</v>
      </c>
      <c r="K63" s="13" t="s">
        <v>37</v>
      </c>
      <c r="L63" s="13" t="s">
        <v>39</v>
      </c>
      <c r="M63" s="71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141"/>
      <c r="AG63" s="159" t="s">
        <v>205</v>
      </c>
      <c r="AH63" s="96" t="str">
        <f t="shared" si="10"/>
        <v/>
      </c>
      <c r="AI63" s="94" t="str">
        <f t="shared" si="11"/>
        <v/>
      </c>
    </row>
    <row r="64">
      <c r="A64" s="19" t="s">
        <v>206</v>
      </c>
      <c r="B64" s="13">
        <f t="shared" si="8"/>
        <v>1</v>
      </c>
      <c r="C64" s="13" t="str">
        <f t="shared" si="9"/>
        <v/>
      </c>
      <c r="D64" s="13" t="s">
        <v>37</v>
      </c>
      <c r="E64" s="13" t="s">
        <v>39</v>
      </c>
      <c r="F64" s="13" t="s">
        <v>39</v>
      </c>
      <c r="G64" s="13" t="s">
        <v>39</v>
      </c>
      <c r="H64" s="13" t="s">
        <v>37</v>
      </c>
      <c r="I64" s="13" t="s">
        <v>37</v>
      </c>
      <c r="J64" s="13" t="s">
        <v>38</v>
      </c>
      <c r="K64" s="13" t="s">
        <v>37</v>
      </c>
      <c r="L64" s="13" t="s">
        <v>38</v>
      </c>
      <c r="M64" s="71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141"/>
      <c r="AG64" s="159" t="s">
        <v>206</v>
      </c>
      <c r="AH64" s="96" t="str">
        <f t="shared" si="10"/>
        <v/>
      </c>
      <c r="AI64" s="94" t="str">
        <f t="shared" si="11"/>
        <v/>
      </c>
    </row>
    <row r="65">
      <c r="A65" s="19" t="s">
        <v>207</v>
      </c>
      <c r="B65" s="13">
        <f t="shared" si="8"/>
        <v>0</v>
      </c>
      <c r="C65" s="13" t="str">
        <f t="shared" si="9"/>
        <v>VV</v>
      </c>
      <c r="D65" s="13" t="s">
        <v>39</v>
      </c>
      <c r="E65" s="13" t="s">
        <v>39</v>
      </c>
      <c r="F65" s="13" t="s">
        <v>38</v>
      </c>
      <c r="G65" s="13" t="s">
        <v>37</v>
      </c>
      <c r="H65" s="13" t="s">
        <v>39</v>
      </c>
      <c r="I65" s="13" t="s">
        <v>39</v>
      </c>
      <c r="J65" s="13" t="s">
        <v>39</v>
      </c>
      <c r="K65" s="13" t="s">
        <v>37</v>
      </c>
      <c r="L65" s="13" t="s">
        <v>38</v>
      </c>
      <c r="M65" s="71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141"/>
      <c r="AG65" s="159" t="s">
        <v>207</v>
      </c>
      <c r="AH65" s="96" t="str">
        <f t="shared" si="10"/>
        <v/>
      </c>
      <c r="AI65" s="94" t="str">
        <f t="shared" si="11"/>
        <v/>
      </c>
    </row>
    <row r="66">
      <c r="A66" s="80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>
      <c r="A67" s="1"/>
      <c r="B67" s="2"/>
      <c r="C67" s="2"/>
      <c r="D67" s="1"/>
      <c r="E67" s="1"/>
      <c r="F67" s="97" t="s">
        <v>0</v>
      </c>
      <c r="G67" s="98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100"/>
      <c r="S67" s="100"/>
      <c r="T67" s="100"/>
      <c r="U67" s="4"/>
      <c r="V67" s="100"/>
      <c r="W67" s="100"/>
      <c r="X67" s="4"/>
      <c r="Y67" s="4"/>
      <c r="Z67" s="4"/>
      <c r="AA67" s="4"/>
      <c r="AB67" s="4"/>
      <c r="AC67" s="1"/>
      <c r="AD67" s="4"/>
      <c r="AE67" s="4"/>
      <c r="AF67" s="4"/>
      <c r="AG67" s="4"/>
      <c r="AH67" s="4"/>
      <c r="AI67" s="4"/>
    </row>
    <row r="68">
      <c r="A68" s="91"/>
      <c r="B68" s="10"/>
      <c r="C68" s="10"/>
      <c r="D68" s="101"/>
      <c r="E68" s="102"/>
      <c r="F68" s="143" t="s">
        <v>188</v>
      </c>
      <c r="G68" s="104" t="s">
        <v>66</v>
      </c>
      <c r="H68" s="105">
        <f t="shared" ref="H68:H87" si="12">IF(W68="",VLOOKUP(F68,$D$137:$F$156,3,FALSE),
IF(AND(--LEFT(W68,FIND("-",W68)-1)&gt;0,--RIGHT(W68,LEN(W68)-FIND("-",W68))&gt;0),
   IF(VLOOKUP(F68,$D$137:$F$156,3,FALSE)&gt;0,VLOOKUP(F68,$D$137:$F$156,3,FALSE)+1,1),
   IF(VLOOKUP(F68,$D$137:$F$156,3,FALSE)&lt;0,VLOOKUP(F68,$D$137:$F$156,3,FALSE)-1,-1)
))
</f>
        <v>1</v>
      </c>
      <c r="I68" s="14" t="s">
        <v>67</v>
      </c>
      <c r="J68" s="106">
        <f t="shared" ref="J68:J87" si="13">IF(W68="",H137,
IF((--LEFT(W68,FIND("-",W68)-1)+--RIGHT(W68,LEN(W68)-FIND("-",W68)))&gt;2.5,
   H137+1,
   ""
))
</f>
        <v>1</v>
      </c>
      <c r="K68" s="14" t="s">
        <v>68</v>
      </c>
      <c r="L68" s="106" t="str">
        <f t="shared" ref="L68:L87" si="14">IF(W68="",J137,
IF((--LEFT(W68,FIND("-",W68)-1)+--RIGHT(W68,LEN(W68)-FIND("-",W68)))&gt;2.5,
   "",
   J137+1
))
</f>
        <v/>
      </c>
      <c r="M68" s="14" t="s">
        <v>69</v>
      </c>
      <c r="N68" s="106" t="str">
        <f t="shared" ref="N68:N87" si="15">IF(W68="",L137,
IF((--LEFT(W68,FIND("-",W68)-1)+--RIGHT(W68,LEN(W68)-FIND("-",W68)))&gt;1.5,
   "",
   L137+1
))
</f>
        <v/>
      </c>
      <c r="O68" s="14" t="s">
        <v>70</v>
      </c>
      <c r="P68" s="106" t="str">
        <f t="shared" ref="P68:P87" si="16">IF(W68="",N137,
IF((--LEFT(W68,FIND("-",W68)-1)+--RIGHT(W68,LEN(W68)-FIND("-",W68)))&gt;3.5,
   N137+1,
   ""
))
</f>
        <v/>
      </c>
      <c r="Q68" s="14" t="s">
        <v>3</v>
      </c>
      <c r="R68" s="106">
        <f t="shared" ref="R68:R87" si="17">IF(W68="",P137,
IF(ABS(--LEFT(W68,FIND("-",W68)-1)- --RIGHT(W68,LEN(W68)-FIND("-",W68)))&gt;=2,
   IF(P137&gt;0,P137+1,1),
   IF(P137&gt;0,-1,P137-1)
))
</f>
        <v>-2</v>
      </c>
      <c r="S68" s="14" t="s">
        <v>5</v>
      </c>
      <c r="T68" s="106">
        <f t="shared" ref="T68:T87" si="18">IF($W68="",
   IFERROR(INDEX($R$137:$R$156, MATCH($F68, $D$137:$D$156, 0)),
   0),
   LET(
     équipe, $F68,
     score, $W68,
     ancien, IFERROR(INDEX($R$137:$R$156, MATCH(équipe, $D$137:$D$156,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1</v>
      </c>
      <c r="U68" s="37"/>
      <c r="V68" s="107" t="s">
        <v>188</v>
      </c>
      <c r="W68" s="108"/>
      <c r="X68" s="10"/>
      <c r="Y68" s="10"/>
      <c r="Z68" s="10"/>
      <c r="AA68" s="10"/>
      <c r="AB68" s="10"/>
      <c r="AC68" s="109"/>
      <c r="AG68" s="109"/>
      <c r="AH68" s="109"/>
      <c r="AI68" s="109"/>
    </row>
    <row r="69">
      <c r="A69" s="91"/>
      <c r="B69" s="10"/>
      <c r="C69" s="10"/>
      <c r="D69" s="101"/>
      <c r="E69" s="102"/>
      <c r="F69" s="144" t="s">
        <v>189</v>
      </c>
      <c r="G69" s="104" t="s">
        <v>66</v>
      </c>
      <c r="H69" s="111">
        <f t="shared" si="12"/>
        <v>-2</v>
      </c>
      <c r="I69" s="14" t="s">
        <v>67</v>
      </c>
      <c r="J69" s="106">
        <f t="shared" si="13"/>
        <v>1</v>
      </c>
      <c r="K69" s="14" t="s">
        <v>68</v>
      </c>
      <c r="L69" s="106" t="str">
        <f t="shared" si="14"/>
        <v/>
      </c>
      <c r="M69" s="14" t="s">
        <v>69</v>
      </c>
      <c r="N69" s="106" t="str">
        <f t="shared" si="15"/>
        <v/>
      </c>
      <c r="O69" s="14" t="s">
        <v>70</v>
      </c>
      <c r="P69" s="106" t="str">
        <f t="shared" si="16"/>
        <v/>
      </c>
      <c r="Q69" s="14" t="s">
        <v>3</v>
      </c>
      <c r="R69" s="106">
        <f t="shared" si="17"/>
        <v>1</v>
      </c>
      <c r="S69" s="14" t="s">
        <v>5</v>
      </c>
      <c r="T69" s="106">
        <f t="shared" si="18"/>
        <v>5</v>
      </c>
      <c r="U69" s="37"/>
      <c r="V69" s="107" t="s">
        <v>189</v>
      </c>
      <c r="W69" s="108"/>
      <c r="X69" s="10"/>
      <c r="Y69" s="10"/>
      <c r="Z69" s="10"/>
      <c r="AA69" s="10"/>
      <c r="AB69" s="1"/>
      <c r="AG69" s="109"/>
      <c r="AH69" s="109"/>
      <c r="AI69" s="109"/>
    </row>
    <row r="70">
      <c r="A70" s="91"/>
      <c r="B70" s="10"/>
      <c r="C70" s="10"/>
      <c r="D70" s="101"/>
      <c r="E70" s="102"/>
      <c r="F70" s="144" t="s">
        <v>190</v>
      </c>
      <c r="G70" s="104" t="s">
        <v>66</v>
      </c>
      <c r="H70" s="111">
        <f t="shared" si="12"/>
        <v>3</v>
      </c>
      <c r="I70" s="14" t="s">
        <v>67</v>
      </c>
      <c r="J70" s="106">
        <f t="shared" si="13"/>
        <v>7</v>
      </c>
      <c r="K70" s="14" t="s">
        <v>68</v>
      </c>
      <c r="L70" s="106" t="str">
        <f t="shared" si="14"/>
        <v/>
      </c>
      <c r="M70" s="14" t="s">
        <v>69</v>
      </c>
      <c r="N70" s="106" t="str">
        <f t="shared" si="15"/>
        <v/>
      </c>
      <c r="O70" s="14" t="s">
        <v>70</v>
      </c>
      <c r="P70" s="106">
        <f t="shared" si="16"/>
        <v>1</v>
      </c>
      <c r="Q70" s="14" t="s">
        <v>3</v>
      </c>
      <c r="R70" s="106">
        <f t="shared" si="17"/>
        <v>1</v>
      </c>
      <c r="S70" s="14" t="s">
        <v>5</v>
      </c>
      <c r="T70" s="106">
        <f t="shared" si="18"/>
        <v>5</v>
      </c>
      <c r="U70" s="37"/>
      <c r="V70" s="107" t="s">
        <v>190</v>
      </c>
      <c r="W70" s="108"/>
      <c r="X70" s="10"/>
      <c r="Y70" s="10"/>
      <c r="Z70" s="10"/>
      <c r="AA70" s="10"/>
      <c r="AB70" s="10"/>
      <c r="AG70" s="109"/>
      <c r="AH70" s="109"/>
      <c r="AI70" s="109"/>
    </row>
    <row r="71">
      <c r="A71" s="91"/>
      <c r="B71" s="10"/>
      <c r="C71" s="10"/>
      <c r="D71" s="101"/>
      <c r="E71" s="102"/>
      <c r="F71" s="144" t="s">
        <v>191</v>
      </c>
      <c r="G71" s="104" t="s">
        <v>66</v>
      </c>
      <c r="H71" s="111">
        <f t="shared" si="12"/>
        <v>-3</v>
      </c>
      <c r="I71" s="14" t="s">
        <v>67</v>
      </c>
      <c r="J71" s="106">
        <f t="shared" si="13"/>
        <v>1</v>
      </c>
      <c r="K71" s="14" t="s">
        <v>68</v>
      </c>
      <c r="L71" s="106" t="str">
        <f t="shared" si="14"/>
        <v/>
      </c>
      <c r="M71" s="14" t="s">
        <v>69</v>
      </c>
      <c r="N71" s="106" t="str">
        <f t="shared" si="15"/>
        <v/>
      </c>
      <c r="O71" s="14" t="s">
        <v>70</v>
      </c>
      <c r="P71" s="106" t="str">
        <f t="shared" si="16"/>
        <v/>
      </c>
      <c r="Q71" s="14" t="s">
        <v>3</v>
      </c>
      <c r="R71" s="106">
        <f t="shared" si="17"/>
        <v>4</v>
      </c>
      <c r="S71" s="14" t="s">
        <v>5</v>
      </c>
      <c r="T71" s="106">
        <f t="shared" si="18"/>
        <v>1</v>
      </c>
      <c r="U71" s="37"/>
      <c r="V71" s="107" t="s">
        <v>191</v>
      </c>
      <c r="W71" s="108"/>
      <c r="X71" s="10"/>
      <c r="Y71" s="10"/>
      <c r="Z71" s="10"/>
      <c r="AA71" s="10"/>
      <c r="AB71" s="10"/>
      <c r="AG71" s="109"/>
      <c r="AH71" s="109"/>
      <c r="AI71" s="109"/>
    </row>
    <row r="72">
      <c r="A72" s="91"/>
      <c r="B72" s="10"/>
      <c r="C72" s="10"/>
      <c r="D72" s="101"/>
      <c r="E72" s="102"/>
      <c r="F72" s="144" t="s">
        <v>192</v>
      </c>
      <c r="G72" s="104" t="s">
        <v>66</v>
      </c>
      <c r="H72" s="111">
        <f t="shared" si="12"/>
        <v>-1</v>
      </c>
      <c r="I72" s="14" t="s">
        <v>67</v>
      </c>
      <c r="J72" s="106" t="str">
        <f t="shared" si="13"/>
        <v/>
      </c>
      <c r="K72" s="14" t="s">
        <v>68</v>
      </c>
      <c r="L72" s="106">
        <f t="shared" si="14"/>
        <v>1</v>
      </c>
      <c r="M72" s="14" t="s">
        <v>69</v>
      </c>
      <c r="N72" s="106">
        <f t="shared" si="15"/>
        <v>1</v>
      </c>
      <c r="O72" s="14" t="s">
        <v>70</v>
      </c>
      <c r="P72" s="106" t="str">
        <f t="shared" si="16"/>
        <v/>
      </c>
      <c r="Q72" s="14" t="s">
        <v>3</v>
      </c>
      <c r="R72" s="106">
        <f t="shared" si="17"/>
        <v>-6</v>
      </c>
      <c r="S72" s="14" t="s">
        <v>5</v>
      </c>
      <c r="T72" s="106">
        <f t="shared" si="18"/>
        <v>-1</v>
      </c>
      <c r="U72" s="37"/>
      <c r="V72" s="107" t="s">
        <v>192</v>
      </c>
      <c r="W72" s="112"/>
      <c r="X72" s="10"/>
      <c r="Y72" s="10"/>
      <c r="Z72" s="10"/>
      <c r="AA72" s="10"/>
      <c r="AB72" s="10"/>
      <c r="AG72" s="109"/>
      <c r="AH72" s="109"/>
      <c r="AI72" s="109"/>
    </row>
    <row r="73">
      <c r="A73" s="91"/>
      <c r="B73" s="10"/>
      <c r="C73" s="10"/>
      <c r="D73" s="101"/>
      <c r="E73" s="102"/>
      <c r="F73" s="144" t="s">
        <v>193</v>
      </c>
      <c r="G73" s="104" t="s">
        <v>66</v>
      </c>
      <c r="H73" s="111">
        <f t="shared" si="12"/>
        <v>5</v>
      </c>
      <c r="I73" s="14" t="s">
        <v>67</v>
      </c>
      <c r="J73" s="106" t="str">
        <f t="shared" si="13"/>
        <v/>
      </c>
      <c r="K73" s="14" t="s">
        <v>68</v>
      </c>
      <c r="L73" s="106">
        <f t="shared" si="14"/>
        <v>6</v>
      </c>
      <c r="M73" s="14" t="s">
        <v>69</v>
      </c>
      <c r="N73" s="106" t="str">
        <f t="shared" si="15"/>
        <v/>
      </c>
      <c r="O73" s="14" t="s">
        <v>70</v>
      </c>
      <c r="P73" s="106" t="str">
        <f t="shared" si="16"/>
        <v/>
      </c>
      <c r="Q73" s="14" t="s">
        <v>3</v>
      </c>
      <c r="R73" s="106">
        <f t="shared" si="17"/>
        <v>-5</v>
      </c>
      <c r="S73" s="14" t="s">
        <v>5</v>
      </c>
      <c r="T73" s="106">
        <f t="shared" si="18"/>
        <v>-7</v>
      </c>
      <c r="U73" s="37"/>
      <c r="V73" s="107" t="s">
        <v>193</v>
      </c>
      <c r="W73" s="112"/>
      <c r="X73" s="10"/>
      <c r="Y73" s="10"/>
      <c r="Z73" s="10"/>
      <c r="AA73" s="10"/>
      <c r="AB73" s="10"/>
      <c r="AG73" s="109"/>
      <c r="AH73" s="109"/>
      <c r="AI73" s="109"/>
    </row>
    <row r="74">
      <c r="A74" s="91"/>
      <c r="B74" s="10"/>
      <c r="C74" s="10"/>
      <c r="D74" s="101"/>
      <c r="E74" s="102"/>
      <c r="F74" s="144" t="s">
        <v>194</v>
      </c>
      <c r="G74" s="104" t="s">
        <v>66</v>
      </c>
      <c r="H74" s="111">
        <f t="shared" si="12"/>
        <v>-1</v>
      </c>
      <c r="I74" s="14" t="s">
        <v>67</v>
      </c>
      <c r="J74" s="106" t="str">
        <f t="shared" si="13"/>
        <v/>
      </c>
      <c r="K74" s="14" t="s">
        <v>68</v>
      </c>
      <c r="L74" s="106">
        <f t="shared" si="14"/>
        <v>1</v>
      </c>
      <c r="M74" s="14" t="s">
        <v>69</v>
      </c>
      <c r="N74" s="106">
        <f t="shared" si="15"/>
        <v>1</v>
      </c>
      <c r="O74" s="14" t="s">
        <v>70</v>
      </c>
      <c r="P74" s="106" t="str">
        <f t="shared" si="16"/>
        <v/>
      </c>
      <c r="Q74" s="14" t="s">
        <v>3</v>
      </c>
      <c r="R74" s="106">
        <f t="shared" si="17"/>
        <v>-3</v>
      </c>
      <c r="S74" s="14" t="s">
        <v>5</v>
      </c>
      <c r="T74" s="106">
        <f t="shared" si="18"/>
        <v>-1</v>
      </c>
      <c r="U74" s="37"/>
      <c r="V74" s="107" t="s">
        <v>194</v>
      </c>
      <c r="W74" s="108"/>
      <c r="X74" s="10"/>
      <c r="Y74" s="10"/>
      <c r="Z74" s="10"/>
      <c r="AA74" s="10"/>
      <c r="AB74" s="1"/>
      <c r="AG74" s="109"/>
      <c r="AH74" s="109"/>
      <c r="AI74" s="109"/>
    </row>
    <row r="75">
      <c r="A75" s="91"/>
      <c r="B75" s="10"/>
      <c r="C75" s="10"/>
      <c r="D75" s="101"/>
      <c r="E75" s="102"/>
      <c r="F75" s="144" t="s">
        <v>195</v>
      </c>
      <c r="G75" s="104" t="s">
        <v>66</v>
      </c>
      <c r="H75" s="111">
        <f t="shared" si="12"/>
        <v>-1</v>
      </c>
      <c r="I75" s="14" t="s">
        <v>67</v>
      </c>
      <c r="J75" s="106" t="str">
        <f t="shared" si="13"/>
        <v/>
      </c>
      <c r="K75" s="14" t="s">
        <v>68</v>
      </c>
      <c r="L75" s="106">
        <f t="shared" si="14"/>
        <v>1</v>
      </c>
      <c r="M75" s="14" t="s">
        <v>69</v>
      </c>
      <c r="N75" s="106">
        <f t="shared" si="15"/>
        <v>1</v>
      </c>
      <c r="O75" s="14" t="s">
        <v>70</v>
      </c>
      <c r="P75" s="106" t="str">
        <f t="shared" si="16"/>
        <v/>
      </c>
      <c r="Q75" s="14" t="s">
        <v>3</v>
      </c>
      <c r="R75" s="106">
        <f t="shared" si="17"/>
        <v>-6</v>
      </c>
      <c r="S75" s="14" t="s">
        <v>5</v>
      </c>
      <c r="T75" s="106">
        <f t="shared" si="18"/>
        <v>1</v>
      </c>
      <c r="U75" s="37"/>
      <c r="V75" s="107" t="s">
        <v>195</v>
      </c>
      <c r="W75" s="108"/>
      <c r="X75" s="10"/>
      <c r="Y75" s="10"/>
      <c r="Z75" s="10"/>
      <c r="AA75" s="10"/>
      <c r="AB75" s="10"/>
      <c r="AG75" s="109"/>
      <c r="AH75" s="109"/>
      <c r="AI75" s="109"/>
    </row>
    <row r="76">
      <c r="A76" s="91"/>
      <c r="B76" s="10"/>
      <c r="C76" s="10"/>
      <c r="D76" s="101"/>
      <c r="E76" s="102"/>
      <c r="F76" s="144" t="s">
        <v>196</v>
      </c>
      <c r="G76" s="104" t="s">
        <v>66</v>
      </c>
      <c r="H76" s="111">
        <f t="shared" si="12"/>
        <v>2</v>
      </c>
      <c r="I76" s="14" t="s">
        <v>67</v>
      </c>
      <c r="J76" s="106">
        <f t="shared" si="13"/>
        <v>2</v>
      </c>
      <c r="K76" s="14" t="s">
        <v>68</v>
      </c>
      <c r="L76" s="106" t="str">
        <f t="shared" si="14"/>
        <v/>
      </c>
      <c r="M76" s="14" t="s">
        <v>69</v>
      </c>
      <c r="N76" s="106" t="str">
        <f t="shared" si="15"/>
        <v/>
      </c>
      <c r="O76" s="14" t="s">
        <v>70</v>
      </c>
      <c r="P76" s="106">
        <f t="shared" si="16"/>
        <v>1</v>
      </c>
      <c r="Q76" s="14" t="s">
        <v>3</v>
      </c>
      <c r="R76" s="106">
        <f t="shared" si="17"/>
        <v>-3</v>
      </c>
      <c r="S76" s="14" t="s">
        <v>5</v>
      </c>
      <c r="T76" s="106">
        <f t="shared" si="18"/>
        <v>-1</v>
      </c>
      <c r="U76" s="37"/>
      <c r="V76" s="107" t="s">
        <v>196</v>
      </c>
      <c r="W76" s="108"/>
      <c r="X76" s="10"/>
      <c r="Y76" s="10"/>
      <c r="Z76" s="10"/>
      <c r="AA76" s="10"/>
      <c r="AB76" s="10"/>
      <c r="AG76" s="109"/>
      <c r="AH76" s="109"/>
      <c r="AI76" s="109"/>
    </row>
    <row r="77">
      <c r="A77" s="91"/>
      <c r="B77" s="10"/>
      <c r="C77" s="10"/>
      <c r="D77" s="101"/>
      <c r="E77" s="102"/>
      <c r="F77" s="144" t="s">
        <v>197</v>
      </c>
      <c r="G77" s="104" t="s">
        <v>66</v>
      </c>
      <c r="H77" s="111">
        <f t="shared" si="12"/>
        <v>1</v>
      </c>
      <c r="I77" s="14" t="s">
        <v>67</v>
      </c>
      <c r="J77" s="106">
        <f t="shared" si="13"/>
        <v>1</v>
      </c>
      <c r="K77" s="14" t="s">
        <v>68</v>
      </c>
      <c r="L77" s="106" t="str">
        <f t="shared" si="14"/>
        <v/>
      </c>
      <c r="M77" s="14" t="s">
        <v>69</v>
      </c>
      <c r="N77" s="106" t="str">
        <f t="shared" si="15"/>
        <v/>
      </c>
      <c r="O77" s="14" t="s">
        <v>70</v>
      </c>
      <c r="P77" s="106" t="str">
        <f t="shared" si="16"/>
        <v/>
      </c>
      <c r="Q77" s="14" t="s">
        <v>3</v>
      </c>
      <c r="R77" s="106">
        <f t="shared" si="17"/>
        <v>-4</v>
      </c>
      <c r="S77" s="14" t="s">
        <v>5</v>
      </c>
      <c r="T77" s="106">
        <f t="shared" si="18"/>
        <v>1</v>
      </c>
      <c r="U77" s="37"/>
      <c r="V77" s="107" t="s">
        <v>197</v>
      </c>
      <c r="W77" s="108"/>
      <c r="X77" s="10"/>
      <c r="Y77" s="10"/>
      <c r="Z77" s="10"/>
      <c r="AA77" s="10"/>
      <c r="AB77" s="10"/>
      <c r="AG77" s="109"/>
      <c r="AH77" s="109"/>
      <c r="AI77" s="109"/>
    </row>
    <row r="78">
      <c r="A78" s="91"/>
      <c r="B78" s="10"/>
      <c r="C78" s="10"/>
      <c r="D78" s="101"/>
      <c r="E78" s="102"/>
      <c r="F78" s="144" t="s">
        <v>198</v>
      </c>
      <c r="G78" s="104" t="s">
        <v>66</v>
      </c>
      <c r="H78" s="111">
        <f t="shared" si="12"/>
        <v>1</v>
      </c>
      <c r="I78" s="14" t="s">
        <v>67</v>
      </c>
      <c r="J78" s="106">
        <f t="shared" si="13"/>
        <v>5</v>
      </c>
      <c r="K78" s="14" t="s">
        <v>68</v>
      </c>
      <c r="L78" s="106" t="str">
        <f t="shared" si="14"/>
        <v/>
      </c>
      <c r="M78" s="14" t="s">
        <v>69</v>
      </c>
      <c r="N78" s="106" t="str">
        <f t="shared" si="15"/>
        <v/>
      </c>
      <c r="O78" s="14" t="s">
        <v>70</v>
      </c>
      <c r="P78" s="106" t="str">
        <f t="shared" si="16"/>
        <v/>
      </c>
      <c r="Q78" s="14" t="s">
        <v>3</v>
      </c>
      <c r="R78" s="106">
        <f t="shared" si="17"/>
        <v>-1</v>
      </c>
      <c r="S78" s="14" t="s">
        <v>5</v>
      </c>
      <c r="T78" s="106">
        <f t="shared" si="18"/>
        <v>-5</v>
      </c>
      <c r="U78" s="37"/>
      <c r="V78" s="107" t="s">
        <v>198</v>
      </c>
      <c r="W78" s="108"/>
      <c r="X78" s="10"/>
      <c r="Y78" s="10"/>
      <c r="Z78" s="10"/>
      <c r="AA78" s="10"/>
      <c r="AB78" s="1"/>
      <c r="AG78" s="109"/>
      <c r="AH78" s="109"/>
      <c r="AI78" s="109"/>
    </row>
    <row r="79">
      <c r="A79" s="91"/>
      <c r="B79" s="10"/>
      <c r="C79" s="10"/>
      <c r="D79" s="101"/>
      <c r="E79" s="102"/>
      <c r="F79" s="144" t="s">
        <v>199</v>
      </c>
      <c r="G79" s="104" t="s">
        <v>66</v>
      </c>
      <c r="H79" s="111">
        <f t="shared" si="12"/>
        <v>1</v>
      </c>
      <c r="I79" s="14" t="s">
        <v>67</v>
      </c>
      <c r="J79" s="106" t="str">
        <f t="shared" si="13"/>
        <v/>
      </c>
      <c r="K79" s="14" t="s">
        <v>68</v>
      </c>
      <c r="L79" s="106">
        <f t="shared" si="14"/>
        <v>4</v>
      </c>
      <c r="M79" s="14" t="s">
        <v>69</v>
      </c>
      <c r="N79" s="106" t="str">
        <f t="shared" si="15"/>
        <v/>
      </c>
      <c r="O79" s="14" t="s">
        <v>70</v>
      </c>
      <c r="P79" s="106" t="str">
        <f t="shared" si="16"/>
        <v/>
      </c>
      <c r="Q79" s="14" t="s">
        <v>3</v>
      </c>
      <c r="R79" s="106">
        <f t="shared" si="17"/>
        <v>-4</v>
      </c>
      <c r="S79" s="14" t="s">
        <v>5</v>
      </c>
      <c r="T79" s="106">
        <f t="shared" si="18"/>
        <v>-1</v>
      </c>
      <c r="U79" s="37"/>
      <c r="V79" s="107" t="s">
        <v>199</v>
      </c>
      <c r="W79" s="108"/>
      <c r="X79" s="10"/>
      <c r="Y79" s="10"/>
      <c r="Z79" s="10"/>
      <c r="AA79" s="10"/>
      <c r="AB79" s="1"/>
      <c r="AG79" s="109"/>
      <c r="AH79" s="109"/>
      <c r="AI79" s="109"/>
    </row>
    <row r="80">
      <c r="A80" s="91"/>
      <c r="B80" s="10"/>
      <c r="C80" s="10"/>
      <c r="D80" s="101"/>
      <c r="E80" s="102"/>
      <c r="F80" s="144" t="s">
        <v>200</v>
      </c>
      <c r="G80" s="104" t="s">
        <v>66</v>
      </c>
      <c r="H80" s="111">
        <f t="shared" si="12"/>
        <v>3</v>
      </c>
      <c r="I80" s="14" t="s">
        <v>67</v>
      </c>
      <c r="J80" s="106">
        <f t="shared" si="13"/>
        <v>2</v>
      </c>
      <c r="K80" s="14" t="s">
        <v>68</v>
      </c>
      <c r="L80" s="106" t="str">
        <f t="shared" si="14"/>
        <v/>
      </c>
      <c r="M80" s="14" t="s">
        <v>69</v>
      </c>
      <c r="N80" s="106" t="str">
        <f t="shared" si="15"/>
        <v/>
      </c>
      <c r="O80" s="14" t="s">
        <v>70</v>
      </c>
      <c r="P80" s="106">
        <f t="shared" si="16"/>
        <v>1</v>
      </c>
      <c r="Q80" s="14" t="s">
        <v>3</v>
      </c>
      <c r="R80" s="106">
        <f t="shared" si="17"/>
        <v>-3</v>
      </c>
      <c r="S80" s="14" t="s">
        <v>5</v>
      </c>
      <c r="T80" s="106">
        <f t="shared" si="18"/>
        <v>-1</v>
      </c>
      <c r="U80" s="37"/>
      <c r="V80" s="107" t="s">
        <v>200</v>
      </c>
      <c r="W80" s="108"/>
      <c r="X80" s="10"/>
      <c r="Y80" s="10"/>
      <c r="Z80" s="10"/>
      <c r="AA80" s="10"/>
      <c r="AB80" s="1"/>
      <c r="AG80" s="109"/>
      <c r="AH80" s="109"/>
      <c r="AI80" s="109"/>
    </row>
    <row r="81">
      <c r="A81" s="91"/>
      <c r="B81" s="10"/>
      <c r="C81" s="10"/>
      <c r="D81" s="101"/>
      <c r="E81" s="102"/>
      <c r="F81" s="144" t="s">
        <v>201</v>
      </c>
      <c r="G81" s="104" t="s">
        <v>66</v>
      </c>
      <c r="H81" s="111">
        <f t="shared" si="12"/>
        <v>-3</v>
      </c>
      <c r="I81" s="14" t="s">
        <v>67</v>
      </c>
      <c r="J81" s="106" t="str">
        <f t="shared" si="13"/>
        <v/>
      </c>
      <c r="K81" s="14" t="s">
        <v>68</v>
      </c>
      <c r="L81" s="106">
        <f t="shared" si="14"/>
        <v>3</v>
      </c>
      <c r="M81" s="14" t="s">
        <v>69</v>
      </c>
      <c r="N81" s="106">
        <f t="shared" si="15"/>
        <v>1</v>
      </c>
      <c r="O81" s="14" t="s">
        <v>70</v>
      </c>
      <c r="P81" s="106" t="str">
        <f t="shared" si="16"/>
        <v/>
      </c>
      <c r="Q81" s="14" t="s">
        <v>3</v>
      </c>
      <c r="R81" s="106">
        <f t="shared" si="17"/>
        <v>-1</v>
      </c>
      <c r="S81" s="14" t="s">
        <v>5</v>
      </c>
      <c r="T81" s="106">
        <f t="shared" si="18"/>
        <v>-4</v>
      </c>
      <c r="U81" s="37"/>
      <c r="V81" s="107" t="s">
        <v>201</v>
      </c>
      <c r="W81" s="108"/>
      <c r="X81" s="10"/>
      <c r="Y81" s="10"/>
      <c r="Z81" s="10"/>
      <c r="AA81" s="10"/>
      <c r="AB81" s="10"/>
      <c r="AG81" s="109"/>
      <c r="AH81" s="109"/>
      <c r="AI81" s="109"/>
    </row>
    <row r="82">
      <c r="A82" s="91"/>
      <c r="B82" s="10"/>
      <c r="C82" s="10"/>
      <c r="D82" s="101"/>
      <c r="E82" s="102"/>
      <c r="F82" s="144" t="s">
        <v>202</v>
      </c>
      <c r="G82" s="104" t="s">
        <v>66</v>
      </c>
      <c r="H82" s="111">
        <f t="shared" si="12"/>
        <v>-1</v>
      </c>
      <c r="I82" s="14" t="s">
        <v>67</v>
      </c>
      <c r="J82" s="106">
        <f t="shared" si="13"/>
        <v>3</v>
      </c>
      <c r="K82" s="14" t="s">
        <v>68</v>
      </c>
      <c r="L82" s="106" t="str">
        <f t="shared" si="14"/>
        <v/>
      </c>
      <c r="M82" s="14" t="s">
        <v>69</v>
      </c>
      <c r="N82" s="106" t="str">
        <f t="shared" si="15"/>
        <v/>
      </c>
      <c r="O82" s="14" t="s">
        <v>70</v>
      </c>
      <c r="P82" s="106">
        <f t="shared" si="16"/>
        <v>1</v>
      </c>
      <c r="Q82" s="14" t="s">
        <v>3</v>
      </c>
      <c r="R82" s="106">
        <f t="shared" si="17"/>
        <v>1</v>
      </c>
      <c r="S82" s="14" t="s">
        <v>5</v>
      </c>
      <c r="T82" s="106">
        <f t="shared" si="18"/>
        <v>9</v>
      </c>
      <c r="U82" s="37"/>
      <c r="V82" s="107" t="s">
        <v>202</v>
      </c>
      <c r="W82" s="112"/>
      <c r="X82" s="10"/>
      <c r="Y82" s="10"/>
      <c r="Z82" s="10"/>
      <c r="AA82" s="10"/>
      <c r="AB82" s="10"/>
      <c r="AG82" s="109"/>
      <c r="AH82" s="109"/>
      <c r="AI82" s="109"/>
    </row>
    <row r="83">
      <c r="A83" s="91"/>
      <c r="B83" s="10"/>
      <c r="C83" s="10"/>
      <c r="D83" s="101"/>
      <c r="E83" s="102"/>
      <c r="F83" s="144" t="s">
        <v>203</v>
      </c>
      <c r="G83" s="104" t="s">
        <v>66</v>
      </c>
      <c r="H83" s="111">
        <f t="shared" si="12"/>
        <v>2</v>
      </c>
      <c r="I83" s="14" t="s">
        <v>67</v>
      </c>
      <c r="J83" s="106">
        <f t="shared" si="13"/>
        <v>2</v>
      </c>
      <c r="K83" s="14" t="s">
        <v>68</v>
      </c>
      <c r="L83" s="106" t="str">
        <f t="shared" si="14"/>
        <v/>
      </c>
      <c r="M83" s="14" t="s">
        <v>69</v>
      </c>
      <c r="N83" s="106" t="str">
        <f t="shared" si="15"/>
        <v/>
      </c>
      <c r="O83" s="14" t="s">
        <v>70</v>
      </c>
      <c r="P83" s="106">
        <f t="shared" si="16"/>
        <v>1</v>
      </c>
      <c r="Q83" s="14" t="s">
        <v>3</v>
      </c>
      <c r="R83" s="106">
        <f t="shared" si="17"/>
        <v>-9</v>
      </c>
      <c r="S83" s="14" t="s">
        <v>5</v>
      </c>
      <c r="T83" s="106">
        <f t="shared" si="18"/>
        <v>2</v>
      </c>
      <c r="U83" s="37"/>
      <c r="V83" s="107" t="s">
        <v>203</v>
      </c>
      <c r="W83" s="112"/>
      <c r="X83" s="10"/>
      <c r="Y83" s="10"/>
      <c r="Z83" s="10"/>
      <c r="AA83" s="10"/>
      <c r="AB83" s="10"/>
      <c r="AG83" s="109"/>
      <c r="AH83" s="109"/>
      <c r="AI83" s="109"/>
    </row>
    <row r="84">
      <c r="A84" s="91"/>
      <c r="B84" s="10"/>
      <c r="C84" s="10"/>
      <c r="D84" s="101"/>
      <c r="E84" s="102"/>
      <c r="F84" s="144" t="s">
        <v>204</v>
      </c>
      <c r="G84" s="104" t="s">
        <v>66</v>
      </c>
      <c r="H84" s="111">
        <f t="shared" si="12"/>
        <v>5</v>
      </c>
      <c r="I84" s="14" t="s">
        <v>67</v>
      </c>
      <c r="J84" s="106">
        <f t="shared" si="13"/>
        <v>5</v>
      </c>
      <c r="K84" s="14" t="s">
        <v>68</v>
      </c>
      <c r="L84" s="106" t="str">
        <f t="shared" si="14"/>
        <v/>
      </c>
      <c r="M84" s="14" t="s">
        <v>69</v>
      </c>
      <c r="N84" s="106" t="str">
        <f t="shared" si="15"/>
        <v/>
      </c>
      <c r="O84" s="14" t="s">
        <v>70</v>
      </c>
      <c r="P84" s="106">
        <f t="shared" si="16"/>
        <v>2</v>
      </c>
      <c r="Q84" s="14" t="s">
        <v>3</v>
      </c>
      <c r="R84" s="106">
        <f t="shared" si="17"/>
        <v>2</v>
      </c>
      <c r="S84" s="14" t="s">
        <v>5</v>
      </c>
      <c r="T84" s="106">
        <f t="shared" si="18"/>
        <v>-1</v>
      </c>
      <c r="U84" s="37"/>
      <c r="V84" s="107" t="s">
        <v>204</v>
      </c>
      <c r="W84" s="108"/>
      <c r="X84" s="10"/>
      <c r="Y84" s="10"/>
      <c r="Z84" s="10"/>
      <c r="AA84" s="10"/>
      <c r="AB84" s="10"/>
      <c r="AG84" s="109"/>
      <c r="AH84" s="109"/>
      <c r="AI84" s="109"/>
    </row>
    <row r="85">
      <c r="A85" s="91"/>
      <c r="B85" s="10"/>
      <c r="C85" s="10"/>
      <c r="D85" s="101"/>
      <c r="E85" s="102"/>
      <c r="F85" s="144" t="s">
        <v>205</v>
      </c>
      <c r="G85" s="104" t="s">
        <v>66</v>
      </c>
      <c r="H85" s="111">
        <f t="shared" si="12"/>
        <v>-1</v>
      </c>
      <c r="I85" s="14" t="s">
        <v>67</v>
      </c>
      <c r="J85" s="106" t="str">
        <f t="shared" si="13"/>
        <v/>
      </c>
      <c r="K85" s="14" t="s">
        <v>68</v>
      </c>
      <c r="L85" s="106">
        <f t="shared" si="14"/>
        <v>1</v>
      </c>
      <c r="M85" s="14" t="s">
        <v>69</v>
      </c>
      <c r="N85" s="106" t="str">
        <f t="shared" si="15"/>
        <v/>
      </c>
      <c r="O85" s="14" t="s">
        <v>70</v>
      </c>
      <c r="P85" s="106" t="str">
        <f t="shared" si="16"/>
        <v/>
      </c>
      <c r="Q85" s="14" t="s">
        <v>3</v>
      </c>
      <c r="R85" s="106">
        <f t="shared" si="17"/>
        <v>1</v>
      </c>
      <c r="S85" s="14" t="s">
        <v>5</v>
      </c>
      <c r="T85" s="106">
        <f t="shared" si="18"/>
        <v>-2</v>
      </c>
      <c r="U85" s="37"/>
      <c r="V85" s="107" t="s">
        <v>205</v>
      </c>
      <c r="W85" s="112"/>
      <c r="X85" s="10"/>
      <c r="Y85" s="10"/>
      <c r="Z85" s="10"/>
      <c r="AA85" s="10"/>
      <c r="AB85" s="10"/>
      <c r="AG85" s="109"/>
      <c r="AH85" s="109"/>
      <c r="AI85" s="109"/>
    </row>
    <row r="86">
      <c r="A86" s="91"/>
      <c r="B86" s="10"/>
      <c r="C86" s="10"/>
      <c r="D86" s="101"/>
      <c r="E86" s="102"/>
      <c r="F86" s="144" t="s">
        <v>206</v>
      </c>
      <c r="G86" s="104" t="s">
        <v>66</v>
      </c>
      <c r="H86" s="111">
        <f t="shared" si="12"/>
        <v>-2</v>
      </c>
      <c r="I86" s="14" t="s">
        <v>67</v>
      </c>
      <c r="J86" s="106" t="str">
        <f t="shared" si="13"/>
        <v/>
      </c>
      <c r="K86" s="14" t="s">
        <v>68</v>
      </c>
      <c r="L86" s="106">
        <f t="shared" si="14"/>
        <v>5</v>
      </c>
      <c r="M86" s="14" t="s">
        <v>69</v>
      </c>
      <c r="N86" s="106">
        <f t="shared" si="15"/>
        <v>2</v>
      </c>
      <c r="O86" s="14" t="s">
        <v>70</v>
      </c>
      <c r="P86" s="106" t="str">
        <f t="shared" si="16"/>
        <v/>
      </c>
      <c r="Q86" s="14" t="s">
        <v>3</v>
      </c>
      <c r="R86" s="106">
        <f t="shared" si="17"/>
        <v>-8</v>
      </c>
      <c r="S86" s="14" t="s">
        <v>5</v>
      </c>
      <c r="T86" s="106">
        <f t="shared" si="18"/>
        <v>1</v>
      </c>
      <c r="U86" s="37"/>
      <c r="V86" s="107" t="s">
        <v>206</v>
      </c>
      <c r="W86" s="108"/>
      <c r="X86" s="10"/>
      <c r="Y86" s="10"/>
      <c r="Z86" s="10"/>
      <c r="AA86" s="10"/>
      <c r="AB86" s="10"/>
      <c r="AG86" s="109"/>
      <c r="AH86" s="109"/>
      <c r="AI86" s="109"/>
    </row>
    <row r="87">
      <c r="A87" s="91"/>
      <c r="B87" s="10"/>
      <c r="C87" s="10"/>
      <c r="D87" s="101"/>
      <c r="E87" s="102"/>
      <c r="F87" s="145" t="s">
        <v>207</v>
      </c>
      <c r="G87" s="104" t="s">
        <v>66</v>
      </c>
      <c r="H87" s="111">
        <f t="shared" si="12"/>
        <v>-1</v>
      </c>
      <c r="I87" s="14" t="s">
        <v>67</v>
      </c>
      <c r="J87" s="106">
        <f t="shared" si="13"/>
        <v>2</v>
      </c>
      <c r="K87" s="14" t="s">
        <v>68</v>
      </c>
      <c r="L87" s="106" t="str">
        <f t="shared" si="14"/>
        <v/>
      </c>
      <c r="M87" s="14" t="s">
        <v>69</v>
      </c>
      <c r="N87" s="106" t="str">
        <f t="shared" si="15"/>
        <v/>
      </c>
      <c r="O87" s="14" t="s">
        <v>70</v>
      </c>
      <c r="P87" s="106">
        <f t="shared" si="16"/>
        <v>2</v>
      </c>
      <c r="Q87" s="14" t="s">
        <v>3</v>
      </c>
      <c r="R87" s="106">
        <f t="shared" si="17"/>
        <v>1</v>
      </c>
      <c r="S87" s="14" t="s">
        <v>5</v>
      </c>
      <c r="T87" s="106">
        <f t="shared" si="18"/>
        <v>1</v>
      </c>
      <c r="U87" s="37"/>
      <c r="V87" s="107" t="s">
        <v>207</v>
      </c>
      <c r="W87" s="108"/>
      <c r="X87" s="10"/>
      <c r="Y87" s="10"/>
      <c r="Z87" s="10"/>
      <c r="AA87" s="10"/>
      <c r="AB87" s="10"/>
      <c r="AG87" s="109"/>
      <c r="AH87" s="109"/>
      <c r="AI87" s="109"/>
    </row>
    <row r="88">
      <c r="A88" s="5"/>
      <c r="B88" s="5"/>
      <c r="C88" s="5"/>
      <c r="D88" s="5"/>
      <c r="E88" s="5"/>
      <c r="F88" s="11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>
      <c r="A89" s="1"/>
      <c r="B89" s="2"/>
      <c r="C89" s="2"/>
      <c r="D89" s="1"/>
      <c r="E89" s="1"/>
      <c r="F89" s="115" t="s">
        <v>73</v>
      </c>
      <c r="G89" s="116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8"/>
      <c r="S89" s="4"/>
      <c r="T89" s="119"/>
      <c r="U89" s="118"/>
      <c r="V89" s="4"/>
      <c r="W89" s="4"/>
      <c r="X89" s="4"/>
      <c r="Y89" s="4"/>
      <c r="Z89" s="4"/>
      <c r="AA89" s="4"/>
      <c r="AB89" s="4"/>
      <c r="AC89" s="1"/>
      <c r="AD89" s="5"/>
      <c r="AE89" s="5"/>
      <c r="AF89" s="5"/>
      <c r="AG89" s="5"/>
      <c r="AH89" s="5"/>
      <c r="AI89" s="5"/>
    </row>
    <row r="90">
      <c r="A90" s="91"/>
      <c r="B90" s="10"/>
      <c r="C90" s="10"/>
      <c r="D90" s="101"/>
      <c r="E90" s="102"/>
      <c r="F90" s="143" t="s">
        <v>188</v>
      </c>
      <c r="G90" s="104" t="s">
        <v>66</v>
      </c>
      <c r="H90" s="106">
        <f t="shared" ref="H90:H109" si="19">IF($U90="", IFERROR(INDEX($F$159:$F$178, MATCH($F90, $D$159:$D$178, 0)),0),
IF(AND(--LEFT($U90,FIND("-",$U90)-1)&gt;0,--RIGHT($U90,LEN($U90)-FIND("-",$U90))&gt;0),
   IF(IFERROR(INDEX($F$159:$F$178, MATCH($F90, $D$159:$D$178, 0)),0)&gt;0,
      IFERROR(INDEX($F$159:$F$178, MATCH($F90, $D$159:$D$178, 0)),0)+1,
      1
   ),
   IF(IFERROR(INDEX($F$159:$F$178, MATCH($F90, $D$159:$D$178, 0)),0)&lt;0,
      IFERROR(INDEX($F$159:$F$178, MATCH($F90, $D$159:$D$178, 0)),0)-1,
      -1
   )
))
</f>
        <v>-2</v>
      </c>
      <c r="I90" s="14" t="s">
        <v>67</v>
      </c>
      <c r="J90" s="106" t="str">
        <f t="shared" ref="J90:J109" si="20">IF($U90="", IFERROR(INDEX($H$159:$H$178, MATCH($F90, $D$159:$D$178, 0)),0),
IF((--LEFT($U90,FIND("-",$U90)-1)+--RIGHT($U90,LEN($U90)-FIND("-",$U90)))&gt;2.5,
   IFERROR(INDEX($H$159:$H$178, MATCH($F90, $D$159:$D$178, 0)),0)+1,
   ""
))
</f>
        <v/>
      </c>
      <c r="K90" s="14" t="s">
        <v>68</v>
      </c>
      <c r="L90" s="106">
        <f t="shared" ref="L90:L109" si="21">IF($U90="", IFERROR(INDEX($J$159:$J$178, MATCH($F90, $D$159:$D$178, 0)),0),
IF((--LEFT($U90,FIND("-",$U90)-1)+--RIGHT($U90,LEN($U90)-FIND("-",$U90)))&gt;2.5,
   "",
   IFERROR(INDEX($J$159:$J$178, MATCH($F90, $D$159:$D$178, 0)),0)+1
))
</f>
        <v>9</v>
      </c>
      <c r="M90" s="14" t="s">
        <v>69</v>
      </c>
      <c r="N90" s="106">
        <f t="shared" ref="N90:N109" si="22">IF($U90="", IFERROR(INDEX($L$159:$L$178, MATCH($F90, $D$159:$D$178, 0)),0),
IF((--LEFT($U90,FIND("-",$U90)-1)+--RIGHT($U90,LEN($U90)-FIND("-",$U90)))&gt;1.5,
   "",
   IFERROR(INDEX($L$159:$L$178, MATCH($F90, $D$159:$D$178, 0)),0)+1
))
</f>
        <v>2</v>
      </c>
      <c r="O90" s="14" t="s">
        <v>70</v>
      </c>
      <c r="P90" s="106" t="str">
        <f t="shared" ref="P90:P109" si="23">IF($U90="", IFERROR(INDEX($N$159:$N$178, MATCH($F90, $D$159:$D$178, 0)), 0),
IF((--LEFT($U90,FIND("-",$U90)-1) + --RIGHT($U90,LEN($U90)-FIND("-",$U90))) &gt; 3.5,
   IFERROR(INDEX($N$159:$N$178, MATCH($F90, $D$159:$D$178, 0)),0)+1,
   ""
))
</f>
        <v/>
      </c>
      <c r="Q90" s="14" t="s">
        <v>5</v>
      </c>
      <c r="R90" s="106">
        <f t="shared" ref="R90:R109" si="24">IF($U90="",
   IFERROR(INDEX($P$159:$P$178, MATCH($F90, $D$159:$D$178, 0)),
   0),
   LET(
     équipe, $F90,
     score, $U90,
     ancien, IFERROR(INDEX($P$159:$P$178, MATCH(équipe, $D$159:$D$178,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-3</v>
      </c>
      <c r="S90" s="37"/>
      <c r="T90" s="107" t="s">
        <v>188</v>
      </c>
      <c r="U90" s="112"/>
      <c r="V90" s="10"/>
      <c r="W90" s="10"/>
      <c r="X90" s="10"/>
      <c r="Y90" s="10"/>
      <c r="Z90" s="10"/>
      <c r="AA90" s="10"/>
      <c r="AB90" s="10"/>
      <c r="AC90" s="109"/>
      <c r="AG90" s="109"/>
      <c r="AH90" s="109"/>
      <c r="AI90" s="109"/>
    </row>
    <row r="91">
      <c r="A91" s="91"/>
      <c r="B91" s="10"/>
      <c r="C91" s="10"/>
      <c r="D91" s="101"/>
      <c r="E91" s="102"/>
      <c r="F91" s="143" t="s">
        <v>189</v>
      </c>
      <c r="G91" s="104" t="s">
        <v>66</v>
      </c>
      <c r="H91" s="106">
        <f t="shared" si="19"/>
        <v>-1</v>
      </c>
      <c r="I91" s="14" t="s">
        <v>67</v>
      </c>
      <c r="J91" s="106" t="str">
        <f t="shared" si="20"/>
        <v/>
      </c>
      <c r="K91" s="14" t="s">
        <v>68</v>
      </c>
      <c r="L91" s="106">
        <f t="shared" si="21"/>
        <v>4</v>
      </c>
      <c r="M91" s="14" t="s">
        <v>69</v>
      </c>
      <c r="N91" s="106" t="str">
        <f t="shared" si="22"/>
        <v/>
      </c>
      <c r="O91" s="14" t="s">
        <v>70</v>
      </c>
      <c r="P91" s="106" t="str">
        <f t="shared" si="23"/>
        <v/>
      </c>
      <c r="Q91" s="14" t="s">
        <v>5</v>
      </c>
      <c r="R91" s="106">
        <f t="shared" si="24"/>
        <v>1</v>
      </c>
      <c r="S91" s="37"/>
      <c r="T91" s="146" t="s">
        <v>189</v>
      </c>
      <c r="U91" s="108"/>
      <c r="V91" s="10"/>
      <c r="W91" s="10"/>
      <c r="X91" s="10"/>
      <c r="Y91" s="10"/>
      <c r="Z91" s="10"/>
      <c r="AA91" s="10"/>
      <c r="AB91" s="1"/>
      <c r="AG91" s="109"/>
      <c r="AH91" s="109"/>
      <c r="AI91" s="109"/>
    </row>
    <row r="92">
      <c r="A92" s="91"/>
      <c r="B92" s="10"/>
      <c r="C92" s="10"/>
      <c r="D92" s="101"/>
      <c r="E92" s="102"/>
      <c r="F92" s="143" t="s">
        <v>190</v>
      </c>
      <c r="G92" s="104" t="s">
        <v>66</v>
      </c>
      <c r="H92" s="106">
        <f t="shared" si="19"/>
        <v>5</v>
      </c>
      <c r="I92" s="14" t="s">
        <v>67</v>
      </c>
      <c r="J92" s="106">
        <f t="shared" si="20"/>
        <v>3</v>
      </c>
      <c r="K92" s="14" t="s">
        <v>68</v>
      </c>
      <c r="L92" s="106" t="str">
        <f t="shared" si="21"/>
        <v/>
      </c>
      <c r="M92" s="14" t="s">
        <v>69</v>
      </c>
      <c r="N92" s="106" t="str">
        <f t="shared" si="22"/>
        <v/>
      </c>
      <c r="O92" s="14" t="s">
        <v>70</v>
      </c>
      <c r="P92" s="106" t="str">
        <f t="shared" si="23"/>
        <v/>
      </c>
      <c r="Q92" s="14" t="s">
        <v>5</v>
      </c>
      <c r="R92" s="106">
        <f t="shared" si="24"/>
        <v>-2</v>
      </c>
      <c r="S92" s="37"/>
      <c r="T92" s="107" t="s">
        <v>190</v>
      </c>
      <c r="U92" s="108"/>
      <c r="V92" s="10"/>
      <c r="W92" s="10"/>
      <c r="X92" s="10"/>
      <c r="Y92" s="10"/>
      <c r="Z92" s="10"/>
      <c r="AA92" s="10"/>
      <c r="AB92" s="10"/>
      <c r="AG92" s="109"/>
      <c r="AH92" s="109"/>
      <c r="AI92" s="109"/>
    </row>
    <row r="93">
      <c r="A93" s="91"/>
      <c r="B93" s="10"/>
      <c r="C93" s="10"/>
      <c r="D93" s="101"/>
      <c r="E93" s="102"/>
      <c r="F93" s="143" t="s">
        <v>191</v>
      </c>
      <c r="G93" s="104" t="s">
        <v>66</v>
      </c>
      <c r="H93" s="106">
        <f t="shared" si="19"/>
        <v>13</v>
      </c>
      <c r="I93" s="14" t="s">
        <v>67</v>
      </c>
      <c r="J93" s="106">
        <f t="shared" si="20"/>
        <v>3</v>
      </c>
      <c r="K93" s="14" t="s">
        <v>68</v>
      </c>
      <c r="L93" s="106" t="str">
        <f t="shared" si="21"/>
        <v/>
      </c>
      <c r="M93" s="14" t="s">
        <v>69</v>
      </c>
      <c r="N93" s="106" t="str">
        <f t="shared" si="22"/>
        <v/>
      </c>
      <c r="O93" s="14" t="s">
        <v>70</v>
      </c>
      <c r="P93" s="106">
        <f t="shared" si="23"/>
        <v>1</v>
      </c>
      <c r="Q93" s="14" t="s">
        <v>5</v>
      </c>
      <c r="R93" s="106">
        <f t="shared" si="24"/>
        <v>-1</v>
      </c>
      <c r="S93" s="37"/>
      <c r="T93" s="107" t="s">
        <v>191</v>
      </c>
      <c r="U93" s="108"/>
      <c r="V93" s="10"/>
      <c r="W93" s="10"/>
      <c r="X93" s="10"/>
      <c r="Y93" s="10"/>
      <c r="Z93" s="10"/>
      <c r="AA93" s="10"/>
      <c r="AB93" s="10"/>
      <c r="AG93" s="109"/>
      <c r="AH93" s="109"/>
      <c r="AI93" s="109"/>
    </row>
    <row r="94">
      <c r="A94" s="91"/>
      <c r="B94" s="10"/>
      <c r="C94" s="10"/>
      <c r="D94" s="101"/>
      <c r="E94" s="102"/>
      <c r="F94" s="143" t="s">
        <v>192</v>
      </c>
      <c r="G94" s="104" t="s">
        <v>66</v>
      </c>
      <c r="H94" s="106">
        <f t="shared" si="19"/>
        <v>1</v>
      </c>
      <c r="I94" s="14" t="s">
        <v>67</v>
      </c>
      <c r="J94" s="106">
        <f t="shared" si="20"/>
        <v>1</v>
      </c>
      <c r="K94" s="14" t="s">
        <v>68</v>
      </c>
      <c r="L94" s="106" t="str">
        <f t="shared" si="21"/>
        <v/>
      </c>
      <c r="M94" s="14" t="s">
        <v>69</v>
      </c>
      <c r="N94" s="106" t="str">
        <f t="shared" si="22"/>
        <v/>
      </c>
      <c r="O94" s="14" t="s">
        <v>70</v>
      </c>
      <c r="P94" s="106">
        <f t="shared" si="23"/>
        <v>1</v>
      </c>
      <c r="Q94" s="14" t="s">
        <v>5</v>
      </c>
      <c r="R94" s="106">
        <f t="shared" si="24"/>
        <v>-4</v>
      </c>
      <c r="S94" s="37"/>
      <c r="T94" s="107" t="s">
        <v>192</v>
      </c>
      <c r="U94" s="112"/>
      <c r="V94" s="10"/>
      <c r="W94" s="10"/>
      <c r="X94" s="10"/>
      <c r="Y94" s="10"/>
      <c r="Z94" s="10"/>
      <c r="AA94" s="10"/>
      <c r="AB94" s="10"/>
      <c r="AG94" s="109"/>
      <c r="AH94" s="109"/>
      <c r="AI94" s="109"/>
    </row>
    <row r="95">
      <c r="A95" s="91"/>
      <c r="B95" s="10"/>
      <c r="C95" s="10"/>
      <c r="D95" s="101"/>
      <c r="E95" s="102"/>
      <c r="F95" s="143" t="s">
        <v>193</v>
      </c>
      <c r="G95" s="104" t="s">
        <v>66</v>
      </c>
      <c r="H95" s="106">
        <f t="shared" si="19"/>
        <v>6</v>
      </c>
      <c r="I95" s="14" t="s">
        <v>67</v>
      </c>
      <c r="J95" s="106">
        <f t="shared" si="20"/>
        <v>3</v>
      </c>
      <c r="K95" s="14" t="s">
        <v>68</v>
      </c>
      <c r="L95" s="106" t="str">
        <f t="shared" si="21"/>
        <v/>
      </c>
      <c r="M95" s="14" t="s">
        <v>69</v>
      </c>
      <c r="N95" s="106" t="str">
        <f t="shared" si="22"/>
        <v/>
      </c>
      <c r="O95" s="14" t="s">
        <v>70</v>
      </c>
      <c r="P95" s="106" t="str">
        <f t="shared" si="23"/>
        <v/>
      </c>
      <c r="Q95" s="14" t="s">
        <v>5</v>
      </c>
      <c r="R95" s="106">
        <f t="shared" si="24"/>
        <v>2</v>
      </c>
      <c r="S95" s="37"/>
      <c r="T95" s="107" t="s">
        <v>193</v>
      </c>
      <c r="U95" s="112"/>
      <c r="V95" s="10"/>
      <c r="W95" s="121" t="s">
        <v>208</v>
      </c>
      <c r="Z95" s="10"/>
      <c r="AA95" s="10"/>
      <c r="AB95" s="10"/>
      <c r="AG95" s="109"/>
      <c r="AH95" s="109"/>
      <c r="AI95" s="109"/>
    </row>
    <row r="96">
      <c r="A96" s="91"/>
      <c r="B96" s="10"/>
      <c r="C96" s="10"/>
      <c r="D96" s="101"/>
      <c r="E96" s="102"/>
      <c r="F96" s="143" t="s">
        <v>194</v>
      </c>
      <c r="G96" s="104" t="s">
        <v>66</v>
      </c>
      <c r="H96" s="106">
        <f t="shared" si="19"/>
        <v>1</v>
      </c>
      <c r="I96" s="14" t="s">
        <v>67</v>
      </c>
      <c r="J96" s="106">
        <f t="shared" si="20"/>
        <v>1</v>
      </c>
      <c r="K96" s="14" t="s">
        <v>68</v>
      </c>
      <c r="L96" s="106" t="str">
        <f t="shared" si="21"/>
        <v/>
      </c>
      <c r="M96" s="14" t="s">
        <v>69</v>
      </c>
      <c r="N96" s="106" t="str">
        <f t="shared" si="22"/>
        <v/>
      </c>
      <c r="O96" s="14" t="s">
        <v>70</v>
      </c>
      <c r="P96" s="106">
        <f t="shared" si="23"/>
        <v>1</v>
      </c>
      <c r="Q96" s="14" t="s">
        <v>5</v>
      </c>
      <c r="R96" s="106">
        <f t="shared" si="24"/>
        <v>-6</v>
      </c>
      <c r="S96" s="37"/>
      <c r="T96" s="107" t="s">
        <v>194</v>
      </c>
      <c r="U96" s="108"/>
      <c r="V96" s="10"/>
      <c r="Z96" s="10"/>
      <c r="AA96" s="10"/>
      <c r="AB96" s="1"/>
      <c r="AG96" s="109"/>
      <c r="AH96" s="109"/>
      <c r="AI96" s="109"/>
    </row>
    <row r="97">
      <c r="A97" s="91"/>
      <c r="B97" s="10"/>
      <c r="C97" s="10"/>
      <c r="D97" s="101"/>
      <c r="E97" s="102"/>
      <c r="F97" s="143" t="s">
        <v>195</v>
      </c>
      <c r="G97" s="104" t="s">
        <v>66</v>
      </c>
      <c r="H97" s="106">
        <f t="shared" si="19"/>
        <v>1</v>
      </c>
      <c r="I97" s="14" t="s">
        <v>67</v>
      </c>
      <c r="J97" s="106">
        <f t="shared" si="20"/>
        <v>1</v>
      </c>
      <c r="K97" s="14" t="s">
        <v>68</v>
      </c>
      <c r="L97" s="106" t="str">
        <f t="shared" si="21"/>
        <v/>
      </c>
      <c r="M97" s="14" t="s">
        <v>69</v>
      </c>
      <c r="N97" s="106" t="str">
        <f t="shared" si="22"/>
        <v/>
      </c>
      <c r="O97" s="14" t="s">
        <v>70</v>
      </c>
      <c r="P97" s="106" t="str">
        <f t="shared" si="23"/>
        <v/>
      </c>
      <c r="Q97" s="14" t="s">
        <v>5</v>
      </c>
      <c r="R97" s="106">
        <f t="shared" si="24"/>
        <v>-1</v>
      </c>
      <c r="S97" s="37"/>
      <c r="T97" s="107" t="s">
        <v>195</v>
      </c>
      <c r="U97" s="108"/>
      <c r="V97" s="10"/>
      <c r="Z97" s="10"/>
      <c r="AA97" s="10"/>
      <c r="AB97" s="10"/>
      <c r="AG97" s="109"/>
      <c r="AH97" s="109"/>
      <c r="AI97" s="109"/>
    </row>
    <row r="98">
      <c r="A98" s="91"/>
      <c r="B98" s="10"/>
      <c r="C98" s="10"/>
      <c r="D98" s="101"/>
      <c r="E98" s="102"/>
      <c r="F98" s="143" t="s">
        <v>196</v>
      </c>
      <c r="G98" s="104" t="s">
        <v>66</v>
      </c>
      <c r="H98" s="106">
        <f t="shared" si="19"/>
        <v>4</v>
      </c>
      <c r="I98" s="14" t="s">
        <v>67</v>
      </c>
      <c r="J98" s="106">
        <f t="shared" si="20"/>
        <v>2</v>
      </c>
      <c r="K98" s="14" t="s">
        <v>68</v>
      </c>
      <c r="L98" s="106" t="str">
        <f t="shared" si="21"/>
        <v/>
      </c>
      <c r="M98" s="14" t="s">
        <v>69</v>
      </c>
      <c r="N98" s="106" t="str">
        <f t="shared" si="22"/>
        <v/>
      </c>
      <c r="O98" s="14" t="s">
        <v>70</v>
      </c>
      <c r="P98" s="106" t="str">
        <f t="shared" si="23"/>
        <v/>
      </c>
      <c r="Q98" s="14" t="s">
        <v>5</v>
      </c>
      <c r="R98" s="106">
        <f t="shared" si="24"/>
        <v>-6</v>
      </c>
      <c r="S98" s="37"/>
      <c r="T98" s="107" t="s">
        <v>196</v>
      </c>
      <c r="U98" s="108"/>
      <c r="V98" s="10"/>
      <c r="Z98" s="10"/>
      <c r="AA98" s="10"/>
      <c r="AB98" s="1"/>
      <c r="AG98" s="109"/>
      <c r="AH98" s="109"/>
      <c r="AI98" s="109"/>
    </row>
    <row r="99">
      <c r="A99" s="91"/>
      <c r="B99" s="10"/>
      <c r="C99" s="10"/>
      <c r="D99" s="101"/>
      <c r="E99" s="102"/>
      <c r="F99" s="143" t="s">
        <v>197</v>
      </c>
      <c r="G99" s="104" t="s">
        <v>66</v>
      </c>
      <c r="H99" s="106">
        <f t="shared" si="19"/>
        <v>-1</v>
      </c>
      <c r="I99" s="14" t="s">
        <v>67</v>
      </c>
      <c r="J99" s="106" t="str">
        <f t="shared" si="20"/>
        <v/>
      </c>
      <c r="K99" s="14" t="s">
        <v>68</v>
      </c>
      <c r="L99" s="106">
        <f t="shared" si="21"/>
        <v>1</v>
      </c>
      <c r="M99" s="14" t="s">
        <v>69</v>
      </c>
      <c r="N99" s="106">
        <f t="shared" si="22"/>
        <v>1</v>
      </c>
      <c r="O99" s="14" t="s">
        <v>70</v>
      </c>
      <c r="P99" s="106" t="str">
        <f t="shared" si="23"/>
        <v/>
      </c>
      <c r="Q99" s="14" t="s">
        <v>5</v>
      </c>
      <c r="R99" s="106">
        <f t="shared" si="24"/>
        <v>1</v>
      </c>
      <c r="S99" s="37"/>
      <c r="T99" s="107" t="s">
        <v>197</v>
      </c>
      <c r="U99" s="108"/>
      <c r="V99" s="10"/>
      <c r="Z99" s="10"/>
      <c r="AA99" s="10"/>
      <c r="AB99" s="10"/>
      <c r="AG99" s="109"/>
      <c r="AH99" s="109"/>
      <c r="AI99" s="109"/>
    </row>
    <row r="100">
      <c r="A100" s="91"/>
      <c r="B100" s="10"/>
      <c r="C100" s="10"/>
      <c r="D100" s="101"/>
      <c r="E100" s="102"/>
      <c r="F100" s="143" t="s">
        <v>198</v>
      </c>
      <c r="G100" s="104" t="s">
        <v>66</v>
      </c>
      <c r="H100" s="106">
        <f t="shared" si="19"/>
        <v>1</v>
      </c>
      <c r="I100" s="14" t="s">
        <v>67</v>
      </c>
      <c r="J100" s="106" t="str">
        <f t="shared" si="20"/>
        <v/>
      </c>
      <c r="K100" s="14" t="s">
        <v>68</v>
      </c>
      <c r="L100" s="106">
        <f t="shared" si="21"/>
        <v>3</v>
      </c>
      <c r="M100" s="14" t="s">
        <v>69</v>
      </c>
      <c r="N100" s="106" t="str">
        <f t="shared" si="22"/>
        <v/>
      </c>
      <c r="O100" s="14" t="s">
        <v>70</v>
      </c>
      <c r="P100" s="106" t="str">
        <f t="shared" si="23"/>
        <v/>
      </c>
      <c r="Q100" s="14" t="s">
        <v>5</v>
      </c>
      <c r="R100" s="106">
        <f t="shared" si="24"/>
        <v>-1</v>
      </c>
      <c r="S100" s="37"/>
      <c r="T100" s="107" t="s">
        <v>198</v>
      </c>
      <c r="U100" s="108"/>
      <c r="V100" s="10"/>
      <c r="Z100" s="10"/>
      <c r="AA100" s="10"/>
      <c r="AB100" s="1"/>
      <c r="AG100" s="109"/>
      <c r="AH100" s="109"/>
      <c r="AI100" s="109"/>
    </row>
    <row r="101">
      <c r="A101" s="91"/>
      <c r="B101" s="10"/>
      <c r="C101" s="10"/>
      <c r="D101" s="101"/>
      <c r="E101" s="102"/>
      <c r="F101" s="143" t="s">
        <v>199</v>
      </c>
      <c r="G101" s="104" t="s">
        <v>66</v>
      </c>
      <c r="H101" s="106">
        <f t="shared" si="19"/>
        <v>-1</v>
      </c>
      <c r="I101" s="14" t="s">
        <v>67</v>
      </c>
      <c r="J101" s="106">
        <f t="shared" si="20"/>
        <v>3</v>
      </c>
      <c r="K101" s="14" t="s">
        <v>68</v>
      </c>
      <c r="L101" s="106" t="str">
        <f t="shared" si="21"/>
        <v/>
      </c>
      <c r="M101" s="14" t="s">
        <v>69</v>
      </c>
      <c r="N101" s="106" t="str">
        <f t="shared" si="22"/>
        <v/>
      </c>
      <c r="O101" s="14" t="s">
        <v>70</v>
      </c>
      <c r="P101" s="106">
        <f t="shared" si="23"/>
        <v>1</v>
      </c>
      <c r="Q101" s="14" t="s">
        <v>5</v>
      </c>
      <c r="R101" s="106">
        <f t="shared" si="24"/>
        <v>-1</v>
      </c>
      <c r="S101" s="37"/>
      <c r="T101" s="107" t="s">
        <v>199</v>
      </c>
      <c r="U101" s="108"/>
      <c r="V101" s="10"/>
      <c r="W101" s="10"/>
      <c r="X101" s="10"/>
      <c r="Y101" s="10"/>
      <c r="Z101" s="10"/>
      <c r="AA101" s="10"/>
      <c r="AB101" s="1"/>
      <c r="AG101" s="109"/>
      <c r="AH101" s="109"/>
      <c r="AI101" s="109"/>
    </row>
    <row r="102">
      <c r="A102" s="91"/>
      <c r="B102" s="10"/>
      <c r="C102" s="10"/>
      <c r="D102" s="101"/>
      <c r="E102" s="102"/>
      <c r="F102" s="143" t="s">
        <v>200</v>
      </c>
      <c r="G102" s="104" t="s">
        <v>66</v>
      </c>
      <c r="H102" s="106">
        <f t="shared" si="19"/>
        <v>-3</v>
      </c>
      <c r="I102" s="14" t="s">
        <v>67</v>
      </c>
      <c r="J102" s="106" t="str">
        <f t="shared" si="20"/>
        <v/>
      </c>
      <c r="K102" s="14" t="s">
        <v>68</v>
      </c>
      <c r="L102" s="106">
        <f t="shared" si="21"/>
        <v>3</v>
      </c>
      <c r="M102" s="14" t="s">
        <v>69</v>
      </c>
      <c r="N102" s="106">
        <f t="shared" si="22"/>
        <v>2</v>
      </c>
      <c r="O102" s="14" t="s">
        <v>70</v>
      </c>
      <c r="P102" s="106" t="str">
        <f t="shared" si="23"/>
        <v/>
      </c>
      <c r="Q102" s="14" t="s">
        <v>5</v>
      </c>
      <c r="R102" s="106">
        <f t="shared" si="24"/>
        <v>-9</v>
      </c>
      <c r="S102" s="37"/>
      <c r="T102" s="107" t="s">
        <v>200</v>
      </c>
      <c r="U102" s="108"/>
      <c r="V102" s="10"/>
      <c r="W102" s="10"/>
      <c r="X102" s="10"/>
      <c r="Y102" s="10"/>
      <c r="Z102" s="10"/>
      <c r="AA102" s="10"/>
      <c r="AB102" s="1"/>
      <c r="AG102" s="109"/>
      <c r="AH102" s="109"/>
      <c r="AI102" s="109"/>
    </row>
    <row r="103">
      <c r="A103" s="91"/>
      <c r="B103" s="10"/>
      <c r="C103" s="10"/>
      <c r="D103" s="101"/>
      <c r="E103" s="102"/>
      <c r="F103" s="143" t="s">
        <v>201</v>
      </c>
      <c r="G103" s="104" t="s">
        <v>66</v>
      </c>
      <c r="H103" s="106">
        <f t="shared" si="19"/>
        <v>2</v>
      </c>
      <c r="I103" s="14" t="s">
        <v>67</v>
      </c>
      <c r="J103" s="106">
        <f t="shared" si="20"/>
        <v>2</v>
      </c>
      <c r="K103" s="14" t="s">
        <v>68</v>
      </c>
      <c r="L103" s="106" t="str">
        <f t="shared" si="21"/>
        <v/>
      </c>
      <c r="M103" s="14" t="s">
        <v>69</v>
      </c>
      <c r="N103" s="106" t="str">
        <f t="shared" si="22"/>
        <v/>
      </c>
      <c r="O103" s="14" t="s">
        <v>70</v>
      </c>
      <c r="P103" s="106">
        <f t="shared" si="23"/>
        <v>1</v>
      </c>
      <c r="Q103" s="14" t="s">
        <v>5</v>
      </c>
      <c r="R103" s="106">
        <f t="shared" si="24"/>
        <v>-1</v>
      </c>
      <c r="S103" s="37"/>
      <c r="T103" s="107" t="s">
        <v>201</v>
      </c>
      <c r="U103" s="108"/>
      <c r="V103" s="10"/>
      <c r="W103" s="10"/>
      <c r="X103" s="10"/>
      <c r="Y103" s="10"/>
      <c r="Z103" s="10"/>
      <c r="AA103" s="10"/>
      <c r="AB103" s="10"/>
      <c r="AG103" s="109"/>
      <c r="AH103" s="109"/>
      <c r="AI103" s="109"/>
    </row>
    <row r="104">
      <c r="A104" s="91"/>
      <c r="B104" s="10"/>
      <c r="C104" s="10"/>
      <c r="D104" s="101"/>
      <c r="E104" s="102"/>
      <c r="F104" s="143" t="s">
        <v>202</v>
      </c>
      <c r="G104" s="104" t="s">
        <v>66</v>
      </c>
      <c r="H104" s="106">
        <f t="shared" si="19"/>
        <v>-1</v>
      </c>
      <c r="I104" s="14" t="s">
        <v>67</v>
      </c>
      <c r="J104" s="106" t="str">
        <f t="shared" si="20"/>
        <v/>
      </c>
      <c r="K104" s="14" t="s">
        <v>68</v>
      </c>
      <c r="L104" s="106">
        <f t="shared" si="21"/>
        <v>1</v>
      </c>
      <c r="M104" s="14" t="s">
        <v>69</v>
      </c>
      <c r="N104" s="106">
        <f t="shared" si="22"/>
        <v>1</v>
      </c>
      <c r="O104" s="14" t="s">
        <v>70</v>
      </c>
      <c r="P104" s="106" t="str">
        <f t="shared" si="23"/>
        <v/>
      </c>
      <c r="Q104" s="14" t="s">
        <v>5</v>
      </c>
      <c r="R104" s="106">
        <f t="shared" si="24"/>
        <v>1</v>
      </c>
      <c r="S104" s="37"/>
      <c r="T104" s="107" t="s">
        <v>202</v>
      </c>
      <c r="U104" s="108"/>
      <c r="V104" s="10"/>
      <c r="W104" s="10"/>
      <c r="X104" s="10"/>
      <c r="Y104" s="10"/>
      <c r="Z104" s="10"/>
      <c r="AA104" s="10"/>
      <c r="AB104" s="10"/>
      <c r="AG104" s="109"/>
      <c r="AH104" s="109"/>
      <c r="AI104" s="109"/>
    </row>
    <row r="105">
      <c r="A105" s="91"/>
      <c r="B105" s="10"/>
      <c r="C105" s="10"/>
      <c r="D105" s="101"/>
      <c r="E105" s="102"/>
      <c r="F105" s="143" t="s">
        <v>203</v>
      </c>
      <c r="G105" s="104" t="s">
        <v>66</v>
      </c>
      <c r="H105" s="106">
        <f t="shared" si="19"/>
        <v>3</v>
      </c>
      <c r="I105" s="14" t="s">
        <v>67</v>
      </c>
      <c r="J105" s="106" t="str">
        <f t="shared" si="20"/>
        <v/>
      </c>
      <c r="K105" s="14" t="s">
        <v>68</v>
      </c>
      <c r="L105" s="106">
        <f t="shared" si="21"/>
        <v>1</v>
      </c>
      <c r="M105" s="14" t="s">
        <v>69</v>
      </c>
      <c r="N105" s="106" t="str">
        <f t="shared" si="22"/>
        <v/>
      </c>
      <c r="O105" s="14" t="s">
        <v>70</v>
      </c>
      <c r="P105" s="106" t="str">
        <f t="shared" si="23"/>
        <v/>
      </c>
      <c r="Q105" s="14" t="s">
        <v>5</v>
      </c>
      <c r="R105" s="106">
        <f t="shared" si="24"/>
        <v>-9</v>
      </c>
      <c r="S105" s="37"/>
      <c r="T105" s="107" t="s">
        <v>203</v>
      </c>
      <c r="U105" s="108"/>
      <c r="V105" s="10"/>
      <c r="W105" s="10"/>
      <c r="X105" s="10"/>
      <c r="Y105" s="10"/>
      <c r="Z105" s="10"/>
      <c r="AA105" s="10"/>
      <c r="AB105" s="10"/>
      <c r="AG105" s="109"/>
      <c r="AH105" s="109"/>
      <c r="AI105" s="109"/>
    </row>
    <row r="106">
      <c r="A106" s="91"/>
      <c r="B106" s="10"/>
      <c r="C106" s="10"/>
      <c r="D106" s="101"/>
      <c r="E106" s="102"/>
      <c r="F106" s="143" t="s">
        <v>204</v>
      </c>
      <c r="G106" s="104" t="s">
        <v>66</v>
      </c>
      <c r="H106" s="106">
        <f t="shared" si="19"/>
        <v>-1</v>
      </c>
      <c r="I106" s="14" t="s">
        <v>67</v>
      </c>
      <c r="J106" s="106">
        <f t="shared" si="20"/>
        <v>2</v>
      </c>
      <c r="K106" s="14" t="s">
        <v>68</v>
      </c>
      <c r="L106" s="106" t="str">
        <f t="shared" si="21"/>
        <v/>
      </c>
      <c r="M106" s="14" t="s">
        <v>69</v>
      </c>
      <c r="N106" s="106" t="str">
        <f t="shared" si="22"/>
        <v/>
      </c>
      <c r="O106" s="14" t="s">
        <v>70</v>
      </c>
      <c r="P106" s="106" t="str">
        <f t="shared" si="23"/>
        <v/>
      </c>
      <c r="Q106" s="14" t="s">
        <v>5</v>
      </c>
      <c r="R106" s="106">
        <f t="shared" si="24"/>
        <v>-2</v>
      </c>
      <c r="S106" s="37"/>
      <c r="T106" s="107" t="s">
        <v>204</v>
      </c>
      <c r="U106" s="108"/>
      <c r="V106" s="10"/>
      <c r="W106" s="10"/>
      <c r="X106" s="10"/>
      <c r="Y106" s="10"/>
      <c r="Z106" s="10"/>
      <c r="AA106" s="10"/>
      <c r="AB106" s="10"/>
      <c r="AG106" s="109"/>
      <c r="AH106" s="109"/>
      <c r="AI106" s="109"/>
    </row>
    <row r="107">
      <c r="A107" s="91"/>
      <c r="B107" s="10"/>
      <c r="C107" s="10"/>
      <c r="D107" s="101"/>
      <c r="E107" s="102"/>
      <c r="F107" s="143" t="s">
        <v>205</v>
      </c>
      <c r="G107" s="104" t="s">
        <v>66</v>
      </c>
      <c r="H107" s="106">
        <f t="shared" si="19"/>
        <v>-2</v>
      </c>
      <c r="I107" s="14" t="s">
        <v>67</v>
      </c>
      <c r="J107" s="106">
        <f t="shared" si="20"/>
        <v>1</v>
      </c>
      <c r="K107" s="14" t="s">
        <v>68</v>
      </c>
      <c r="L107" s="106" t="str">
        <f t="shared" si="21"/>
        <v/>
      </c>
      <c r="M107" s="14" t="s">
        <v>69</v>
      </c>
      <c r="N107" s="106" t="str">
        <f t="shared" si="22"/>
        <v/>
      </c>
      <c r="O107" s="14" t="s">
        <v>70</v>
      </c>
      <c r="P107" s="106">
        <f t="shared" si="23"/>
        <v>1</v>
      </c>
      <c r="Q107" s="14" t="s">
        <v>5</v>
      </c>
      <c r="R107" s="106">
        <f t="shared" si="24"/>
        <v>-8</v>
      </c>
      <c r="S107" s="37"/>
      <c r="T107" s="107" t="s">
        <v>205</v>
      </c>
      <c r="U107" s="108"/>
      <c r="V107" s="10"/>
      <c r="W107" s="10"/>
      <c r="X107" s="10"/>
      <c r="Y107" s="10"/>
      <c r="Z107" s="10"/>
      <c r="AA107" s="10"/>
      <c r="AB107" s="10"/>
      <c r="AG107" s="109"/>
      <c r="AH107" s="109"/>
      <c r="AI107" s="109"/>
    </row>
    <row r="108">
      <c r="A108" s="91"/>
      <c r="B108" s="10"/>
      <c r="C108" s="10"/>
      <c r="D108" s="101"/>
      <c r="E108" s="102"/>
      <c r="F108" s="143" t="s">
        <v>206</v>
      </c>
      <c r="G108" s="104" t="s">
        <v>66</v>
      </c>
      <c r="H108" s="106">
        <f t="shared" si="19"/>
        <v>-3</v>
      </c>
      <c r="I108" s="14" t="s">
        <v>67</v>
      </c>
      <c r="J108" s="106">
        <f t="shared" si="20"/>
        <v>2</v>
      </c>
      <c r="K108" s="14" t="s">
        <v>68</v>
      </c>
      <c r="L108" s="106" t="str">
        <f t="shared" si="21"/>
        <v/>
      </c>
      <c r="M108" s="14" t="s">
        <v>69</v>
      </c>
      <c r="N108" s="106" t="str">
        <f t="shared" si="22"/>
        <v/>
      </c>
      <c r="O108" s="14" t="s">
        <v>70</v>
      </c>
      <c r="P108" s="106">
        <f t="shared" si="23"/>
        <v>1</v>
      </c>
      <c r="Q108" s="14" t="s">
        <v>5</v>
      </c>
      <c r="R108" s="106">
        <f t="shared" si="24"/>
        <v>-1</v>
      </c>
      <c r="S108" s="37"/>
      <c r="T108" s="107" t="s">
        <v>206</v>
      </c>
      <c r="U108" s="108"/>
      <c r="V108" s="10"/>
      <c r="W108" s="10"/>
      <c r="X108" s="10"/>
      <c r="Y108" s="10"/>
      <c r="Z108" s="10"/>
      <c r="AA108" s="10"/>
      <c r="AB108" s="10"/>
      <c r="AG108" s="109"/>
      <c r="AH108" s="109"/>
      <c r="AI108" s="109"/>
    </row>
    <row r="109">
      <c r="A109" s="91"/>
      <c r="B109" s="10"/>
      <c r="C109" s="10"/>
      <c r="D109" s="101"/>
      <c r="E109" s="102"/>
      <c r="F109" s="143" t="s">
        <v>207</v>
      </c>
      <c r="G109" s="104" t="s">
        <v>66</v>
      </c>
      <c r="H109" s="106">
        <f t="shared" si="19"/>
        <v>-1</v>
      </c>
      <c r="I109" s="14" t="s">
        <v>67</v>
      </c>
      <c r="J109" s="106" t="str">
        <f t="shared" si="20"/>
        <v/>
      </c>
      <c r="K109" s="14" t="s">
        <v>68</v>
      </c>
      <c r="L109" s="106">
        <f t="shared" si="21"/>
        <v>1</v>
      </c>
      <c r="M109" s="14" t="s">
        <v>69</v>
      </c>
      <c r="N109" s="106" t="str">
        <f t="shared" si="22"/>
        <v/>
      </c>
      <c r="O109" s="14" t="s">
        <v>70</v>
      </c>
      <c r="P109" s="106" t="str">
        <f t="shared" si="23"/>
        <v/>
      </c>
      <c r="Q109" s="14" t="s">
        <v>5</v>
      </c>
      <c r="R109" s="106">
        <f t="shared" si="24"/>
        <v>1</v>
      </c>
      <c r="S109" s="37"/>
      <c r="T109" s="107" t="s">
        <v>207</v>
      </c>
      <c r="U109" s="108"/>
      <c r="V109" s="10"/>
      <c r="W109" s="10"/>
      <c r="X109" s="10"/>
      <c r="Y109" s="10"/>
      <c r="Z109" s="10"/>
      <c r="AA109" s="10"/>
      <c r="AB109" s="10"/>
      <c r="AG109" s="109"/>
      <c r="AH109" s="109"/>
      <c r="AI109" s="109"/>
    </row>
    <row r="110">
      <c r="A110" s="5"/>
      <c r="B110" s="5"/>
      <c r="C110" s="5"/>
      <c r="D110" s="5"/>
      <c r="E110" s="5"/>
      <c r="F110" s="76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>
      <c r="A111" s="67"/>
      <c r="B111" s="1"/>
      <c r="C111" s="1"/>
      <c r="D111" s="1"/>
      <c r="E111" s="3"/>
      <c r="F111" s="122" t="s">
        <v>29</v>
      </c>
      <c r="G111" s="123"/>
      <c r="H111" s="123"/>
      <c r="I111" s="124"/>
      <c r="J111" s="123"/>
      <c r="K111" s="124"/>
      <c r="L111" s="123"/>
      <c r="M111" s="123"/>
      <c r="N111" s="123"/>
      <c r="O111" s="67"/>
      <c r="P111" s="125"/>
      <c r="Q111" s="126"/>
      <c r="R111" s="4"/>
      <c r="S111" s="4"/>
      <c r="T111" s="4"/>
      <c r="U111" s="4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>
      <c r="A112" s="127"/>
      <c r="B112" s="10"/>
      <c r="C112" s="10"/>
      <c r="D112" s="101"/>
      <c r="E112" s="102"/>
      <c r="F112" s="147" t="s">
        <v>188</v>
      </c>
      <c r="G112" s="104" t="s">
        <v>69</v>
      </c>
      <c r="H112" s="106" t="str">
        <f t="shared" ref="H112:H131" si="25">IF($Q112="", IFERROR(INDEX($F$181:$F$200, MATCH($F112, $D$181:$D$200, 0)),0),
IF((--LEFT($Q112,FIND("-",$Q112)-1)+--RIGHT($Q112,LEN($Q112)-FIND("-",$Q112)))&gt;1.5,
   "",
   IFERROR(INDEX($F$181:$F$200, MATCH($F112, $D$181:$D$200, 0)),0)+1
))
</f>
        <v/>
      </c>
      <c r="I112" s="14" t="s">
        <v>70</v>
      </c>
      <c r="J112" s="106" t="str">
        <f t="shared" ref="J112:J131" si="26">IF($Q112="", IFERROR(INDEX($H$181:$H$200, MATCH($F112, $D$181:$D$200, 0)),0),
IF((--LEFT($Q112,FIND("-",$Q112)-1)+--RIGHT($Q112,LEN($Q112)-FIND("-",$Q112)))&gt;3.5,
   IFERROR(INDEX($H$181:$H$200, MATCH($F112, $D$181:$D$200, 0)),0)+1,
   ""
))
</f>
        <v/>
      </c>
      <c r="K112" s="73" t="s">
        <v>31</v>
      </c>
      <c r="L112" s="106">
        <f t="shared" ref="L112:L131" si="27">IF($Q112="", IFERROR(INDEX($J$181:$J$200, MATCH($F112, $D$181:$D$200, 0)), ""),
IF(--LEFT($Q112,FIND("-",$Q112)-1) &gt; --RIGHT($Q112,LEN($Q112)-FIND("-",$Q112)),
   IFERROR(INDEX($J$181:$J$200, MATCH($F112, $D$181:$D$200, 0)),0)+1,
   ""
))
</f>
        <v>2</v>
      </c>
      <c r="M112" s="14" t="s">
        <v>3</v>
      </c>
      <c r="N112" s="106">
        <f t="shared" ref="N112:N131" si="28">IF($Q112="", IFERROR(INDEX($L$181:$L$200, MATCH($F112, $D$181:$D$200, 0)),0),
IF(ABS(--LEFT($Q112,FIND("-",$Q112)-1)- --RIGHT($Q112,LEN($Q112)-FIND("-",$Q112)))&gt;=2,
   IF(IFERROR(INDEX($L$181:$L$200, MATCH($F112, $D$181:$D$200, 0)),0)&gt;0,
      IFERROR(INDEX($L$181:$L$200, MATCH($F112, $D$181:$D$200, 0)),0)+1,
      1
   ),
   IF(IFERROR(INDEX($L$181:$L$200, MATCH($F112, $D$181:$D$200, 0)),0)&gt;0,
      -1,
      IFERROR(INDEX($L$181:$L$200, MATCH($F112, $D$181:$D$200, 0)),0)-1
   )
))
</f>
        <v>-3</v>
      </c>
      <c r="O112" s="37"/>
      <c r="P112" s="107" t="s">
        <v>188</v>
      </c>
      <c r="Q112" s="108"/>
      <c r="R112" s="10"/>
      <c r="S112" s="10"/>
      <c r="T112" s="10"/>
      <c r="U112" s="10"/>
      <c r="V112" s="10"/>
      <c r="W112" s="10"/>
      <c r="X112" s="10"/>
      <c r="Y112" s="10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>
      <c r="A113" s="127"/>
      <c r="B113" s="10"/>
      <c r="C113" s="10"/>
      <c r="D113" s="101"/>
      <c r="E113" s="102"/>
      <c r="F113" s="147" t="s">
        <v>189</v>
      </c>
      <c r="G113" s="104" t="s">
        <v>69</v>
      </c>
      <c r="H113" s="106" t="str">
        <f t="shared" si="25"/>
        <v/>
      </c>
      <c r="I113" s="14" t="s">
        <v>70</v>
      </c>
      <c r="J113" s="106" t="str">
        <f t="shared" si="26"/>
        <v/>
      </c>
      <c r="K113" s="73" t="s">
        <v>31</v>
      </c>
      <c r="L113" s="106">
        <f t="shared" si="27"/>
        <v>1</v>
      </c>
      <c r="M113" s="14" t="s">
        <v>3</v>
      </c>
      <c r="N113" s="106">
        <f t="shared" si="28"/>
        <v>2</v>
      </c>
      <c r="O113" s="37"/>
      <c r="P113" s="83" t="s">
        <v>189</v>
      </c>
      <c r="Q113" s="112" t="str">
        <f>$AH$3</f>
        <v/>
      </c>
      <c r="R113" s="10"/>
      <c r="S113" s="10"/>
      <c r="T113" s="10"/>
      <c r="U113" s="10"/>
      <c r="V113" s="10"/>
      <c r="W113" s="10"/>
      <c r="X113" s="10"/>
      <c r="Y113" s="10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>
      <c r="A114" s="127"/>
      <c r="B114" s="10"/>
      <c r="C114" s="10"/>
      <c r="D114" s="101"/>
      <c r="E114" s="102"/>
      <c r="F114" s="147" t="s">
        <v>190</v>
      </c>
      <c r="G114" s="104" t="s">
        <v>69</v>
      </c>
      <c r="H114" s="106" t="str">
        <f t="shared" si="25"/>
        <v/>
      </c>
      <c r="I114" s="14" t="s">
        <v>70</v>
      </c>
      <c r="J114" s="106">
        <f t="shared" si="26"/>
        <v>1</v>
      </c>
      <c r="K114" s="73" t="s">
        <v>31</v>
      </c>
      <c r="L114" s="106">
        <f t="shared" si="27"/>
        <v>5</v>
      </c>
      <c r="M114" s="14" t="s">
        <v>3</v>
      </c>
      <c r="N114" s="106">
        <f t="shared" si="28"/>
        <v>1</v>
      </c>
      <c r="O114" s="37"/>
      <c r="P114" s="107" t="s">
        <v>190</v>
      </c>
      <c r="Q114" s="108" t="str">
        <f>$AH$4</f>
        <v/>
      </c>
      <c r="R114" s="10"/>
      <c r="S114" s="10"/>
      <c r="T114" s="10"/>
      <c r="U114" s="10"/>
      <c r="V114" s="10"/>
      <c r="W114" s="10"/>
      <c r="X114" s="10"/>
      <c r="Y114" s="10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>
      <c r="A115" s="127"/>
      <c r="B115" s="10"/>
      <c r="C115" s="10"/>
      <c r="D115" s="101"/>
      <c r="E115" s="102"/>
      <c r="F115" s="147" t="s">
        <v>191</v>
      </c>
      <c r="G115" s="104" t="s">
        <v>69</v>
      </c>
      <c r="H115" s="106" t="str">
        <f t="shared" si="25"/>
        <v/>
      </c>
      <c r="I115" s="14" t="s">
        <v>70</v>
      </c>
      <c r="J115" s="106" t="str">
        <f t="shared" si="26"/>
        <v/>
      </c>
      <c r="K115" s="73" t="s">
        <v>31</v>
      </c>
      <c r="L115" s="106">
        <f t="shared" si="27"/>
        <v>1</v>
      </c>
      <c r="M115" s="14" t="s">
        <v>3</v>
      </c>
      <c r="N115" s="106">
        <f t="shared" si="28"/>
        <v>2</v>
      </c>
      <c r="O115" s="37"/>
      <c r="P115" s="107" t="s">
        <v>191</v>
      </c>
      <c r="Q115" s="108" t="str">
        <f>$AH$5</f>
        <v/>
      </c>
      <c r="R115" s="10"/>
      <c r="S115" s="10"/>
      <c r="T115" s="10"/>
      <c r="U115" s="10"/>
      <c r="V115" s="10"/>
      <c r="W115" s="10"/>
      <c r="X115" s="10"/>
      <c r="Y115" s="10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>
      <c r="A116" s="127"/>
      <c r="B116" s="10"/>
      <c r="C116" s="10"/>
      <c r="D116" s="101"/>
      <c r="E116" s="102"/>
      <c r="F116" s="147" t="s">
        <v>192</v>
      </c>
      <c r="G116" s="104" t="s">
        <v>69</v>
      </c>
      <c r="H116" s="106" t="str">
        <f t="shared" si="25"/>
        <v/>
      </c>
      <c r="I116" s="14" t="s">
        <v>70</v>
      </c>
      <c r="J116" s="106">
        <f t="shared" si="26"/>
        <v>1</v>
      </c>
      <c r="K116" s="73" t="s">
        <v>31</v>
      </c>
      <c r="L116" s="106">
        <f t="shared" si="27"/>
        <v>1</v>
      </c>
      <c r="M116" s="14" t="s">
        <v>3</v>
      </c>
      <c r="N116" s="106">
        <f t="shared" si="28"/>
        <v>-6</v>
      </c>
      <c r="O116" s="37"/>
      <c r="P116" s="107" t="s">
        <v>192</v>
      </c>
      <c r="Q116" s="108" t="str">
        <f>$AH$6</f>
        <v/>
      </c>
      <c r="R116" s="10"/>
      <c r="S116" s="10"/>
      <c r="T116" s="10"/>
      <c r="U116" s="10"/>
      <c r="V116" s="10"/>
      <c r="W116" s="10"/>
      <c r="X116" s="10"/>
      <c r="Y116" s="10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>
      <c r="A117" s="127"/>
      <c r="B117" s="10"/>
      <c r="C117" s="10"/>
      <c r="D117" s="101"/>
      <c r="E117" s="102"/>
      <c r="F117" s="147" t="s">
        <v>193</v>
      </c>
      <c r="G117" s="104" t="s">
        <v>69</v>
      </c>
      <c r="H117" s="106" t="str">
        <f t="shared" si="25"/>
        <v/>
      </c>
      <c r="I117" s="14" t="s">
        <v>70</v>
      </c>
      <c r="J117" s="106" t="str">
        <f t="shared" si="26"/>
        <v/>
      </c>
      <c r="K117" s="73" t="s">
        <v>31</v>
      </c>
      <c r="L117" s="106" t="str">
        <f t="shared" si="27"/>
        <v/>
      </c>
      <c r="M117" s="14" t="s">
        <v>3</v>
      </c>
      <c r="N117" s="106">
        <f t="shared" si="28"/>
        <v>-10</v>
      </c>
      <c r="O117" s="37"/>
      <c r="P117" s="107" t="s">
        <v>193</v>
      </c>
      <c r="Q117" s="108" t="str">
        <f>$AH$7</f>
        <v/>
      </c>
      <c r="R117" s="10"/>
      <c r="S117" s="10"/>
      <c r="T117" s="10"/>
      <c r="U117" s="10"/>
      <c r="V117" s="10"/>
      <c r="W117" s="10"/>
      <c r="X117" s="10"/>
      <c r="Y117" s="10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>
      <c r="A118" s="127"/>
      <c r="B118" s="10"/>
      <c r="C118" s="10"/>
      <c r="D118" s="101"/>
      <c r="E118" s="102"/>
      <c r="F118" s="147" t="s">
        <v>194</v>
      </c>
      <c r="G118" s="104" t="s">
        <v>69</v>
      </c>
      <c r="H118" s="106" t="str">
        <f t="shared" si="25"/>
        <v/>
      </c>
      <c r="I118" s="14" t="s">
        <v>70</v>
      </c>
      <c r="J118" s="106">
        <f t="shared" si="26"/>
        <v>1</v>
      </c>
      <c r="K118" s="73" t="s">
        <v>31</v>
      </c>
      <c r="L118" s="106">
        <f t="shared" si="27"/>
        <v>2</v>
      </c>
      <c r="M118" s="14" t="s">
        <v>3</v>
      </c>
      <c r="N118" s="106">
        <f t="shared" si="28"/>
        <v>1</v>
      </c>
      <c r="O118" s="37"/>
      <c r="P118" s="107" t="s">
        <v>194</v>
      </c>
      <c r="Q118" s="112" t="str">
        <f>$AH$8</f>
        <v/>
      </c>
      <c r="R118" s="10"/>
      <c r="S118" s="10"/>
      <c r="T118" s="10"/>
      <c r="U118" s="10"/>
      <c r="V118" s="10"/>
      <c r="W118" s="10"/>
      <c r="X118" s="10"/>
      <c r="Y118" s="10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>
      <c r="A119" s="127"/>
      <c r="B119" s="10"/>
      <c r="C119" s="10"/>
      <c r="D119" s="101"/>
      <c r="E119" s="102"/>
      <c r="F119" s="147" t="s">
        <v>195</v>
      </c>
      <c r="G119" s="104" t="s">
        <v>69</v>
      </c>
      <c r="H119" s="106" t="str">
        <f t="shared" si="25"/>
        <v/>
      </c>
      <c r="I119" s="14" t="s">
        <v>70</v>
      </c>
      <c r="J119" s="106" t="str">
        <f t="shared" si="26"/>
        <v/>
      </c>
      <c r="K119" s="73" t="s">
        <v>31</v>
      </c>
      <c r="L119" s="106">
        <f t="shared" si="27"/>
        <v>2</v>
      </c>
      <c r="M119" s="14" t="s">
        <v>3</v>
      </c>
      <c r="N119" s="106">
        <f t="shared" si="28"/>
        <v>-2</v>
      </c>
      <c r="O119" s="37"/>
      <c r="P119" s="107" t="s">
        <v>195</v>
      </c>
      <c r="Q119" s="112" t="str">
        <f>$AH$9</f>
        <v/>
      </c>
      <c r="R119" s="10"/>
      <c r="S119" s="10"/>
      <c r="T119" s="10"/>
      <c r="U119" s="10"/>
      <c r="V119" s="10"/>
      <c r="W119" s="10"/>
      <c r="X119" s="10"/>
      <c r="Y119" s="10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>
      <c r="A120" s="127"/>
      <c r="B120" s="10"/>
      <c r="C120" s="10"/>
      <c r="D120" s="101"/>
      <c r="E120" s="102"/>
      <c r="F120" s="147" t="s">
        <v>196</v>
      </c>
      <c r="G120" s="104" t="s">
        <v>69</v>
      </c>
      <c r="H120" s="106" t="str">
        <f t="shared" si="25"/>
        <v/>
      </c>
      <c r="I120" s="14" t="s">
        <v>70</v>
      </c>
      <c r="J120" s="106" t="str">
        <f t="shared" si="26"/>
        <v/>
      </c>
      <c r="K120" s="73" t="s">
        <v>31</v>
      </c>
      <c r="L120" s="106">
        <f t="shared" si="27"/>
        <v>1</v>
      </c>
      <c r="M120" s="14" t="s">
        <v>3</v>
      </c>
      <c r="N120" s="106">
        <f t="shared" si="28"/>
        <v>-6</v>
      </c>
      <c r="O120" s="37"/>
      <c r="P120" s="107" t="s">
        <v>196</v>
      </c>
      <c r="Q120" s="112" t="str">
        <f>$AH$10</f>
        <v/>
      </c>
      <c r="R120" s="10"/>
      <c r="S120" s="10"/>
      <c r="T120" s="10"/>
      <c r="U120" s="10"/>
      <c r="V120" s="10"/>
      <c r="W120" s="10"/>
      <c r="X120" s="10"/>
      <c r="Y120" s="10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>
      <c r="A121" s="127"/>
      <c r="B121" s="10"/>
      <c r="C121" s="10"/>
      <c r="D121" s="101"/>
      <c r="E121" s="102"/>
      <c r="F121" s="147" t="s">
        <v>197</v>
      </c>
      <c r="G121" s="104" t="s">
        <v>69</v>
      </c>
      <c r="H121" s="106" t="str">
        <f t="shared" si="25"/>
        <v/>
      </c>
      <c r="I121" s="14" t="s">
        <v>70</v>
      </c>
      <c r="J121" s="106" t="str">
        <f t="shared" si="26"/>
        <v/>
      </c>
      <c r="K121" s="73" t="s">
        <v>31</v>
      </c>
      <c r="L121" s="106">
        <f t="shared" si="27"/>
        <v>1</v>
      </c>
      <c r="M121" s="14" t="s">
        <v>3</v>
      </c>
      <c r="N121" s="106">
        <f t="shared" si="28"/>
        <v>-6</v>
      </c>
      <c r="O121" s="37"/>
      <c r="P121" s="107" t="s">
        <v>197</v>
      </c>
      <c r="Q121" s="112" t="str">
        <f>$AH$11</f>
        <v/>
      </c>
      <c r="R121" s="10"/>
      <c r="S121" s="10"/>
      <c r="T121" s="10"/>
      <c r="U121" s="10"/>
      <c r="V121" s="10"/>
      <c r="W121" s="10"/>
      <c r="X121" s="10"/>
      <c r="Y121" s="10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>
      <c r="A122" s="127"/>
      <c r="B122" s="10"/>
      <c r="C122" s="10"/>
      <c r="D122" s="101"/>
      <c r="E122" s="102"/>
      <c r="F122" s="147" t="s">
        <v>198</v>
      </c>
      <c r="G122" s="104" t="s">
        <v>69</v>
      </c>
      <c r="H122" s="106" t="str">
        <f t="shared" si="25"/>
        <v/>
      </c>
      <c r="I122" s="14" t="s">
        <v>70</v>
      </c>
      <c r="J122" s="106" t="str">
        <f t="shared" si="26"/>
        <v/>
      </c>
      <c r="K122" s="73" t="s">
        <v>31</v>
      </c>
      <c r="L122" s="106" t="str">
        <f t="shared" si="27"/>
        <v/>
      </c>
      <c r="M122" s="14" t="s">
        <v>3</v>
      </c>
      <c r="N122" s="106">
        <f t="shared" si="28"/>
        <v>-2</v>
      </c>
      <c r="O122" s="37"/>
      <c r="P122" s="107" t="s">
        <v>198</v>
      </c>
      <c r="Q122" s="112" t="str">
        <f>$AH$12</f>
        <v/>
      </c>
      <c r="R122" s="10"/>
      <c r="S122" s="10"/>
      <c r="T122" s="10"/>
      <c r="U122" s="10"/>
      <c r="V122" s="10"/>
      <c r="W122" s="10"/>
      <c r="X122" s="10"/>
      <c r="Y122" s="10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>
      <c r="A123" s="127"/>
      <c r="B123" s="10"/>
      <c r="C123" s="10"/>
      <c r="D123" s="101"/>
      <c r="E123" s="102"/>
      <c r="F123" s="147" t="s">
        <v>199</v>
      </c>
      <c r="G123" s="104" t="s">
        <v>69</v>
      </c>
      <c r="H123" s="106" t="str">
        <f t="shared" si="25"/>
        <v/>
      </c>
      <c r="I123" s="14" t="s">
        <v>70</v>
      </c>
      <c r="J123" s="106" t="str">
        <f t="shared" si="26"/>
        <v/>
      </c>
      <c r="K123" s="73" t="s">
        <v>31</v>
      </c>
      <c r="L123" s="106">
        <f t="shared" si="27"/>
        <v>1</v>
      </c>
      <c r="M123" s="14" t="s">
        <v>3</v>
      </c>
      <c r="N123" s="106">
        <f t="shared" si="28"/>
        <v>1</v>
      </c>
      <c r="O123" s="37"/>
      <c r="P123" s="107" t="s">
        <v>199</v>
      </c>
      <c r="Q123" s="112" t="str">
        <f>$AH$13</f>
        <v/>
      </c>
      <c r="R123" s="10"/>
      <c r="S123" s="10"/>
      <c r="T123" s="10"/>
      <c r="U123" s="10"/>
      <c r="V123" s="10"/>
      <c r="W123" s="10"/>
      <c r="X123" s="10"/>
      <c r="Y123" s="10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>
      <c r="A124" s="127"/>
      <c r="B124" s="10"/>
      <c r="C124" s="10"/>
      <c r="D124" s="101"/>
      <c r="E124" s="102"/>
      <c r="F124" s="147" t="s">
        <v>200</v>
      </c>
      <c r="G124" s="104" t="s">
        <v>69</v>
      </c>
      <c r="H124" s="106">
        <f t="shared" si="25"/>
        <v>1</v>
      </c>
      <c r="I124" s="14" t="s">
        <v>70</v>
      </c>
      <c r="J124" s="106" t="str">
        <f t="shared" si="26"/>
        <v/>
      </c>
      <c r="K124" s="73" t="s">
        <v>31</v>
      </c>
      <c r="L124" s="106" t="str">
        <f t="shared" si="27"/>
        <v/>
      </c>
      <c r="M124" s="14" t="s">
        <v>3</v>
      </c>
      <c r="N124" s="106">
        <f t="shared" si="28"/>
        <v>-4</v>
      </c>
      <c r="O124" s="37"/>
      <c r="P124" s="107" t="s">
        <v>200</v>
      </c>
      <c r="Q124" s="108" t="str">
        <f>$AH$14</f>
        <v/>
      </c>
      <c r="R124" s="10"/>
      <c r="S124" s="10"/>
      <c r="T124" s="10"/>
      <c r="U124" s="10"/>
      <c r="V124" s="10"/>
      <c r="W124" s="10"/>
      <c r="X124" s="10"/>
      <c r="Y124" s="10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>
      <c r="A125" s="127"/>
      <c r="B125" s="10"/>
      <c r="C125" s="10"/>
      <c r="D125" s="101"/>
      <c r="E125" s="102"/>
      <c r="F125" s="147" t="s">
        <v>201</v>
      </c>
      <c r="G125" s="104" t="s">
        <v>69</v>
      </c>
      <c r="H125" s="106">
        <f t="shared" si="25"/>
        <v>1</v>
      </c>
      <c r="I125" s="14" t="s">
        <v>70</v>
      </c>
      <c r="J125" s="106" t="str">
        <f t="shared" si="26"/>
        <v/>
      </c>
      <c r="K125" s="73" t="s">
        <v>31</v>
      </c>
      <c r="L125" s="106" t="str">
        <f t="shared" si="27"/>
        <v/>
      </c>
      <c r="M125" s="14" t="s">
        <v>3</v>
      </c>
      <c r="N125" s="106">
        <f t="shared" si="28"/>
        <v>-2</v>
      </c>
      <c r="O125" s="37"/>
      <c r="P125" s="107" t="s">
        <v>201</v>
      </c>
      <c r="Q125" s="112" t="str">
        <f>$AH$15</f>
        <v/>
      </c>
      <c r="R125" s="10"/>
      <c r="S125" s="10"/>
      <c r="T125" s="10"/>
      <c r="U125" s="10"/>
      <c r="V125" s="10"/>
      <c r="W125" s="10"/>
      <c r="X125" s="10"/>
      <c r="Y125" s="10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>
      <c r="A126" s="127"/>
      <c r="B126" s="10"/>
      <c r="C126" s="10"/>
      <c r="D126" s="101"/>
      <c r="E126" s="102"/>
      <c r="F126" s="147" t="s">
        <v>202</v>
      </c>
      <c r="G126" s="104" t="s">
        <v>69</v>
      </c>
      <c r="H126" s="106" t="str">
        <f t="shared" si="25"/>
        <v/>
      </c>
      <c r="I126" s="14" t="s">
        <v>70</v>
      </c>
      <c r="J126" s="106">
        <f t="shared" si="26"/>
        <v>1</v>
      </c>
      <c r="K126" s="73" t="s">
        <v>31</v>
      </c>
      <c r="L126" s="106">
        <f t="shared" si="27"/>
        <v>2</v>
      </c>
      <c r="M126" s="14" t="s">
        <v>3</v>
      </c>
      <c r="N126" s="106">
        <f t="shared" si="28"/>
        <v>1</v>
      </c>
      <c r="O126" s="37"/>
      <c r="P126" s="107" t="s">
        <v>202</v>
      </c>
      <c r="Q126" s="112" t="str">
        <f>$AH$16</f>
        <v/>
      </c>
      <c r="R126" s="10"/>
      <c r="S126" s="10"/>
      <c r="T126" s="10"/>
      <c r="U126" s="10"/>
      <c r="V126" s="10"/>
      <c r="W126" s="10"/>
      <c r="X126" s="10"/>
      <c r="Y126" s="10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>
      <c r="A127" s="127"/>
      <c r="B127" s="10"/>
      <c r="C127" s="10"/>
      <c r="D127" s="101"/>
      <c r="E127" s="102"/>
      <c r="F127" s="147" t="s">
        <v>203</v>
      </c>
      <c r="G127" s="104" t="s">
        <v>69</v>
      </c>
      <c r="H127" s="106" t="str">
        <f t="shared" si="25"/>
        <v/>
      </c>
      <c r="I127" s="14" t="s">
        <v>70</v>
      </c>
      <c r="J127" s="106">
        <f t="shared" si="26"/>
        <v>1</v>
      </c>
      <c r="K127" s="73" t="s">
        <v>31</v>
      </c>
      <c r="L127" s="106">
        <f t="shared" si="27"/>
        <v>2</v>
      </c>
      <c r="M127" s="14" t="s">
        <v>3</v>
      </c>
      <c r="N127" s="106">
        <f t="shared" si="28"/>
        <v>-6</v>
      </c>
      <c r="O127" s="37"/>
      <c r="P127" s="107" t="s">
        <v>203</v>
      </c>
      <c r="Q127" s="108"/>
      <c r="R127" s="10"/>
      <c r="S127" s="10"/>
      <c r="T127" s="10"/>
      <c r="U127" s="10"/>
      <c r="V127" s="10"/>
      <c r="W127" s="10"/>
      <c r="X127" s="10"/>
      <c r="Y127" s="10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>
      <c r="A128" s="127"/>
      <c r="B128" s="10"/>
      <c r="C128" s="10"/>
      <c r="D128" s="101"/>
      <c r="E128" s="102"/>
      <c r="F128" s="147" t="s">
        <v>204</v>
      </c>
      <c r="G128" s="104" t="s">
        <v>69</v>
      </c>
      <c r="H128" s="106" t="str">
        <f t="shared" si="25"/>
        <v/>
      </c>
      <c r="I128" s="14" t="s">
        <v>70</v>
      </c>
      <c r="J128" s="106" t="str">
        <f t="shared" si="26"/>
        <v/>
      </c>
      <c r="K128" s="73" t="s">
        <v>31</v>
      </c>
      <c r="L128" s="106">
        <f t="shared" si="27"/>
        <v>2</v>
      </c>
      <c r="M128" s="14" t="s">
        <v>3</v>
      </c>
      <c r="N128" s="106">
        <f t="shared" si="28"/>
        <v>1</v>
      </c>
      <c r="O128" s="37"/>
      <c r="P128" s="107" t="s">
        <v>204</v>
      </c>
      <c r="Q128" s="108"/>
      <c r="R128" s="10"/>
      <c r="S128" s="10"/>
      <c r="T128" s="10"/>
      <c r="U128" s="10"/>
      <c r="V128" s="10"/>
      <c r="W128" s="10"/>
      <c r="X128" s="10"/>
      <c r="Y128" s="10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>
      <c r="A129" s="127"/>
      <c r="B129" s="10"/>
      <c r="C129" s="10"/>
      <c r="D129" s="101"/>
      <c r="E129" s="102"/>
      <c r="F129" s="147" t="s">
        <v>205</v>
      </c>
      <c r="G129" s="104" t="s">
        <v>69</v>
      </c>
      <c r="H129" s="106" t="str">
        <f t="shared" si="25"/>
        <v/>
      </c>
      <c r="I129" s="14" t="s">
        <v>70</v>
      </c>
      <c r="J129" s="106">
        <f t="shared" si="26"/>
        <v>1</v>
      </c>
      <c r="K129" s="73" t="s">
        <v>31</v>
      </c>
      <c r="L129" s="106">
        <f t="shared" si="27"/>
        <v>1</v>
      </c>
      <c r="M129" s="14" t="s">
        <v>3</v>
      </c>
      <c r="N129" s="106">
        <f t="shared" si="28"/>
        <v>2</v>
      </c>
      <c r="O129" s="37"/>
      <c r="P129" s="107" t="s">
        <v>205</v>
      </c>
      <c r="Q129" s="112" t="str">
        <f>$AH$17</f>
        <v/>
      </c>
      <c r="R129" s="10"/>
      <c r="S129" s="10"/>
      <c r="T129" s="10"/>
      <c r="U129" s="10"/>
      <c r="V129" s="10"/>
      <c r="W129" s="10"/>
      <c r="X129" s="10"/>
      <c r="Y129" s="10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>
      <c r="A130" s="127"/>
      <c r="B130" s="10"/>
      <c r="C130" s="10"/>
      <c r="D130" s="101"/>
      <c r="E130" s="102"/>
      <c r="F130" s="147" t="s">
        <v>206</v>
      </c>
      <c r="G130" s="104" t="s">
        <v>69</v>
      </c>
      <c r="H130" s="106" t="str">
        <f t="shared" si="25"/>
        <v/>
      </c>
      <c r="I130" s="14" t="s">
        <v>70</v>
      </c>
      <c r="J130" s="106">
        <f t="shared" si="26"/>
        <v>1</v>
      </c>
      <c r="K130" s="73" t="s">
        <v>31</v>
      </c>
      <c r="L130" s="106">
        <f t="shared" si="27"/>
        <v>2</v>
      </c>
      <c r="M130" s="14" t="s">
        <v>3</v>
      </c>
      <c r="N130" s="106">
        <f t="shared" si="28"/>
        <v>1</v>
      </c>
      <c r="O130" s="37"/>
      <c r="P130" s="107" t="s">
        <v>206</v>
      </c>
      <c r="Q130" s="108" t="str">
        <f>$AH$18</f>
        <v/>
      </c>
      <c r="R130" s="10"/>
      <c r="S130" s="10"/>
      <c r="T130" s="10"/>
      <c r="U130" s="10"/>
      <c r="V130" s="10"/>
      <c r="W130" s="10"/>
      <c r="X130" s="10"/>
      <c r="Y130" s="10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>
      <c r="A131" s="127"/>
      <c r="B131" s="10"/>
      <c r="C131" s="10"/>
      <c r="D131" s="101"/>
      <c r="E131" s="102"/>
      <c r="F131" s="147" t="s">
        <v>207</v>
      </c>
      <c r="G131" s="104" t="s">
        <v>69</v>
      </c>
      <c r="H131" s="106" t="str">
        <f t="shared" si="25"/>
        <v/>
      </c>
      <c r="I131" s="14" t="s">
        <v>70</v>
      </c>
      <c r="J131" s="106">
        <f t="shared" si="26"/>
        <v>1</v>
      </c>
      <c r="K131" s="73" t="s">
        <v>31</v>
      </c>
      <c r="L131" s="106">
        <f t="shared" si="27"/>
        <v>1</v>
      </c>
      <c r="M131" s="14" t="s">
        <v>3</v>
      </c>
      <c r="N131" s="106">
        <f t="shared" si="28"/>
        <v>2</v>
      </c>
      <c r="O131" s="37"/>
      <c r="P131" s="107" t="s">
        <v>207</v>
      </c>
      <c r="Q131" s="112" t="str">
        <f>$AH$19</f>
        <v/>
      </c>
      <c r="R131" s="10"/>
      <c r="S131" s="10"/>
      <c r="T131" s="10"/>
      <c r="U131" s="10"/>
      <c r="V131" s="10"/>
      <c r="W131" s="10"/>
      <c r="X131" s="10"/>
      <c r="Y131" s="10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>
      <c r="A133" s="130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</row>
    <row r="134">
      <c r="A134" s="130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5"/>
      <c r="AC134" s="5"/>
      <c r="AD134" s="5"/>
      <c r="AE134" s="5"/>
      <c r="AF134" s="5"/>
      <c r="AG134" s="5"/>
      <c r="AH134" s="5"/>
      <c r="AI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>
      <c r="A136" s="2"/>
      <c r="B136" s="1"/>
      <c r="C136" s="68"/>
      <c r="D136" s="97" t="s">
        <v>0</v>
      </c>
      <c r="E136" s="98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100"/>
      <c r="Q136" s="100"/>
      <c r="R136" s="100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>
      <c r="A137" s="5"/>
      <c r="B137" s="101"/>
      <c r="C137" s="131"/>
      <c r="D137" s="143" t="s">
        <v>188</v>
      </c>
      <c r="E137" s="132" t="s">
        <v>66</v>
      </c>
      <c r="F137" s="108">
        <v>1.0</v>
      </c>
      <c r="G137" s="133" t="s">
        <v>67</v>
      </c>
      <c r="H137" s="108">
        <v>1.0</v>
      </c>
      <c r="I137" s="133" t="s">
        <v>68</v>
      </c>
      <c r="J137" s="108"/>
      <c r="K137" s="133" t="s">
        <v>69</v>
      </c>
      <c r="L137" s="108"/>
      <c r="M137" s="133" t="s">
        <v>70</v>
      </c>
      <c r="N137" s="108"/>
      <c r="O137" s="8" t="s">
        <v>3</v>
      </c>
      <c r="P137" s="108">
        <v>-2.0</v>
      </c>
      <c r="Q137" s="133" t="s">
        <v>72</v>
      </c>
      <c r="R137" s="108">
        <v>1.0</v>
      </c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>
      <c r="A138" s="5"/>
      <c r="B138" s="101"/>
      <c r="C138" s="131"/>
      <c r="D138" s="143" t="s">
        <v>189</v>
      </c>
      <c r="E138" s="134" t="s">
        <v>66</v>
      </c>
      <c r="F138" s="108">
        <v>-2.0</v>
      </c>
      <c r="G138" s="135" t="s">
        <v>67</v>
      </c>
      <c r="H138" s="108">
        <v>1.0</v>
      </c>
      <c r="I138" s="135" t="s">
        <v>68</v>
      </c>
      <c r="J138" s="108"/>
      <c r="K138" s="135" t="s">
        <v>69</v>
      </c>
      <c r="L138" s="108"/>
      <c r="M138" s="135" t="s">
        <v>70</v>
      </c>
      <c r="N138" s="108"/>
      <c r="O138" s="14" t="s">
        <v>3</v>
      </c>
      <c r="P138" s="108">
        <v>1.0</v>
      </c>
      <c r="Q138" s="135" t="s">
        <v>72</v>
      </c>
      <c r="R138" s="108">
        <v>5.0</v>
      </c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>
      <c r="A139" s="5"/>
      <c r="B139" s="101"/>
      <c r="C139" s="131"/>
      <c r="D139" s="143" t="s">
        <v>190</v>
      </c>
      <c r="E139" s="134" t="s">
        <v>66</v>
      </c>
      <c r="F139" s="108">
        <v>3.0</v>
      </c>
      <c r="G139" s="135" t="s">
        <v>67</v>
      </c>
      <c r="H139" s="108">
        <v>7.0</v>
      </c>
      <c r="I139" s="135" t="s">
        <v>68</v>
      </c>
      <c r="J139" s="106"/>
      <c r="K139" s="135" t="s">
        <v>69</v>
      </c>
      <c r="L139" s="106"/>
      <c r="M139" s="135" t="s">
        <v>70</v>
      </c>
      <c r="N139" s="108">
        <v>1.0</v>
      </c>
      <c r="O139" s="14" t="s">
        <v>3</v>
      </c>
      <c r="P139" s="108">
        <v>1.0</v>
      </c>
      <c r="Q139" s="135" t="s">
        <v>72</v>
      </c>
      <c r="R139" s="108">
        <v>5.0</v>
      </c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>
      <c r="A140" s="5"/>
      <c r="B140" s="101"/>
      <c r="C140" s="131"/>
      <c r="D140" s="143" t="s">
        <v>191</v>
      </c>
      <c r="E140" s="134" t="s">
        <v>66</v>
      </c>
      <c r="F140" s="108">
        <v>-3.0</v>
      </c>
      <c r="G140" s="135" t="s">
        <v>67</v>
      </c>
      <c r="H140" s="108">
        <v>1.0</v>
      </c>
      <c r="I140" s="135" t="s">
        <v>68</v>
      </c>
      <c r="J140" s="108"/>
      <c r="K140" s="135" t="s">
        <v>69</v>
      </c>
      <c r="L140" s="106"/>
      <c r="M140" s="135" t="s">
        <v>70</v>
      </c>
      <c r="N140" s="106"/>
      <c r="O140" s="14" t="s">
        <v>3</v>
      </c>
      <c r="P140" s="108">
        <v>4.0</v>
      </c>
      <c r="Q140" s="135" t="s">
        <v>72</v>
      </c>
      <c r="R140" s="108">
        <v>1.0</v>
      </c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>
      <c r="A141" s="5"/>
      <c r="B141" s="101"/>
      <c r="C141" s="131"/>
      <c r="D141" s="143" t="s">
        <v>192</v>
      </c>
      <c r="E141" s="134" t="s">
        <v>66</v>
      </c>
      <c r="F141" s="108">
        <v>-1.0</v>
      </c>
      <c r="G141" s="135" t="s">
        <v>67</v>
      </c>
      <c r="H141" s="108"/>
      <c r="I141" s="135" t="s">
        <v>68</v>
      </c>
      <c r="J141" s="108">
        <v>1.0</v>
      </c>
      <c r="K141" s="135" t="s">
        <v>69</v>
      </c>
      <c r="L141" s="108">
        <v>1.0</v>
      </c>
      <c r="M141" s="135" t="s">
        <v>70</v>
      </c>
      <c r="N141" s="106"/>
      <c r="O141" s="14" t="s">
        <v>3</v>
      </c>
      <c r="P141" s="108">
        <v>-6.0</v>
      </c>
      <c r="Q141" s="135" t="s">
        <v>72</v>
      </c>
      <c r="R141" s="108">
        <v>-1.0</v>
      </c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>
      <c r="A142" s="5"/>
      <c r="B142" s="101"/>
      <c r="C142" s="131"/>
      <c r="D142" s="143" t="s">
        <v>193</v>
      </c>
      <c r="E142" s="134" t="s">
        <v>66</v>
      </c>
      <c r="F142" s="108">
        <v>5.0</v>
      </c>
      <c r="G142" s="135" t="s">
        <v>67</v>
      </c>
      <c r="H142" s="106"/>
      <c r="I142" s="135" t="s">
        <v>68</v>
      </c>
      <c r="J142" s="108">
        <v>6.0</v>
      </c>
      <c r="K142" s="135" t="s">
        <v>69</v>
      </c>
      <c r="L142" s="106"/>
      <c r="M142" s="135" t="s">
        <v>70</v>
      </c>
      <c r="N142" s="106"/>
      <c r="O142" s="14" t="s">
        <v>3</v>
      </c>
      <c r="P142" s="108">
        <v>-5.0</v>
      </c>
      <c r="Q142" s="135" t="s">
        <v>72</v>
      </c>
      <c r="R142" s="108">
        <v>-7.0</v>
      </c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>
      <c r="A143" s="5"/>
      <c r="B143" s="101"/>
      <c r="C143" s="131"/>
      <c r="D143" s="143" t="s">
        <v>194</v>
      </c>
      <c r="E143" s="134" t="s">
        <v>66</v>
      </c>
      <c r="F143" s="108">
        <v>-1.0</v>
      </c>
      <c r="G143" s="135" t="s">
        <v>67</v>
      </c>
      <c r="H143" s="108"/>
      <c r="I143" s="135" t="s">
        <v>68</v>
      </c>
      <c r="J143" s="108">
        <v>1.0</v>
      </c>
      <c r="K143" s="135" t="s">
        <v>69</v>
      </c>
      <c r="L143" s="108">
        <v>1.0</v>
      </c>
      <c r="M143" s="135" t="s">
        <v>70</v>
      </c>
      <c r="N143" s="106"/>
      <c r="O143" s="14" t="s">
        <v>3</v>
      </c>
      <c r="P143" s="108">
        <v>-3.0</v>
      </c>
      <c r="Q143" s="135" t="s">
        <v>72</v>
      </c>
      <c r="R143" s="108">
        <v>-1.0</v>
      </c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>
      <c r="A144" s="5"/>
      <c r="B144" s="101"/>
      <c r="C144" s="131"/>
      <c r="D144" s="143" t="s">
        <v>195</v>
      </c>
      <c r="E144" s="134" t="s">
        <v>66</v>
      </c>
      <c r="F144" s="108">
        <v>-1.0</v>
      </c>
      <c r="G144" s="135" t="s">
        <v>67</v>
      </c>
      <c r="H144" s="108"/>
      <c r="I144" s="135" t="s">
        <v>68</v>
      </c>
      <c r="J144" s="108">
        <v>1.0</v>
      </c>
      <c r="K144" s="135" t="s">
        <v>69</v>
      </c>
      <c r="L144" s="108">
        <v>1.0</v>
      </c>
      <c r="M144" s="135" t="s">
        <v>70</v>
      </c>
      <c r="N144" s="106"/>
      <c r="O144" s="14" t="s">
        <v>3</v>
      </c>
      <c r="P144" s="108">
        <v>-6.0</v>
      </c>
      <c r="Q144" s="135" t="s">
        <v>72</v>
      </c>
      <c r="R144" s="108">
        <v>1.0</v>
      </c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>
      <c r="A145" s="5"/>
      <c r="B145" s="101"/>
      <c r="C145" s="131"/>
      <c r="D145" s="143" t="s">
        <v>196</v>
      </c>
      <c r="E145" s="134" t="s">
        <v>66</v>
      </c>
      <c r="F145" s="108">
        <v>2.0</v>
      </c>
      <c r="G145" s="135" t="s">
        <v>67</v>
      </c>
      <c r="H145" s="108">
        <v>2.0</v>
      </c>
      <c r="I145" s="135" t="s">
        <v>68</v>
      </c>
      <c r="J145" s="106"/>
      <c r="K145" s="135" t="s">
        <v>69</v>
      </c>
      <c r="L145" s="106"/>
      <c r="M145" s="135" t="s">
        <v>70</v>
      </c>
      <c r="N145" s="108">
        <v>1.0</v>
      </c>
      <c r="O145" s="14" t="s">
        <v>3</v>
      </c>
      <c r="P145" s="108">
        <v>-3.0</v>
      </c>
      <c r="Q145" s="135" t="s">
        <v>72</v>
      </c>
      <c r="R145" s="108">
        <v>-1.0</v>
      </c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>
      <c r="A146" s="5"/>
      <c r="B146" s="101"/>
      <c r="C146" s="131"/>
      <c r="D146" s="143" t="s">
        <v>197</v>
      </c>
      <c r="E146" s="134" t="s">
        <v>66</v>
      </c>
      <c r="F146" s="108">
        <v>1.0</v>
      </c>
      <c r="G146" s="135" t="s">
        <v>67</v>
      </c>
      <c r="H146" s="108">
        <v>1.0</v>
      </c>
      <c r="I146" s="135" t="s">
        <v>68</v>
      </c>
      <c r="J146" s="108"/>
      <c r="K146" s="135" t="s">
        <v>69</v>
      </c>
      <c r="L146" s="108"/>
      <c r="M146" s="135" t="s">
        <v>70</v>
      </c>
      <c r="N146" s="106"/>
      <c r="O146" s="14" t="s">
        <v>3</v>
      </c>
      <c r="P146" s="108">
        <v>-4.0</v>
      </c>
      <c r="Q146" s="135" t="s">
        <v>72</v>
      </c>
      <c r="R146" s="108">
        <v>1.0</v>
      </c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>
      <c r="A147" s="5"/>
      <c r="B147" s="101"/>
      <c r="C147" s="131"/>
      <c r="D147" s="143" t="s">
        <v>198</v>
      </c>
      <c r="E147" s="134" t="s">
        <v>66</v>
      </c>
      <c r="F147" s="108">
        <v>1.0</v>
      </c>
      <c r="G147" s="135" t="s">
        <v>67</v>
      </c>
      <c r="H147" s="108">
        <v>5.0</v>
      </c>
      <c r="I147" s="135" t="s">
        <v>68</v>
      </c>
      <c r="J147" s="106"/>
      <c r="K147" s="135" t="s">
        <v>69</v>
      </c>
      <c r="L147" s="106"/>
      <c r="M147" s="135" t="s">
        <v>70</v>
      </c>
      <c r="N147" s="108"/>
      <c r="O147" s="14" t="s">
        <v>3</v>
      </c>
      <c r="P147" s="108">
        <v>-1.0</v>
      </c>
      <c r="Q147" s="135" t="s">
        <v>72</v>
      </c>
      <c r="R147" s="108">
        <v>-5.0</v>
      </c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>
      <c r="A148" s="5"/>
      <c r="B148" s="101"/>
      <c r="C148" s="131"/>
      <c r="D148" s="143" t="s">
        <v>199</v>
      </c>
      <c r="E148" s="134" t="s">
        <v>66</v>
      </c>
      <c r="F148" s="108">
        <v>1.0</v>
      </c>
      <c r="G148" s="135" t="s">
        <v>67</v>
      </c>
      <c r="H148" s="106"/>
      <c r="I148" s="135" t="s">
        <v>68</v>
      </c>
      <c r="J148" s="108">
        <v>4.0</v>
      </c>
      <c r="K148" s="135" t="s">
        <v>69</v>
      </c>
      <c r="L148" s="108"/>
      <c r="M148" s="135" t="s">
        <v>70</v>
      </c>
      <c r="N148" s="106"/>
      <c r="O148" s="14" t="s">
        <v>3</v>
      </c>
      <c r="P148" s="108">
        <v>-4.0</v>
      </c>
      <c r="Q148" s="135" t="s">
        <v>72</v>
      </c>
      <c r="R148" s="108">
        <v>-1.0</v>
      </c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>
      <c r="A149" s="5"/>
      <c r="B149" s="101"/>
      <c r="C149" s="131"/>
      <c r="D149" s="143" t="s">
        <v>200</v>
      </c>
      <c r="E149" s="134" t="s">
        <v>66</v>
      </c>
      <c r="F149" s="108">
        <v>3.0</v>
      </c>
      <c r="G149" s="135" t="s">
        <v>67</v>
      </c>
      <c r="H149" s="108">
        <v>2.0</v>
      </c>
      <c r="I149" s="135" t="s">
        <v>68</v>
      </c>
      <c r="J149" s="106"/>
      <c r="K149" s="135" t="s">
        <v>69</v>
      </c>
      <c r="L149" s="106"/>
      <c r="M149" s="135" t="s">
        <v>70</v>
      </c>
      <c r="N149" s="108">
        <v>1.0</v>
      </c>
      <c r="O149" s="14" t="s">
        <v>3</v>
      </c>
      <c r="P149" s="108">
        <v>-3.0</v>
      </c>
      <c r="Q149" s="135" t="s">
        <v>72</v>
      </c>
      <c r="R149" s="108">
        <v>-1.0</v>
      </c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>
      <c r="A150" s="5"/>
      <c r="B150" s="101"/>
      <c r="C150" s="131"/>
      <c r="D150" s="143" t="s">
        <v>201</v>
      </c>
      <c r="E150" s="134" t="s">
        <v>66</v>
      </c>
      <c r="F150" s="108">
        <v>-3.0</v>
      </c>
      <c r="G150" s="135" t="s">
        <v>67</v>
      </c>
      <c r="H150" s="106"/>
      <c r="I150" s="135" t="s">
        <v>68</v>
      </c>
      <c r="J150" s="108">
        <v>3.0</v>
      </c>
      <c r="K150" s="135" t="s">
        <v>69</v>
      </c>
      <c r="L150" s="108">
        <v>1.0</v>
      </c>
      <c r="M150" s="135" t="s">
        <v>70</v>
      </c>
      <c r="N150" s="106"/>
      <c r="O150" s="14" t="s">
        <v>3</v>
      </c>
      <c r="P150" s="108">
        <v>-1.0</v>
      </c>
      <c r="Q150" s="135" t="s">
        <v>72</v>
      </c>
      <c r="R150" s="108">
        <v>-4.0</v>
      </c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>
      <c r="A151" s="5"/>
      <c r="B151" s="101"/>
      <c r="C151" s="131"/>
      <c r="D151" s="143" t="s">
        <v>202</v>
      </c>
      <c r="E151" s="134" t="s">
        <v>66</v>
      </c>
      <c r="F151" s="108">
        <v>-1.0</v>
      </c>
      <c r="G151" s="135" t="s">
        <v>67</v>
      </c>
      <c r="H151" s="108">
        <v>3.0</v>
      </c>
      <c r="I151" s="135" t="s">
        <v>68</v>
      </c>
      <c r="J151" s="106"/>
      <c r="K151" s="135" t="s">
        <v>69</v>
      </c>
      <c r="L151" s="106"/>
      <c r="M151" s="135" t="s">
        <v>70</v>
      </c>
      <c r="N151" s="108">
        <v>1.0</v>
      </c>
      <c r="O151" s="14" t="s">
        <v>3</v>
      </c>
      <c r="P151" s="108">
        <v>1.0</v>
      </c>
      <c r="Q151" s="135" t="s">
        <v>72</v>
      </c>
      <c r="R151" s="108">
        <v>9.0</v>
      </c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>
      <c r="A152" s="5"/>
      <c r="B152" s="101"/>
      <c r="C152" s="131"/>
      <c r="D152" s="143" t="s">
        <v>203</v>
      </c>
      <c r="E152" s="134" t="s">
        <v>66</v>
      </c>
      <c r="F152" s="108">
        <v>2.0</v>
      </c>
      <c r="G152" s="135" t="s">
        <v>67</v>
      </c>
      <c r="H152" s="108">
        <v>2.0</v>
      </c>
      <c r="I152" s="135" t="s">
        <v>68</v>
      </c>
      <c r="J152" s="108"/>
      <c r="K152" s="135" t="s">
        <v>69</v>
      </c>
      <c r="L152" s="108"/>
      <c r="M152" s="135" t="s">
        <v>70</v>
      </c>
      <c r="N152" s="108">
        <v>1.0</v>
      </c>
      <c r="O152" s="14" t="s">
        <v>3</v>
      </c>
      <c r="P152" s="108">
        <v>-9.0</v>
      </c>
      <c r="Q152" s="135" t="s">
        <v>72</v>
      </c>
      <c r="R152" s="108">
        <v>2.0</v>
      </c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>
      <c r="A153" s="5"/>
      <c r="B153" s="101"/>
      <c r="C153" s="131"/>
      <c r="D153" s="143" t="s">
        <v>204</v>
      </c>
      <c r="E153" s="134" t="s">
        <v>66</v>
      </c>
      <c r="F153" s="108">
        <v>5.0</v>
      </c>
      <c r="G153" s="135" t="s">
        <v>67</v>
      </c>
      <c r="H153" s="108">
        <v>5.0</v>
      </c>
      <c r="I153" s="135" t="s">
        <v>68</v>
      </c>
      <c r="J153" s="106"/>
      <c r="K153" s="135" t="s">
        <v>69</v>
      </c>
      <c r="L153" s="106"/>
      <c r="M153" s="135" t="s">
        <v>70</v>
      </c>
      <c r="N153" s="108">
        <v>2.0</v>
      </c>
      <c r="O153" s="14" t="s">
        <v>3</v>
      </c>
      <c r="P153" s="108">
        <v>2.0</v>
      </c>
      <c r="Q153" s="135" t="s">
        <v>72</v>
      </c>
      <c r="R153" s="108">
        <v>-1.0</v>
      </c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>
      <c r="A154" s="5"/>
      <c r="B154" s="101"/>
      <c r="C154" s="131"/>
      <c r="D154" s="143" t="s">
        <v>205</v>
      </c>
      <c r="E154" s="134" t="s">
        <v>66</v>
      </c>
      <c r="F154" s="108">
        <v>-1.0</v>
      </c>
      <c r="G154" s="135" t="s">
        <v>67</v>
      </c>
      <c r="H154" s="108"/>
      <c r="I154" s="135" t="s">
        <v>68</v>
      </c>
      <c r="J154" s="108">
        <v>1.0</v>
      </c>
      <c r="K154" s="135" t="s">
        <v>69</v>
      </c>
      <c r="L154" s="106"/>
      <c r="M154" s="135" t="s">
        <v>70</v>
      </c>
      <c r="N154" s="106"/>
      <c r="O154" s="14" t="s">
        <v>3</v>
      </c>
      <c r="P154" s="108">
        <v>1.0</v>
      </c>
      <c r="Q154" s="135" t="s">
        <v>72</v>
      </c>
      <c r="R154" s="108">
        <v>-2.0</v>
      </c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>
      <c r="A155" s="5"/>
      <c r="B155" s="101"/>
      <c r="C155" s="131"/>
      <c r="D155" s="143" t="s">
        <v>206</v>
      </c>
      <c r="E155" s="134" t="s">
        <v>66</v>
      </c>
      <c r="F155" s="108">
        <v>-2.0</v>
      </c>
      <c r="G155" s="135" t="s">
        <v>67</v>
      </c>
      <c r="H155" s="106"/>
      <c r="I155" s="135" t="s">
        <v>68</v>
      </c>
      <c r="J155" s="108">
        <v>5.0</v>
      </c>
      <c r="K155" s="135" t="s">
        <v>69</v>
      </c>
      <c r="L155" s="108">
        <v>2.0</v>
      </c>
      <c r="M155" s="135" t="s">
        <v>70</v>
      </c>
      <c r="N155" s="106"/>
      <c r="O155" s="14" t="s">
        <v>3</v>
      </c>
      <c r="P155" s="108">
        <v>-8.0</v>
      </c>
      <c r="Q155" s="135" t="s">
        <v>72</v>
      </c>
      <c r="R155" s="108">
        <v>1.0</v>
      </c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>
      <c r="A156" s="5"/>
      <c r="B156" s="101"/>
      <c r="C156" s="131"/>
      <c r="D156" s="143" t="s">
        <v>207</v>
      </c>
      <c r="E156" s="136" t="s">
        <v>66</v>
      </c>
      <c r="F156" s="108">
        <v>-1.0</v>
      </c>
      <c r="G156" s="137" t="s">
        <v>67</v>
      </c>
      <c r="H156" s="108">
        <v>2.0</v>
      </c>
      <c r="I156" s="137" t="s">
        <v>68</v>
      </c>
      <c r="J156" s="108"/>
      <c r="K156" s="137" t="s">
        <v>69</v>
      </c>
      <c r="L156" s="108"/>
      <c r="M156" s="137" t="s">
        <v>70</v>
      </c>
      <c r="N156" s="108">
        <v>2.0</v>
      </c>
      <c r="O156" s="22" t="s">
        <v>3</v>
      </c>
      <c r="P156" s="108">
        <v>1.0</v>
      </c>
      <c r="Q156" s="137" t="s">
        <v>72</v>
      </c>
      <c r="R156" s="108">
        <v>1.0</v>
      </c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>
      <c r="A158" s="5"/>
      <c r="B158" s="5"/>
      <c r="C158" s="5"/>
      <c r="D158" s="115" t="s">
        <v>73</v>
      </c>
      <c r="E158" s="116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8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>
      <c r="A159" s="5"/>
      <c r="B159" s="5"/>
      <c r="C159" s="5"/>
      <c r="D159" s="148" t="s">
        <v>188</v>
      </c>
      <c r="E159" s="104" t="s">
        <v>66</v>
      </c>
      <c r="F159" s="108">
        <v>-2.0</v>
      </c>
      <c r="G159" s="135" t="s">
        <v>67</v>
      </c>
      <c r="H159" s="106"/>
      <c r="I159" s="135" t="s">
        <v>68</v>
      </c>
      <c r="J159" s="108">
        <v>9.0</v>
      </c>
      <c r="K159" s="135" t="s">
        <v>69</v>
      </c>
      <c r="L159" s="108">
        <v>2.0</v>
      </c>
      <c r="M159" s="135" t="s">
        <v>70</v>
      </c>
      <c r="N159" s="106"/>
      <c r="O159" s="135" t="s">
        <v>72</v>
      </c>
      <c r="P159" s="108">
        <v>-3.0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>
      <c r="A160" s="5"/>
      <c r="B160" s="5"/>
      <c r="C160" s="5"/>
      <c r="D160" s="148" t="s">
        <v>189</v>
      </c>
      <c r="E160" s="104" t="s">
        <v>66</v>
      </c>
      <c r="F160" s="108">
        <v>-1.0</v>
      </c>
      <c r="G160" s="135" t="s">
        <v>67</v>
      </c>
      <c r="H160" s="106"/>
      <c r="I160" s="135" t="s">
        <v>68</v>
      </c>
      <c r="J160" s="108">
        <v>4.0</v>
      </c>
      <c r="K160" s="135" t="s">
        <v>69</v>
      </c>
      <c r="L160" s="106"/>
      <c r="M160" s="135" t="s">
        <v>70</v>
      </c>
      <c r="N160" s="106"/>
      <c r="O160" s="135" t="s">
        <v>72</v>
      </c>
      <c r="P160" s="108">
        <v>1.0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>
      <c r="A161" s="5"/>
      <c r="B161" s="5"/>
      <c r="C161" s="5"/>
      <c r="D161" s="148" t="s">
        <v>190</v>
      </c>
      <c r="E161" s="104" t="s">
        <v>66</v>
      </c>
      <c r="F161" s="108">
        <v>5.0</v>
      </c>
      <c r="G161" s="135" t="s">
        <v>67</v>
      </c>
      <c r="H161" s="108">
        <v>3.0</v>
      </c>
      <c r="I161" s="135" t="s">
        <v>68</v>
      </c>
      <c r="J161" s="106"/>
      <c r="K161" s="135" t="s">
        <v>69</v>
      </c>
      <c r="L161" s="106"/>
      <c r="M161" s="135" t="s">
        <v>70</v>
      </c>
      <c r="N161" s="108"/>
      <c r="O161" s="135" t="s">
        <v>72</v>
      </c>
      <c r="P161" s="108">
        <v>-2.0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>
      <c r="A162" s="5"/>
      <c r="B162" s="5"/>
      <c r="C162" s="5"/>
      <c r="D162" s="148" t="s">
        <v>191</v>
      </c>
      <c r="E162" s="104" t="s">
        <v>66</v>
      </c>
      <c r="F162" s="108">
        <v>13.0</v>
      </c>
      <c r="G162" s="135" t="s">
        <v>67</v>
      </c>
      <c r="H162" s="108">
        <v>3.0</v>
      </c>
      <c r="I162" s="135" t="s">
        <v>68</v>
      </c>
      <c r="J162" s="106"/>
      <c r="K162" s="135" t="s">
        <v>69</v>
      </c>
      <c r="L162" s="106"/>
      <c r="M162" s="135" t="s">
        <v>70</v>
      </c>
      <c r="N162" s="108">
        <v>1.0</v>
      </c>
      <c r="O162" s="135" t="s">
        <v>72</v>
      </c>
      <c r="P162" s="108">
        <v>-1.0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>
      <c r="A163" s="5"/>
      <c r="B163" s="5"/>
      <c r="C163" s="5"/>
      <c r="D163" s="148" t="s">
        <v>192</v>
      </c>
      <c r="E163" s="104" t="s">
        <v>66</v>
      </c>
      <c r="F163" s="108">
        <v>1.0</v>
      </c>
      <c r="G163" s="135" t="s">
        <v>67</v>
      </c>
      <c r="H163" s="108">
        <v>1.0</v>
      </c>
      <c r="I163" s="135" t="s">
        <v>68</v>
      </c>
      <c r="J163" s="108"/>
      <c r="K163" s="135" t="s">
        <v>69</v>
      </c>
      <c r="L163" s="108"/>
      <c r="M163" s="135" t="s">
        <v>70</v>
      </c>
      <c r="N163" s="108">
        <v>1.0</v>
      </c>
      <c r="O163" s="135" t="s">
        <v>72</v>
      </c>
      <c r="P163" s="108">
        <v>-4.0</v>
      </c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>
      <c r="A164" s="5"/>
      <c r="B164" s="5"/>
      <c r="C164" s="5"/>
      <c r="D164" s="148" t="s">
        <v>193</v>
      </c>
      <c r="E164" s="104" t="s">
        <v>66</v>
      </c>
      <c r="F164" s="108">
        <v>6.0</v>
      </c>
      <c r="G164" s="135" t="s">
        <v>67</v>
      </c>
      <c r="H164" s="108">
        <v>3.0</v>
      </c>
      <c r="I164" s="135" t="s">
        <v>68</v>
      </c>
      <c r="J164" s="106"/>
      <c r="K164" s="135" t="s">
        <v>69</v>
      </c>
      <c r="L164" s="106"/>
      <c r="M164" s="135" t="s">
        <v>70</v>
      </c>
      <c r="N164" s="108"/>
      <c r="O164" s="135" t="s">
        <v>72</v>
      </c>
      <c r="P164" s="108">
        <v>2.0</v>
      </c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>
      <c r="A165" s="5"/>
      <c r="B165" s="5"/>
      <c r="C165" s="5"/>
      <c r="D165" s="148" t="s">
        <v>194</v>
      </c>
      <c r="E165" s="104" t="s">
        <v>66</v>
      </c>
      <c r="F165" s="108">
        <v>1.0</v>
      </c>
      <c r="G165" s="135" t="s">
        <v>67</v>
      </c>
      <c r="H165" s="108">
        <v>1.0</v>
      </c>
      <c r="I165" s="135" t="s">
        <v>68</v>
      </c>
      <c r="J165" s="108"/>
      <c r="K165" s="135" t="s">
        <v>69</v>
      </c>
      <c r="L165" s="108"/>
      <c r="M165" s="135" t="s">
        <v>70</v>
      </c>
      <c r="N165" s="108">
        <v>1.0</v>
      </c>
      <c r="O165" s="135" t="s">
        <v>72</v>
      </c>
      <c r="P165" s="108">
        <v>-6.0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>
      <c r="A166" s="5"/>
      <c r="B166" s="5"/>
      <c r="C166" s="5"/>
      <c r="D166" s="148" t="s">
        <v>195</v>
      </c>
      <c r="E166" s="104" t="s">
        <v>66</v>
      </c>
      <c r="F166" s="108">
        <v>1.0</v>
      </c>
      <c r="G166" s="135" t="s">
        <v>67</v>
      </c>
      <c r="H166" s="108">
        <v>1.0</v>
      </c>
      <c r="I166" s="135" t="s">
        <v>68</v>
      </c>
      <c r="J166" s="108"/>
      <c r="K166" s="135" t="s">
        <v>69</v>
      </c>
      <c r="L166" s="108"/>
      <c r="M166" s="135" t="s">
        <v>70</v>
      </c>
      <c r="N166" s="106"/>
      <c r="O166" s="135" t="s">
        <v>72</v>
      </c>
      <c r="P166" s="108">
        <v>-1.0</v>
      </c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>
      <c r="A167" s="5"/>
      <c r="B167" s="5"/>
      <c r="C167" s="5"/>
      <c r="D167" s="148" t="s">
        <v>196</v>
      </c>
      <c r="E167" s="104" t="s">
        <v>66</v>
      </c>
      <c r="F167" s="108">
        <v>4.0</v>
      </c>
      <c r="G167" s="135" t="s">
        <v>67</v>
      </c>
      <c r="H167" s="108">
        <v>2.0</v>
      </c>
      <c r="I167" s="135" t="s">
        <v>68</v>
      </c>
      <c r="J167" s="108"/>
      <c r="K167" s="135" t="s">
        <v>69</v>
      </c>
      <c r="L167" s="106"/>
      <c r="M167" s="135" t="s">
        <v>70</v>
      </c>
      <c r="N167" s="106"/>
      <c r="O167" s="135" t="s">
        <v>72</v>
      </c>
      <c r="P167" s="108">
        <v>-6.0</v>
      </c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>
      <c r="A168" s="5"/>
      <c r="B168" s="5"/>
      <c r="C168" s="5"/>
      <c r="D168" s="148" t="s">
        <v>197</v>
      </c>
      <c r="E168" s="104" t="s">
        <v>66</v>
      </c>
      <c r="F168" s="108">
        <v>-1.0</v>
      </c>
      <c r="G168" s="135" t="s">
        <v>67</v>
      </c>
      <c r="H168" s="108"/>
      <c r="I168" s="135" t="s">
        <v>68</v>
      </c>
      <c r="J168" s="108">
        <v>1.0</v>
      </c>
      <c r="K168" s="135" t="s">
        <v>69</v>
      </c>
      <c r="L168" s="108">
        <v>1.0</v>
      </c>
      <c r="M168" s="135" t="s">
        <v>70</v>
      </c>
      <c r="N168" s="106"/>
      <c r="O168" s="135" t="s">
        <v>72</v>
      </c>
      <c r="P168" s="108">
        <v>1.0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>
      <c r="A169" s="5"/>
      <c r="B169" s="5"/>
      <c r="C169" s="5"/>
      <c r="D169" s="148" t="s">
        <v>198</v>
      </c>
      <c r="E169" s="104" t="s">
        <v>66</v>
      </c>
      <c r="F169" s="108">
        <v>1.0</v>
      </c>
      <c r="G169" s="135" t="s">
        <v>67</v>
      </c>
      <c r="H169" s="106"/>
      <c r="I169" s="135" t="s">
        <v>68</v>
      </c>
      <c r="J169" s="108">
        <v>3.0</v>
      </c>
      <c r="K169" s="135" t="s">
        <v>69</v>
      </c>
      <c r="L169" s="106"/>
      <c r="M169" s="135" t="s">
        <v>70</v>
      </c>
      <c r="N169" s="106"/>
      <c r="O169" s="135" t="s">
        <v>72</v>
      </c>
      <c r="P169" s="108">
        <v>-1.0</v>
      </c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>
      <c r="A170" s="5"/>
      <c r="B170" s="5"/>
      <c r="C170" s="5"/>
      <c r="D170" s="148" t="s">
        <v>199</v>
      </c>
      <c r="E170" s="104" t="s">
        <v>66</v>
      </c>
      <c r="F170" s="108">
        <v>-1.0</v>
      </c>
      <c r="G170" s="135" t="s">
        <v>67</v>
      </c>
      <c r="H170" s="108">
        <v>3.0</v>
      </c>
      <c r="I170" s="135" t="s">
        <v>68</v>
      </c>
      <c r="J170" s="106"/>
      <c r="K170" s="135" t="s">
        <v>69</v>
      </c>
      <c r="L170" s="106"/>
      <c r="M170" s="135" t="s">
        <v>70</v>
      </c>
      <c r="N170" s="108">
        <v>1.0</v>
      </c>
      <c r="O170" s="135" t="s">
        <v>72</v>
      </c>
      <c r="P170" s="108">
        <v>-1.0</v>
      </c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>
      <c r="A171" s="5"/>
      <c r="B171" s="5"/>
      <c r="C171" s="5"/>
      <c r="D171" s="148" t="s">
        <v>200</v>
      </c>
      <c r="E171" s="104" t="s">
        <v>66</v>
      </c>
      <c r="F171" s="108">
        <v>-3.0</v>
      </c>
      <c r="G171" s="135" t="s">
        <v>67</v>
      </c>
      <c r="H171" s="106"/>
      <c r="I171" s="135" t="s">
        <v>68</v>
      </c>
      <c r="J171" s="108">
        <v>3.0</v>
      </c>
      <c r="K171" s="135" t="s">
        <v>69</v>
      </c>
      <c r="L171" s="108">
        <v>2.0</v>
      </c>
      <c r="M171" s="135" t="s">
        <v>70</v>
      </c>
      <c r="N171" s="106"/>
      <c r="O171" s="135" t="s">
        <v>72</v>
      </c>
      <c r="P171" s="108">
        <v>-9.0</v>
      </c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>
      <c r="A172" s="5"/>
      <c r="B172" s="5"/>
      <c r="C172" s="5"/>
      <c r="D172" s="148" t="s">
        <v>201</v>
      </c>
      <c r="E172" s="104" t="s">
        <v>66</v>
      </c>
      <c r="F172" s="108">
        <v>2.0</v>
      </c>
      <c r="G172" s="135" t="s">
        <v>67</v>
      </c>
      <c r="H172" s="108">
        <v>2.0</v>
      </c>
      <c r="I172" s="135" t="s">
        <v>68</v>
      </c>
      <c r="J172" s="106"/>
      <c r="K172" s="135" t="s">
        <v>69</v>
      </c>
      <c r="L172" s="106"/>
      <c r="M172" s="135" t="s">
        <v>70</v>
      </c>
      <c r="N172" s="108">
        <v>1.0</v>
      </c>
      <c r="O172" s="135" t="s">
        <v>72</v>
      </c>
      <c r="P172" s="108">
        <v>-1.0</v>
      </c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>
      <c r="A173" s="5"/>
      <c r="B173" s="5"/>
      <c r="C173" s="5"/>
      <c r="D173" s="148" t="s">
        <v>202</v>
      </c>
      <c r="E173" s="104" t="s">
        <v>66</v>
      </c>
      <c r="F173" s="108">
        <v>-1.0</v>
      </c>
      <c r="G173" s="135" t="s">
        <v>67</v>
      </c>
      <c r="H173" s="108"/>
      <c r="I173" s="135" t="s">
        <v>68</v>
      </c>
      <c r="J173" s="108">
        <v>1.0</v>
      </c>
      <c r="K173" s="135" t="s">
        <v>69</v>
      </c>
      <c r="L173" s="108">
        <v>1.0</v>
      </c>
      <c r="M173" s="135" t="s">
        <v>70</v>
      </c>
      <c r="N173" s="108"/>
      <c r="O173" s="135" t="s">
        <v>72</v>
      </c>
      <c r="P173" s="108">
        <v>1.0</v>
      </c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>
      <c r="A174" s="5"/>
      <c r="B174" s="5"/>
      <c r="C174" s="5"/>
      <c r="D174" s="148" t="s">
        <v>203</v>
      </c>
      <c r="E174" s="104" t="s">
        <v>66</v>
      </c>
      <c r="F174" s="108">
        <v>3.0</v>
      </c>
      <c r="G174" s="135" t="s">
        <v>67</v>
      </c>
      <c r="H174" s="108"/>
      <c r="I174" s="135" t="s">
        <v>68</v>
      </c>
      <c r="J174" s="108">
        <v>1.0</v>
      </c>
      <c r="K174" s="135" t="s">
        <v>69</v>
      </c>
      <c r="L174" s="106"/>
      <c r="M174" s="135" t="s">
        <v>70</v>
      </c>
      <c r="N174" s="106"/>
      <c r="O174" s="135" t="s">
        <v>72</v>
      </c>
      <c r="P174" s="108">
        <v>-9.0</v>
      </c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>
      <c r="A175" s="5"/>
      <c r="B175" s="5"/>
      <c r="C175" s="5"/>
      <c r="D175" s="148" t="s">
        <v>204</v>
      </c>
      <c r="E175" s="104" t="s">
        <v>66</v>
      </c>
      <c r="F175" s="108">
        <v>-1.0</v>
      </c>
      <c r="G175" s="135" t="s">
        <v>67</v>
      </c>
      <c r="H175" s="108">
        <v>2.0</v>
      </c>
      <c r="I175" s="135" t="s">
        <v>68</v>
      </c>
      <c r="J175" s="108"/>
      <c r="K175" s="135" t="s">
        <v>69</v>
      </c>
      <c r="L175" s="108"/>
      <c r="M175" s="135" t="s">
        <v>70</v>
      </c>
      <c r="N175" s="106"/>
      <c r="O175" s="135" t="s">
        <v>72</v>
      </c>
      <c r="P175" s="108">
        <v>-2.0</v>
      </c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>
      <c r="A176" s="5"/>
      <c r="B176" s="5"/>
      <c r="C176" s="5"/>
      <c r="D176" s="148" t="s">
        <v>205</v>
      </c>
      <c r="E176" s="104" t="s">
        <v>66</v>
      </c>
      <c r="F176" s="108">
        <v>-2.0</v>
      </c>
      <c r="G176" s="135" t="s">
        <v>67</v>
      </c>
      <c r="H176" s="108">
        <v>1.0</v>
      </c>
      <c r="I176" s="135" t="s">
        <v>68</v>
      </c>
      <c r="J176" s="108"/>
      <c r="K176" s="135" t="s">
        <v>69</v>
      </c>
      <c r="L176" s="108"/>
      <c r="M176" s="135" t="s">
        <v>70</v>
      </c>
      <c r="N176" s="108">
        <v>1.0</v>
      </c>
      <c r="O176" s="135" t="s">
        <v>72</v>
      </c>
      <c r="P176" s="108">
        <v>-8.0</v>
      </c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>
      <c r="A177" s="5"/>
      <c r="B177" s="5"/>
      <c r="C177" s="5"/>
      <c r="D177" s="148" t="s">
        <v>206</v>
      </c>
      <c r="E177" s="104" t="s">
        <v>66</v>
      </c>
      <c r="F177" s="108">
        <v>-3.0</v>
      </c>
      <c r="G177" s="135" t="s">
        <v>67</v>
      </c>
      <c r="H177" s="108">
        <v>2.0</v>
      </c>
      <c r="I177" s="135" t="s">
        <v>68</v>
      </c>
      <c r="J177" s="108"/>
      <c r="K177" s="135" t="s">
        <v>69</v>
      </c>
      <c r="L177" s="108"/>
      <c r="M177" s="135" t="s">
        <v>70</v>
      </c>
      <c r="N177" s="108">
        <v>1.0</v>
      </c>
      <c r="O177" s="135" t="s">
        <v>72</v>
      </c>
      <c r="P177" s="108">
        <v>-1.0</v>
      </c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>
      <c r="A178" s="5"/>
      <c r="B178" s="5"/>
      <c r="C178" s="5"/>
      <c r="D178" s="148" t="s">
        <v>207</v>
      </c>
      <c r="E178" s="104" t="s">
        <v>66</v>
      </c>
      <c r="F178" s="108">
        <v>-1.0</v>
      </c>
      <c r="G178" s="135" t="s">
        <v>67</v>
      </c>
      <c r="H178" s="108"/>
      <c r="I178" s="135" t="s">
        <v>68</v>
      </c>
      <c r="J178" s="108">
        <v>1.0</v>
      </c>
      <c r="K178" s="135" t="s">
        <v>69</v>
      </c>
      <c r="L178" s="106"/>
      <c r="M178" s="135" t="s">
        <v>70</v>
      </c>
      <c r="N178" s="108"/>
      <c r="O178" s="135" t="s">
        <v>72</v>
      </c>
      <c r="P178" s="108">
        <v>1.0</v>
      </c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>
      <c r="A180" s="5"/>
      <c r="B180" s="5"/>
      <c r="C180" s="5"/>
      <c r="D180" s="125" t="s">
        <v>29</v>
      </c>
      <c r="E180" s="123"/>
      <c r="F180" s="123"/>
      <c r="G180" s="124"/>
      <c r="H180" s="123"/>
      <c r="I180" s="124"/>
      <c r="J180" s="123"/>
      <c r="K180" s="123"/>
      <c r="L180" s="139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>
      <c r="A181" s="5"/>
      <c r="B181" s="5"/>
      <c r="C181" s="5"/>
      <c r="D181" s="149" t="s">
        <v>188</v>
      </c>
      <c r="E181" s="104" t="s">
        <v>69</v>
      </c>
      <c r="F181" s="108"/>
      <c r="G181" s="14" t="s">
        <v>70</v>
      </c>
      <c r="H181" s="108"/>
      <c r="I181" s="73" t="s">
        <v>31</v>
      </c>
      <c r="J181" s="108">
        <v>2.0</v>
      </c>
      <c r="K181" s="14" t="s">
        <v>3</v>
      </c>
      <c r="L181" s="108">
        <v>-3.0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>
      <c r="A182" s="5"/>
      <c r="B182" s="5"/>
      <c r="C182" s="5"/>
      <c r="D182" s="149" t="s">
        <v>189</v>
      </c>
      <c r="E182" s="104" t="s">
        <v>69</v>
      </c>
      <c r="F182" s="108"/>
      <c r="G182" s="14" t="s">
        <v>70</v>
      </c>
      <c r="H182" s="108"/>
      <c r="I182" s="73" t="s">
        <v>31</v>
      </c>
      <c r="J182" s="108">
        <v>1.0</v>
      </c>
      <c r="K182" s="14" t="s">
        <v>3</v>
      </c>
      <c r="L182" s="108">
        <v>2.0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>
      <c r="A183" s="5"/>
      <c r="B183" s="5"/>
      <c r="C183" s="5"/>
      <c r="D183" s="149" t="s">
        <v>190</v>
      </c>
      <c r="E183" s="104" t="s">
        <v>69</v>
      </c>
      <c r="F183" s="108"/>
      <c r="G183" s="14" t="s">
        <v>70</v>
      </c>
      <c r="H183" s="108">
        <v>1.0</v>
      </c>
      <c r="I183" s="73" t="s">
        <v>31</v>
      </c>
      <c r="J183" s="108">
        <v>5.0</v>
      </c>
      <c r="K183" s="14" t="s">
        <v>3</v>
      </c>
      <c r="L183" s="108">
        <v>1.0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>
      <c r="A184" s="5"/>
      <c r="B184" s="5"/>
      <c r="C184" s="5"/>
      <c r="D184" s="149" t="s">
        <v>191</v>
      </c>
      <c r="E184" s="104" t="s">
        <v>69</v>
      </c>
      <c r="F184" s="108"/>
      <c r="G184" s="14" t="s">
        <v>70</v>
      </c>
      <c r="H184" s="108"/>
      <c r="I184" s="73" t="s">
        <v>31</v>
      </c>
      <c r="J184" s="108">
        <v>1.0</v>
      </c>
      <c r="K184" s="14" t="s">
        <v>3</v>
      </c>
      <c r="L184" s="108">
        <v>2.0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>
      <c r="A185" s="5"/>
      <c r="B185" s="5"/>
      <c r="C185" s="5"/>
      <c r="D185" s="149" t="s">
        <v>192</v>
      </c>
      <c r="E185" s="104" t="s">
        <v>69</v>
      </c>
      <c r="F185" s="108"/>
      <c r="G185" s="14" t="s">
        <v>70</v>
      </c>
      <c r="H185" s="108">
        <v>1.0</v>
      </c>
      <c r="I185" s="73" t="s">
        <v>31</v>
      </c>
      <c r="J185" s="108">
        <v>1.0</v>
      </c>
      <c r="K185" s="14" t="s">
        <v>3</v>
      </c>
      <c r="L185" s="108">
        <v>-6.0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>
      <c r="A186" s="5"/>
      <c r="B186" s="5"/>
      <c r="C186" s="5"/>
      <c r="D186" s="149" t="s">
        <v>193</v>
      </c>
      <c r="E186" s="104" t="s">
        <v>69</v>
      </c>
      <c r="F186" s="108"/>
      <c r="G186" s="14" t="s">
        <v>70</v>
      </c>
      <c r="H186" s="108"/>
      <c r="I186" s="73" t="s">
        <v>31</v>
      </c>
      <c r="J186" s="108"/>
      <c r="K186" s="14" t="s">
        <v>3</v>
      </c>
      <c r="L186" s="108">
        <v>-10.0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>
      <c r="A187" s="5"/>
      <c r="B187" s="5"/>
      <c r="C187" s="5"/>
      <c r="D187" s="149" t="s">
        <v>194</v>
      </c>
      <c r="E187" s="104" t="s">
        <v>69</v>
      </c>
      <c r="F187" s="108"/>
      <c r="G187" s="14" t="s">
        <v>70</v>
      </c>
      <c r="H187" s="108">
        <v>1.0</v>
      </c>
      <c r="I187" s="73" t="s">
        <v>31</v>
      </c>
      <c r="J187" s="108">
        <v>2.0</v>
      </c>
      <c r="K187" s="14" t="s">
        <v>3</v>
      </c>
      <c r="L187" s="108">
        <v>1.0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>
      <c r="A188" s="5"/>
      <c r="B188" s="5"/>
      <c r="C188" s="5"/>
      <c r="D188" s="149" t="s">
        <v>195</v>
      </c>
      <c r="E188" s="104" t="s">
        <v>69</v>
      </c>
      <c r="F188" s="108"/>
      <c r="G188" s="14" t="s">
        <v>70</v>
      </c>
      <c r="H188" s="108"/>
      <c r="I188" s="73" t="s">
        <v>31</v>
      </c>
      <c r="J188" s="108">
        <v>2.0</v>
      </c>
      <c r="K188" s="14" t="s">
        <v>3</v>
      </c>
      <c r="L188" s="108">
        <v>-2.0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>
      <c r="A189" s="5"/>
      <c r="B189" s="5"/>
      <c r="C189" s="5"/>
      <c r="D189" s="149" t="s">
        <v>196</v>
      </c>
      <c r="E189" s="104" t="s">
        <v>69</v>
      </c>
      <c r="F189" s="108"/>
      <c r="G189" s="14" t="s">
        <v>70</v>
      </c>
      <c r="H189" s="108"/>
      <c r="I189" s="73" t="s">
        <v>31</v>
      </c>
      <c r="J189" s="108">
        <v>1.0</v>
      </c>
      <c r="K189" s="14" t="s">
        <v>3</v>
      </c>
      <c r="L189" s="108">
        <v>-6.0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>
      <c r="A190" s="5"/>
      <c r="B190" s="5"/>
      <c r="C190" s="5"/>
      <c r="D190" s="149" t="s">
        <v>197</v>
      </c>
      <c r="E190" s="104" t="s">
        <v>69</v>
      </c>
      <c r="F190" s="108"/>
      <c r="G190" s="14" t="s">
        <v>70</v>
      </c>
      <c r="H190" s="108"/>
      <c r="I190" s="73" t="s">
        <v>31</v>
      </c>
      <c r="J190" s="108">
        <v>1.0</v>
      </c>
      <c r="K190" s="14" t="s">
        <v>3</v>
      </c>
      <c r="L190" s="108">
        <v>-6.0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>
      <c r="A191" s="5"/>
      <c r="B191" s="5"/>
      <c r="C191" s="5"/>
      <c r="D191" s="149" t="s">
        <v>198</v>
      </c>
      <c r="E191" s="104" t="s">
        <v>69</v>
      </c>
      <c r="F191" s="108"/>
      <c r="G191" s="14" t="s">
        <v>70</v>
      </c>
      <c r="H191" s="108"/>
      <c r="I191" s="73" t="s">
        <v>31</v>
      </c>
      <c r="J191" s="108"/>
      <c r="K191" s="14" t="s">
        <v>3</v>
      </c>
      <c r="L191" s="108">
        <v>-2.0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>
      <c r="A192" s="5"/>
      <c r="B192" s="5"/>
      <c r="C192" s="5"/>
      <c r="D192" s="149" t="s">
        <v>199</v>
      </c>
      <c r="E192" s="104" t="s">
        <v>69</v>
      </c>
      <c r="F192" s="108"/>
      <c r="G192" s="14" t="s">
        <v>70</v>
      </c>
      <c r="H192" s="108"/>
      <c r="I192" s="73" t="s">
        <v>31</v>
      </c>
      <c r="J192" s="108">
        <v>1.0</v>
      </c>
      <c r="K192" s="14" t="s">
        <v>3</v>
      </c>
      <c r="L192" s="108">
        <v>1.0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>
      <c r="A193" s="5"/>
      <c r="B193" s="5"/>
      <c r="C193" s="5"/>
      <c r="D193" s="149" t="s">
        <v>200</v>
      </c>
      <c r="E193" s="104" t="s">
        <v>69</v>
      </c>
      <c r="F193" s="108">
        <v>1.0</v>
      </c>
      <c r="G193" s="14" t="s">
        <v>70</v>
      </c>
      <c r="H193" s="108"/>
      <c r="I193" s="73" t="s">
        <v>31</v>
      </c>
      <c r="J193" s="108"/>
      <c r="K193" s="14" t="s">
        <v>3</v>
      </c>
      <c r="L193" s="108">
        <v>-4.0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>
      <c r="A194" s="5"/>
      <c r="B194" s="5"/>
      <c r="C194" s="5"/>
      <c r="D194" s="149" t="s">
        <v>201</v>
      </c>
      <c r="E194" s="104" t="s">
        <v>69</v>
      </c>
      <c r="F194" s="108">
        <v>1.0</v>
      </c>
      <c r="G194" s="14" t="s">
        <v>70</v>
      </c>
      <c r="H194" s="108"/>
      <c r="I194" s="73" t="s">
        <v>31</v>
      </c>
      <c r="J194" s="108"/>
      <c r="K194" s="14" t="s">
        <v>3</v>
      </c>
      <c r="L194" s="108">
        <v>-2.0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>
      <c r="A195" s="5"/>
      <c r="B195" s="5"/>
      <c r="C195" s="5"/>
      <c r="D195" s="149" t="s">
        <v>202</v>
      </c>
      <c r="E195" s="104" t="s">
        <v>69</v>
      </c>
      <c r="F195" s="108"/>
      <c r="G195" s="14" t="s">
        <v>70</v>
      </c>
      <c r="H195" s="108">
        <v>1.0</v>
      </c>
      <c r="I195" s="73" t="s">
        <v>31</v>
      </c>
      <c r="J195" s="108">
        <v>2.0</v>
      </c>
      <c r="K195" s="14" t="s">
        <v>3</v>
      </c>
      <c r="L195" s="108">
        <v>1.0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>
      <c r="A196" s="5"/>
      <c r="B196" s="5"/>
      <c r="C196" s="5"/>
      <c r="D196" s="149" t="s">
        <v>203</v>
      </c>
      <c r="E196" s="104" t="s">
        <v>69</v>
      </c>
      <c r="F196" s="108"/>
      <c r="G196" s="14" t="s">
        <v>70</v>
      </c>
      <c r="H196" s="108">
        <v>1.0</v>
      </c>
      <c r="I196" s="73" t="s">
        <v>31</v>
      </c>
      <c r="J196" s="108">
        <v>2.0</v>
      </c>
      <c r="K196" s="14" t="s">
        <v>3</v>
      </c>
      <c r="L196" s="108">
        <v>-6.0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>
      <c r="A197" s="5"/>
      <c r="B197" s="5"/>
      <c r="C197" s="5"/>
      <c r="D197" s="149" t="s">
        <v>204</v>
      </c>
      <c r="E197" s="104" t="s">
        <v>69</v>
      </c>
      <c r="F197" s="108"/>
      <c r="G197" s="14" t="s">
        <v>70</v>
      </c>
      <c r="H197" s="108"/>
      <c r="I197" s="73" t="s">
        <v>31</v>
      </c>
      <c r="J197" s="108">
        <v>2.0</v>
      </c>
      <c r="K197" s="14" t="s">
        <v>3</v>
      </c>
      <c r="L197" s="108">
        <v>1.0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>
      <c r="A198" s="5"/>
      <c r="B198" s="5"/>
      <c r="C198" s="5"/>
      <c r="D198" s="149" t="s">
        <v>205</v>
      </c>
      <c r="E198" s="104" t="s">
        <v>69</v>
      </c>
      <c r="F198" s="108"/>
      <c r="G198" s="14" t="s">
        <v>70</v>
      </c>
      <c r="H198" s="108">
        <v>1.0</v>
      </c>
      <c r="I198" s="73" t="s">
        <v>31</v>
      </c>
      <c r="J198" s="108">
        <v>1.0</v>
      </c>
      <c r="K198" s="14" t="s">
        <v>3</v>
      </c>
      <c r="L198" s="108">
        <v>2.0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>
      <c r="A199" s="5"/>
      <c r="B199" s="5"/>
      <c r="C199" s="5"/>
      <c r="D199" s="149" t="s">
        <v>206</v>
      </c>
      <c r="E199" s="104" t="s">
        <v>69</v>
      </c>
      <c r="F199" s="108"/>
      <c r="G199" s="14" t="s">
        <v>70</v>
      </c>
      <c r="H199" s="108">
        <v>1.0</v>
      </c>
      <c r="I199" s="73" t="s">
        <v>31</v>
      </c>
      <c r="J199" s="108">
        <v>2.0</v>
      </c>
      <c r="K199" s="14" t="s">
        <v>3</v>
      </c>
      <c r="L199" s="108">
        <v>1.0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>
      <c r="A200" s="5"/>
      <c r="B200" s="5"/>
      <c r="C200" s="5"/>
      <c r="D200" s="149" t="s">
        <v>207</v>
      </c>
      <c r="E200" s="104" t="s">
        <v>69</v>
      </c>
      <c r="F200" s="160"/>
      <c r="G200" s="14" t="s">
        <v>70</v>
      </c>
      <c r="H200" s="108">
        <v>1.0</v>
      </c>
      <c r="I200" s="73" t="s">
        <v>31</v>
      </c>
      <c r="J200" s="108">
        <v>1.0</v>
      </c>
      <c r="K200" s="14" t="s">
        <v>3</v>
      </c>
      <c r="L200" s="108">
        <v>2.0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</row>
  </sheetData>
  <mergeCells count="3">
    <mergeCell ref="AC68:AF87"/>
    <mergeCell ref="AC90:AF109"/>
    <mergeCell ref="W95:Y100"/>
  </mergeCells>
  <conditionalFormatting sqref="A46:A65">
    <cfRule type="expression" dxfId="2" priority="1">
      <formula>OR($B46&gt;=4, $C46&lt;&gt;"")</formula>
    </cfRule>
  </conditionalFormatting>
  <conditionalFormatting sqref="D46:AF65">
    <cfRule type="endsWith" dxfId="0" priority="2" operator="endsWith" text="1">
      <formula>RIGHT((D46),LEN("1"))=("1")</formula>
    </cfRule>
  </conditionalFormatting>
  <conditionalFormatting sqref="F159:F178">
    <cfRule type="expression" dxfId="3" priority="3">
      <formula>AND(ISNUMBER(F159), OR(F159&gt;=4, F159&lt;=-4))</formula>
    </cfRule>
  </conditionalFormatting>
  <conditionalFormatting sqref="F137:F156">
    <cfRule type="expression" dxfId="3" priority="4">
      <formula>AND(ISNUMBER(F137), OR(F137&gt;=4, F137&lt;=-4))</formula>
    </cfRule>
  </conditionalFormatting>
  <conditionalFormatting sqref="H90:H109">
    <cfRule type="expression" dxfId="3" priority="5">
      <formula>AND(ISNUMBER(H90), OR(H90&gt;=4, H90&lt;=-4))</formula>
    </cfRule>
  </conditionalFormatting>
  <conditionalFormatting sqref="H68:H87">
    <cfRule type="expression" dxfId="3" priority="6">
      <formula>AND(ISNUMBER(H68), OR(H68&gt;=4, H68&lt;=-4))</formula>
    </cfRule>
  </conditionalFormatting>
  <conditionalFormatting sqref="H159:H178">
    <cfRule type="expression" dxfId="3" priority="7">
      <formula>AND(ISNUMBER(H159), H159&gt;=4)</formula>
    </cfRule>
  </conditionalFormatting>
  <conditionalFormatting sqref="H137:H156">
    <cfRule type="expression" dxfId="3" priority="8">
      <formula>AND(ISNUMBER(H137), H137&gt;=4)</formula>
    </cfRule>
  </conditionalFormatting>
  <conditionalFormatting sqref="J90:J109">
    <cfRule type="expression" dxfId="3" priority="9">
      <formula>AND(ISNUMBER(J90), J90&gt;=4)</formula>
    </cfRule>
  </conditionalFormatting>
  <conditionalFormatting sqref="J68:J87">
    <cfRule type="expression" dxfId="3" priority="10">
      <formula>AND(ISNUMBER(J68), J68&gt;=4)</formula>
    </cfRule>
  </conditionalFormatting>
  <conditionalFormatting sqref="J159:J178">
    <cfRule type="expression" dxfId="3" priority="11">
      <formula>AND(ISNUMBER(J159), J159&gt;=4)</formula>
    </cfRule>
  </conditionalFormatting>
  <conditionalFormatting sqref="J137:J156">
    <cfRule type="expression" dxfId="3" priority="12">
      <formula>AND(ISNUMBER(J137), J137&gt;=4)</formula>
    </cfRule>
  </conditionalFormatting>
  <conditionalFormatting sqref="L90:L109">
    <cfRule type="expression" dxfId="3" priority="13">
      <formula>AND(ISNUMBER(L90), L90&gt;=4)</formula>
    </cfRule>
  </conditionalFormatting>
  <conditionalFormatting sqref="L68:L87">
    <cfRule type="expression" dxfId="3" priority="14">
      <formula>AND(ISNUMBER(L68), L68&gt;=4)</formula>
    </cfRule>
  </conditionalFormatting>
  <conditionalFormatting sqref="N68:N87">
    <cfRule type="expression" dxfId="3" priority="15">
      <formula>AND(ISNUMBER(N68), N68&gt;=2)</formula>
    </cfRule>
  </conditionalFormatting>
  <conditionalFormatting sqref="N90:N109">
    <cfRule type="expression" dxfId="3" priority="16">
      <formula>AND(ISNUMBER(N90), N90&gt;=2)</formula>
    </cfRule>
  </conditionalFormatting>
  <conditionalFormatting sqref="L137:L156">
    <cfRule type="expression" dxfId="3" priority="17">
      <formula>AND(ISNUMBER(L137), L137&gt;=2)</formula>
    </cfRule>
  </conditionalFormatting>
  <conditionalFormatting sqref="L159:L178">
    <cfRule type="expression" dxfId="3" priority="18">
      <formula>AND(ISNUMBER(L159), L159&gt;=2)</formula>
    </cfRule>
  </conditionalFormatting>
  <conditionalFormatting sqref="P68:P87">
    <cfRule type="expression" dxfId="3" priority="19">
      <formula>AND(ISNUMBER(P68), P68&gt;=3)</formula>
    </cfRule>
  </conditionalFormatting>
  <conditionalFormatting sqref="P90:P109">
    <cfRule type="expression" dxfId="3" priority="20">
      <formula>AND(ISNUMBER(P90), P90&gt;=3)</formula>
    </cfRule>
  </conditionalFormatting>
  <conditionalFormatting sqref="N137:N156">
    <cfRule type="expression" dxfId="3" priority="21">
      <formula>AND(ISNUMBER(N137), N137&gt;=3)</formula>
    </cfRule>
  </conditionalFormatting>
  <conditionalFormatting sqref="N159:N178">
    <cfRule type="expression" dxfId="3" priority="22">
      <formula>AND(ISNUMBER(N159), N159&gt;=3)</formula>
    </cfRule>
  </conditionalFormatting>
  <conditionalFormatting sqref="R68:R87">
    <cfRule type="expression" dxfId="3" priority="23">
      <formula>AND(ISNUMBER(R68), R68&lt;=-4)</formula>
    </cfRule>
  </conditionalFormatting>
  <conditionalFormatting sqref="P137:P156">
    <cfRule type="expression" dxfId="3" priority="24">
      <formula>AND(ISNUMBER(P137), P137&lt;=-4)</formula>
    </cfRule>
  </conditionalFormatting>
  <conditionalFormatting sqref="T68:T87">
    <cfRule type="expression" dxfId="3" priority="25">
      <formula>AND(ISNUMBER(T68), OR(T68&gt;=2, T68&lt;=-3))</formula>
    </cfRule>
  </conditionalFormatting>
  <conditionalFormatting sqref="R90:R109">
    <cfRule type="expression" dxfId="3" priority="26">
      <formula>AND(ISNUMBER(R90), OR(R90&gt;=2, R90&lt;=-3))</formula>
    </cfRule>
  </conditionalFormatting>
  <conditionalFormatting sqref="R137:R156">
    <cfRule type="expression" dxfId="3" priority="27">
      <formula>AND(ISNUMBER(R137), OR(R137&gt;=2, R137&lt;=-3))</formula>
    </cfRule>
  </conditionalFormatting>
  <conditionalFormatting sqref="P159:P178">
    <cfRule type="expression" dxfId="3" priority="28">
      <formula>AND(ISNUMBER(P159), OR(P159&gt;=2, P159&lt;=-3))</formula>
    </cfRule>
  </conditionalFormatting>
  <conditionalFormatting sqref="H112:H131">
    <cfRule type="expression" dxfId="3" priority="29">
      <formula>AND(ISNUMBER(H112), H112&gt;=2)</formula>
    </cfRule>
  </conditionalFormatting>
  <conditionalFormatting sqref="F181:F200">
    <cfRule type="expression" dxfId="3" priority="30">
      <formula>AND(ISNUMBER(F181), F181&gt;=2)</formula>
    </cfRule>
  </conditionalFormatting>
  <conditionalFormatting sqref="H181:H200">
    <cfRule type="expression" dxfId="3" priority="31">
      <formula>AND(ISNUMBER(H181), H181&gt;=3)</formula>
    </cfRule>
  </conditionalFormatting>
  <conditionalFormatting sqref="J112:J131">
    <cfRule type="expression" dxfId="3" priority="32">
      <formula>AND(ISNUMBER(J112), J112&gt;=3)</formula>
    </cfRule>
  </conditionalFormatting>
  <conditionalFormatting sqref="L112:L131">
    <cfRule type="expression" dxfId="3" priority="33">
      <formula>AND(ISNUMBER(L112), L112&gt;=3)</formula>
    </cfRule>
  </conditionalFormatting>
  <conditionalFormatting sqref="J181:J200">
    <cfRule type="expression" dxfId="3" priority="34">
      <formula>AND(ISNUMBER(J181), J181&gt;=3)</formula>
    </cfRule>
  </conditionalFormatting>
  <conditionalFormatting sqref="L181:L200">
    <cfRule type="expression" dxfId="3" priority="35">
      <formula>AND(ISNUMBER(L181), L181&lt;=-4)</formula>
    </cfRule>
  </conditionalFormatting>
  <conditionalFormatting sqref="N112:N131">
    <cfRule type="expression" dxfId="3" priority="36">
      <formula>AND(ISNUMBER(N112), N112&lt;=-4)</formula>
    </cfRule>
  </conditionalFormatting>
  <conditionalFormatting sqref="F90:F109 D159:D178">
    <cfRule type="expression" dxfId="3" priority="37">
      <formula>OR(   AND(H90&lt;&gt;"",ISNUMBER(H90),OR(H90&gt;=4,H90&lt;=-4)),   AND(J90&lt;&gt;"",ISNUMBER(J90),J90&gt;=4),   AND(L90&lt;&gt;"",ISNUMBER(L90),L90&gt;=4),   AND(N90&lt;&gt;"",ISNUMBER(N90),N90&gt;=2),   AND(P90&lt;&gt;"",ISNUMBER(P90),P90&gt;=3),   AND(R90&lt;&gt;"",ISNUMBER(R90),OR(R90&gt;=2,R90&lt;=-3)) )</formula>
    </cfRule>
  </conditionalFormatting>
  <conditionalFormatting sqref="F68:F87 D137:D156">
    <cfRule type="expression" dxfId="3" priority="38">
      <formula>OR(   AND(H68&lt;&gt;"",ISNUMBER(H68),OR(H68&gt;=4,H68&lt;=-4)),   AND(J68&lt;&gt;"",ISNUMBER(J68),J68&gt;=4),   AND(L68&lt;&gt;"",ISNUMBER(L68),L68&gt;=4),   AND(N68&lt;&gt;"",ISNUMBER(N68),N68&gt;=2),   AND(P68&lt;&gt;"",ISNUMBER(P68),P68&gt;=3),    AND(R68&lt;&gt;"",ISNUMBER(R68),R68&lt;=-4),   AND(T68&lt;&gt;"",ISNUMBER(T68),OR(T68&gt;=2,T68&lt;=-3)) )</formula>
    </cfRule>
  </conditionalFormatting>
  <conditionalFormatting sqref="F112:F131 D181:D200">
    <cfRule type="expression" dxfId="3" priority="39">
      <formula>OR(   AND(H112&lt;&gt;"",ISNUMBER(H112),H112&gt;=2),   AND(J112&lt;&gt;"",ISNUMBER(J112),J112&gt;=3),       AND(L112&lt;&gt;"",ISNUMBER(L112),L112&gt;=3),   AND(N112&lt;&gt;"",ISNUMBER(N112),N112&lt;=-4) )</formula>
    </cfRule>
  </conditionalFormatting>
  <conditionalFormatting sqref="A2:A21 A24:A43">
    <cfRule type="expression" dxfId="2" priority="40">
      <formula>AND(OFFSET($A2,0,3)="X",OFFSET($A2,0,4)="X",OFFSET($A2,0,5)="X",OFFSET($A2,0,6)="X")</formula>
    </cfRule>
  </conditionalFormatting>
  <dataValidations>
    <dataValidation type="list" allowBlank="1" showErrorMessage="1" sqref="D2:AF21 D24:AF43">
      <formula1>"O,X"</formula1>
    </dataValidation>
    <dataValidation type="list" allowBlank="1" showErrorMessage="1" sqref="D46:L65">
      <formula1>"V,N,D"</formula1>
    </dataValidation>
  </dataValidation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2" width="7.0"/>
    <col customWidth="1" min="33" max="33" width="9.75"/>
    <col customWidth="1" min="34" max="35" width="10.38"/>
  </cols>
  <sheetData>
    <row r="1" ht="24.0" customHeight="1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"/>
      <c r="AD1" s="4"/>
      <c r="AE1" s="4"/>
      <c r="AF1" s="4"/>
      <c r="AG1" s="1"/>
      <c r="AH1" s="1" t="s">
        <v>94</v>
      </c>
      <c r="AI1" s="1" t="s">
        <v>95</v>
      </c>
    </row>
    <row r="2">
      <c r="A2" s="12" t="s">
        <v>209</v>
      </c>
      <c r="B2" s="84">
        <f t="shared" ref="B2:B21" si="1">IFERROR(COUNTIF(D2:AF2,"O") / (COUNTIF(D2:AF2,"X") + COUNTIF(D2:AF2,"O")),0)
</f>
        <v>0.3793103448</v>
      </c>
      <c r="C2" s="84">
        <f t="shared" ref="C2:C21" si="2">1-B2
</f>
        <v>0.6206896552</v>
      </c>
      <c r="D2" s="59" t="s">
        <v>97</v>
      </c>
      <c r="E2" s="59" t="s">
        <v>98</v>
      </c>
      <c r="F2" s="59" t="s">
        <v>97</v>
      </c>
      <c r="G2" s="59" t="s">
        <v>97</v>
      </c>
      <c r="H2" s="163" t="s">
        <v>98</v>
      </c>
      <c r="I2" s="59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98</v>
      </c>
      <c r="P2" s="7" t="s">
        <v>98</v>
      </c>
      <c r="Q2" s="7" t="s">
        <v>97</v>
      </c>
      <c r="R2" s="7" t="s">
        <v>97</v>
      </c>
      <c r="S2" s="7" t="s">
        <v>97</v>
      </c>
      <c r="T2" s="7" t="s">
        <v>98</v>
      </c>
      <c r="U2" s="7" t="s">
        <v>98</v>
      </c>
      <c r="V2" s="7" t="s">
        <v>97</v>
      </c>
      <c r="W2" s="7" t="s">
        <v>97</v>
      </c>
      <c r="X2" s="7" t="s">
        <v>97</v>
      </c>
      <c r="Y2" s="7" t="s">
        <v>98</v>
      </c>
      <c r="Z2" s="7" t="s">
        <v>97</v>
      </c>
      <c r="AA2" s="7" t="s">
        <v>97</v>
      </c>
      <c r="AB2" s="7" t="s">
        <v>97</v>
      </c>
      <c r="AC2" s="7" t="s">
        <v>98</v>
      </c>
      <c r="AD2" s="7" t="s">
        <v>98</v>
      </c>
      <c r="AE2" s="7" t="s">
        <v>98</v>
      </c>
      <c r="AF2" s="85" t="s">
        <v>98</v>
      </c>
      <c r="AG2" s="151" t="s">
        <v>209</v>
      </c>
      <c r="AH2" s="86"/>
      <c r="AI2" s="80" t="str">
        <f t="shared" ref="AI2:AI21" si="3">IF(ISBLANK(AH2),"",IF(--LEFT(AH2,FIND("-",AH2)-1)&gt;0,IF(--RIGHT(AH2,LEN(AH2)-FIND("-",AH2))&gt;0,"O","X"),"X"))
</f>
        <v/>
      </c>
    </row>
    <row r="3">
      <c r="A3" s="12" t="s">
        <v>210</v>
      </c>
      <c r="B3" s="84">
        <f t="shared" si="1"/>
        <v>0.5172413793</v>
      </c>
      <c r="C3" s="84">
        <f t="shared" si="2"/>
        <v>0.4827586207</v>
      </c>
      <c r="D3" s="87" t="s">
        <v>97</v>
      </c>
      <c r="E3" s="87" t="s">
        <v>98</v>
      </c>
      <c r="F3" s="87" t="s">
        <v>98</v>
      </c>
      <c r="G3" s="87" t="s">
        <v>97</v>
      </c>
      <c r="H3" s="172" t="s">
        <v>98</v>
      </c>
      <c r="I3" s="87" t="s">
        <v>98</v>
      </c>
      <c r="J3" s="13" t="s">
        <v>97</v>
      </c>
      <c r="K3" s="13" t="s">
        <v>98</v>
      </c>
      <c r="L3" s="13" t="s">
        <v>98</v>
      </c>
      <c r="M3" s="13" t="s">
        <v>98</v>
      </c>
      <c r="N3" s="13" t="s">
        <v>98</v>
      </c>
      <c r="O3" s="13" t="s">
        <v>98</v>
      </c>
      <c r="P3" s="13" t="s">
        <v>98</v>
      </c>
      <c r="Q3" s="13" t="s">
        <v>97</v>
      </c>
      <c r="R3" s="13" t="s">
        <v>98</v>
      </c>
      <c r="S3" s="13" t="s">
        <v>97</v>
      </c>
      <c r="T3" s="13" t="s">
        <v>97</v>
      </c>
      <c r="U3" s="13" t="s">
        <v>97</v>
      </c>
      <c r="V3" s="13" t="s">
        <v>97</v>
      </c>
      <c r="W3" s="13" t="s">
        <v>97</v>
      </c>
      <c r="X3" s="13" t="s">
        <v>97</v>
      </c>
      <c r="Y3" s="13" t="s">
        <v>97</v>
      </c>
      <c r="Z3" s="13" t="s">
        <v>97</v>
      </c>
      <c r="AA3" s="13" t="s">
        <v>97</v>
      </c>
      <c r="AB3" s="13" t="s">
        <v>97</v>
      </c>
      <c r="AC3" s="13" t="s">
        <v>98</v>
      </c>
      <c r="AD3" s="13" t="s">
        <v>98</v>
      </c>
      <c r="AE3" s="13" t="s">
        <v>98</v>
      </c>
      <c r="AF3" s="88" t="s">
        <v>98</v>
      </c>
      <c r="AG3" s="151" t="s">
        <v>210</v>
      </c>
      <c r="AH3" s="89"/>
      <c r="AI3" s="80" t="str">
        <f t="shared" si="3"/>
        <v/>
      </c>
    </row>
    <row r="4">
      <c r="A4" s="12" t="s">
        <v>211</v>
      </c>
      <c r="B4" s="84">
        <f t="shared" si="1"/>
        <v>0.5172413793</v>
      </c>
      <c r="C4" s="84">
        <f t="shared" si="2"/>
        <v>0.4827586207</v>
      </c>
      <c r="D4" s="13" t="s">
        <v>98</v>
      </c>
      <c r="E4" s="13" t="s">
        <v>97</v>
      </c>
      <c r="F4" s="13" t="s">
        <v>98</v>
      </c>
      <c r="G4" s="13" t="s">
        <v>97</v>
      </c>
      <c r="H4" s="142" t="s">
        <v>97</v>
      </c>
      <c r="I4" s="13" t="s">
        <v>98</v>
      </c>
      <c r="J4" s="13" t="s">
        <v>98</v>
      </c>
      <c r="K4" s="13" t="s">
        <v>97</v>
      </c>
      <c r="L4" s="13" t="s">
        <v>97</v>
      </c>
      <c r="M4" s="13" t="s">
        <v>97</v>
      </c>
      <c r="N4" s="13" t="s">
        <v>98</v>
      </c>
      <c r="O4" s="13" t="s">
        <v>98</v>
      </c>
      <c r="P4" s="13" t="s">
        <v>98</v>
      </c>
      <c r="Q4" s="13" t="s">
        <v>98</v>
      </c>
      <c r="R4" s="13" t="s">
        <v>97</v>
      </c>
      <c r="S4" s="13" t="s">
        <v>97</v>
      </c>
      <c r="T4" s="13" t="s">
        <v>97</v>
      </c>
      <c r="U4" s="13" t="s">
        <v>98</v>
      </c>
      <c r="V4" s="13" t="s">
        <v>97</v>
      </c>
      <c r="W4" s="13" t="s">
        <v>97</v>
      </c>
      <c r="X4" s="13" t="s">
        <v>98</v>
      </c>
      <c r="Y4" s="13" t="s">
        <v>98</v>
      </c>
      <c r="Z4" s="13" t="s">
        <v>98</v>
      </c>
      <c r="AA4" s="13" t="s">
        <v>97</v>
      </c>
      <c r="AB4" s="13" t="s">
        <v>98</v>
      </c>
      <c r="AC4" s="13" t="s">
        <v>97</v>
      </c>
      <c r="AD4" s="13" t="s">
        <v>97</v>
      </c>
      <c r="AE4" s="13" t="s">
        <v>98</v>
      </c>
      <c r="AF4" s="88" t="s">
        <v>98</v>
      </c>
      <c r="AG4" s="151" t="s">
        <v>211</v>
      </c>
      <c r="AH4" s="86"/>
      <c r="AI4" s="80" t="str">
        <f t="shared" si="3"/>
        <v/>
      </c>
    </row>
    <row r="5">
      <c r="A5" s="12" t="s">
        <v>212</v>
      </c>
      <c r="B5" s="84">
        <f t="shared" si="1"/>
        <v>0.5172413793</v>
      </c>
      <c r="C5" s="84">
        <f t="shared" si="2"/>
        <v>0.4827586207</v>
      </c>
      <c r="D5" s="13" t="s">
        <v>97</v>
      </c>
      <c r="E5" s="13" t="s">
        <v>98</v>
      </c>
      <c r="F5" s="13" t="s">
        <v>98</v>
      </c>
      <c r="G5" s="13" t="s">
        <v>97</v>
      </c>
      <c r="H5" s="142" t="s">
        <v>98</v>
      </c>
      <c r="I5" s="13" t="s">
        <v>97</v>
      </c>
      <c r="J5" s="13" t="s">
        <v>98</v>
      </c>
      <c r="K5" s="13" t="s">
        <v>97</v>
      </c>
      <c r="L5" s="13" t="s">
        <v>97</v>
      </c>
      <c r="M5" s="13" t="s">
        <v>98</v>
      </c>
      <c r="N5" s="13" t="s">
        <v>97</v>
      </c>
      <c r="O5" s="13" t="s">
        <v>97</v>
      </c>
      <c r="P5" s="13" t="s">
        <v>98</v>
      </c>
      <c r="Q5" s="13" t="s">
        <v>98</v>
      </c>
      <c r="R5" s="13" t="s">
        <v>97</v>
      </c>
      <c r="S5" s="13" t="s">
        <v>98</v>
      </c>
      <c r="T5" s="13" t="s">
        <v>98</v>
      </c>
      <c r="U5" s="13" t="s">
        <v>97</v>
      </c>
      <c r="V5" s="13" t="s">
        <v>97</v>
      </c>
      <c r="W5" s="13" t="s">
        <v>97</v>
      </c>
      <c r="X5" s="13" t="s">
        <v>98</v>
      </c>
      <c r="Y5" s="13" t="s">
        <v>98</v>
      </c>
      <c r="Z5" s="13" t="s">
        <v>97</v>
      </c>
      <c r="AA5" s="13" t="s">
        <v>97</v>
      </c>
      <c r="AB5" s="13" t="s">
        <v>98</v>
      </c>
      <c r="AC5" s="13" t="s">
        <v>98</v>
      </c>
      <c r="AD5" s="13" t="s">
        <v>97</v>
      </c>
      <c r="AE5" s="13" t="s">
        <v>98</v>
      </c>
      <c r="AF5" s="88" t="s">
        <v>98</v>
      </c>
      <c r="AG5" s="151" t="s">
        <v>212</v>
      </c>
      <c r="AH5" s="86"/>
      <c r="AI5" s="80" t="str">
        <f t="shared" si="3"/>
        <v/>
      </c>
    </row>
    <row r="6">
      <c r="A6" s="12" t="s">
        <v>213</v>
      </c>
      <c r="B6" s="84">
        <f t="shared" si="1"/>
        <v>0.5862068966</v>
      </c>
      <c r="C6" s="84">
        <f t="shared" si="2"/>
        <v>0.4137931034</v>
      </c>
      <c r="D6" s="13" t="s">
        <v>97</v>
      </c>
      <c r="E6" s="13" t="s">
        <v>98</v>
      </c>
      <c r="F6" s="13" t="s">
        <v>97</v>
      </c>
      <c r="G6" s="13" t="s">
        <v>97</v>
      </c>
      <c r="H6" s="142" t="s">
        <v>98</v>
      </c>
      <c r="I6" s="13" t="s">
        <v>98</v>
      </c>
      <c r="J6" s="13" t="s">
        <v>98</v>
      </c>
      <c r="K6" s="13" t="s">
        <v>98</v>
      </c>
      <c r="L6" s="13" t="s">
        <v>97</v>
      </c>
      <c r="M6" s="13" t="s">
        <v>97</v>
      </c>
      <c r="N6" s="13" t="s">
        <v>97</v>
      </c>
      <c r="O6" s="13" t="s">
        <v>98</v>
      </c>
      <c r="P6" s="13" t="s">
        <v>98</v>
      </c>
      <c r="Q6" s="13" t="s">
        <v>97</v>
      </c>
      <c r="R6" s="13" t="s">
        <v>97</v>
      </c>
      <c r="S6" s="13" t="s">
        <v>97</v>
      </c>
      <c r="T6" s="13" t="s">
        <v>97</v>
      </c>
      <c r="U6" s="13" t="s">
        <v>98</v>
      </c>
      <c r="V6" s="13" t="s">
        <v>98</v>
      </c>
      <c r="W6" s="13" t="s">
        <v>98</v>
      </c>
      <c r="X6" s="13" t="s">
        <v>98</v>
      </c>
      <c r="Y6" s="13" t="s">
        <v>98</v>
      </c>
      <c r="Z6" s="13" t="s">
        <v>98</v>
      </c>
      <c r="AA6" s="13" t="s">
        <v>97</v>
      </c>
      <c r="AB6" s="13" t="s">
        <v>98</v>
      </c>
      <c r="AC6" s="13" t="s">
        <v>97</v>
      </c>
      <c r="AD6" s="13" t="s">
        <v>98</v>
      </c>
      <c r="AE6" s="13" t="s">
        <v>98</v>
      </c>
      <c r="AF6" s="88" t="s">
        <v>98</v>
      </c>
      <c r="AG6" s="151" t="s">
        <v>213</v>
      </c>
      <c r="AH6" s="86"/>
      <c r="AI6" s="80" t="str">
        <f t="shared" si="3"/>
        <v/>
      </c>
    </row>
    <row r="7">
      <c r="A7" s="12" t="s">
        <v>214</v>
      </c>
      <c r="B7" s="84">
        <f t="shared" si="1"/>
        <v>0.724137931</v>
      </c>
      <c r="C7" s="84">
        <f t="shared" si="2"/>
        <v>0.275862069</v>
      </c>
      <c r="D7" s="13" t="s">
        <v>98</v>
      </c>
      <c r="E7" s="13" t="s">
        <v>97</v>
      </c>
      <c r="F7" s="13" t="s">
        <v>98</v>
      </c>
      <c r="G7" s="13" t="s">
        <v>98</v>
      </c>
      <c r="H7" s="142" t="s">
        <v>98</v>
      </c>
      <c r="I7" s="13" t="s">
        <v>98</v>
      </c>
      <c r="J7" s="13" t="s">
        <v>97</v>
      </c>
      <c r="K7" s="13" t="s">
        <v>97</v>
      </c>
      <c r="L7" s="13" t="s">
        <v>98</v>
      </c>
      <c r="M7" s="13" t="s">
        <v>98</v>
      </c>
      <c r="N7" s="13" t="s">
        <v>98</v>
      </c>
      <c r="O7" s="13" t="s">
        <v>97</v>
      </c>
      <c r="P7" s="13" t="s">
        <v>97</v>
      </c>
      <c r="Q7" s="13" t="s">
        <v>98</v>
      </c>
      <c r="R7" s="13" t="s">
        <v>98</v>
      </c>
      <c r="S7" s="13" t="s">
        <v>98</v>
      </c>
      <c r="T7" s="13" t="s">
        <v>98</v>
      </c>
      <c r="U7" s="13" t="s">
        <v>97</v>
      </c>
      <c r="V7" s="13" t="s">
        <v>98</v>
      </c>
      <c r="W7" s="13" t="s">
        <v>98</v>
      </c>
      <c r="X7" s="13" t="s">
        <v>98</v>
      </c>
      <c r="Y7" s="13" t="s">
        <v>98</v>
      </c>
      <c r="Z7" s="13" t="s">
        <v>98</v>
      </c>
      <c r="AA7" s="13" t="s">
        <v>97</v>
      </c>
      <c r="AB7" s="13" t="s">
        <v>98</v>
      </c>
      <c r="AC7" s="13" t="s">
        <v>98</v>
      </c>
      <c r="AD7" s="13" t="s">
        <v>98</v>
      </c>
      <c r="AE7" s="13" t="s">
        <v>98</v>
      </c>
      <c r="AF7" s="88" t="s">
        <v>97</v>
      </c>
      <c r="AG7" s="151" t="s">
        <v>214</v>
      </c>
      <c r="AH7" s="86"/>
      <c r="AI7" s="80" t="str">
        <f t="shared" si="3"/>
        <v/>
      </c>
    </row>
    <row r="8">
      <c r="A8" s="12" t="s">
        <v>215</v>
      </c>
      <c r="B8" s="84">
        <f t="shared" si="1"/>
        <v>0.5862068966</v>
      </c>
      <c r="C8" s="84">
        <f t="shared" si="2"/>
        <v>0.4137931034</v>
      </c>
      <c r="D8" s="13" t="s">
        <v>97</v>
      </c>
      <c r="E8" s="13" t="s">
        <v>97</v>
      </c>
      <c r="F8" s="13" t="s">
        <v>98</v>
      </c>
      <c r="G8" s="13" t="s">
        <v>98</v>
      </c>
      <c r="H8" s="142" t="s">
        <v>98</v>
      </c>
      <c r="I8" s="13" t="s">
        <v>97</v>
      </c>
      <c r="J8" s="13" t="s">
        <v>98</v>
      </c>
      <c r="K8" s="13" t="s">
        <v>98</v>
      </c>
      <c r="L8" s="13" t="s">
        <v>97</v>
      </c>
      <c r="M8" s="13" t="s">
        <v>98</v>
      </c>
      <c r="N8" s="13" t="s">
        <v>98</v>
      </c>
      <c r="O8" s="13" t="s">
        <v>98</v>
      </c>
      <c r="P8" s="13" t="s">
        <v>98</v>
      </c>
      <c r="Q8" s="13" t="s">
        <v>97</v>
      </c>
      <c r="R8" s="13" t="s">
        <v>98</v>
      </c>
      <c r="S8" s="13" t="s">
        <v>98</v>
      </c>
      <c r="T8" s="13" t="s">
        <v>97</v>
      </c>
      <c r="U8" s="13" t="s">
        <v>98</v>
      </c>
      <c r="V8" s="13" t="s">
        <v>97</v>
      </c>
      <c r="W8" s="13" t="s">
        <v>97</v>
      </c>
      <c r="X8" s="13" t="s">
        <v>98</v>
      </c>
      <c r="Y8" s="13" t="s">
        <v>97</v>
      </c>
      <c r="Z8" s="13" t="s">
        <v>97</v>
      </c>
      <c r="AA8" s="13" t="s">
        <v>97</v>
      </c>
      <c r="AB8" s="13" t="s">
        <v>98</v>
      </c>
      <c r="AC8" s="13" t="s">
        <v>97</v>
      </c>
      <c r="AD8" s="13" t="s">
        <v>98</v>
      </c>
      <c r="AE8" s="13" t="s">
        <v>98</v>
      </c>
      <c r="AF8" s="88" t="s">
        <v>98</v>
      </c>
      <c r="AG8" s="151" t="s">
        <v>215</v>
      </c>
      <c r="AH8" s="89"/>
      <c r="AI8" s="80" t="str">
        <f t="shared" si="3"/>
        <v/>
      </c>
    </row>
    <row r="9">
      <c r="A9" s="12" t="s">
        <v>216</v>
      </c>
      <c r="B9" s="84">
        <f t="shared" si="1"/>
        <v>0.5172413793</v>
      </c>
      <c r="C9" s="84">
        <f t="shared" si="2"/>
        <v>0.4827586207</v>
      </c>
      <c r="D9" s="13" t="s">
        <v>98</v>
      </c>
      <c r="E9" s="13" t="s">
        <v>97</v>
      </c>
      <c r="F9" s="13" t="s">
        <v>98</v>
      </c>
      <c r="G9" s="13" t="s">
        <v>97</v>
      </c>
      <c r="H9" s="142" t="s">
        <v>98</v>
      </c>
      <c r="I9" s="13" t="s">
        <v>97</v>
      </c>
      <c r="J9" s="13" t="s">
        <v>98</v>
      </c>
      <c r="K9" s="13" t="s">
        <v>98</v>
      </c>
      <c r="L9" s="13" t="s">
        <v>97</v>
      </c>
      <c r="M9" s="13" t="s">
        <v>97</v>
      </c>
      <c r="N9" s="13" t="s">
        <v>98</v>
      </c>
      <c r="O9" s="13" t="s">
        <v>98</v>
      </c>
      <c r="P9" s="13" t="s">
        <v>98</v>
      </c>
      <c r="Q9" s="13" t="s">
        <v>98</v>
      </c>
      <c r="R9" s="13" t="s">
        <v>97</v>
      </c>
      <c r="S9" s="13" t="s">
        <v>97</v>
      </c>
      <c r="T9" s="13" t="s">
        <v>97</v>
      </c>
      <c r="U9" s="13" t="s">
        <v>97</v>
      </c>
      <c r="V9" s="13" t="s">
        <v>97</v>
      </c>
      <c r="W9" s="13" t="s">
        <v>98</v>
      </c>
      <c r="X9" s="13" t="s">
        <v>98</v>
      </c>
      <c r="Y9" s="13" t="s">
        <v>98</v>
      </c>
      <c r="Z9" s="13" t="s">
        <v>97</v>
      </c>
      <c r="AA9" s="13" t="s">
        <v>97</v>
      </c>
      <c r="AB9" s="13" t="s">
        <v>98</v>
      </c>
      <c r="AC9" s="13" t="s">
        <v>98</v>
      </c>
      <c r="AD9" s="13" t="s">
        <v>97</v>
      </c>
      <c r="AE9" s="13" t="s">
        <v>98</v>
      </c>
      <c r="AF9" s="88" t="s">
        <v>97</v>
      </c>
      <c r="AG9" s="151" t="s">
        <v>216</v>
      </c>
      <c r="AH9" s="89"/>
      <c r="AI9" s="80" t="str">
        <f t="shared" si="3"/>
        <v/>
      </c>
    </row>
    <row r="10">
      <c r="A10" s="12" t="s">
        <v>217</v>
      </c>
      <c r="B10" s="84">
        <f t="shared" si="1"/>
        <v>0.5172413793</v>
      </c>
      <c r="C10" s="84">
        <f t="shared" si="2"/>
        <v>0.4827586207</v>
      </c>
      <c r="D10" s="13" t="s">
        <v>98</v>
      </c>
      <c r="E10" s="13" t="s">
        <v>97</v>
      </c>
      <c r="F10" s="13" t="s">
        <v>98</v>
      </c>
      <c r="G10" s="13" t="s">
        <v>97</v>
      </c>
      <c r="H10" s="142" t="s">
        <v>98</v>
      </c>
      <c r="I10" s="13" t="s">
        <v>97</v>
      </c>
      <c r="J10" s="13" t="s">
        <v>98</v>
      </c>
      <c r="K10" s="13" t="s">
        <v>98</v>
      </c>
      <c r="L10" s="13" t="s">
        <v>98</v>
      </c>
      <c r="M10" s="13" t="s">
        <v>97</v>
      </c>
      <c r="N10" s="13" t="s">
        <v>97</v>
      </c>
      <c r="O10" s="13" t="s">
        <v>98</v>
      </c>
      <c r="P10" s="13" t="s">
        <v>97</v>
      </c>
      <c r="Q10" s="13" t="s">
        <v>97</v>
      </c>
      <c r="R10" s="13" t="s">
        <v>97</v>
      </c>
      <c r="S10" s="13" t="s">
        <v>97</v>
      </c>
      <c r="T10" s="13" t="s">
        <v>98</v>
      </c>
      <c r="U10" s="13" t="s">
        <v>98</v>
      </c>
      <c r="V10" s="13" t="s">
        <v>98</v>
      </c>
      <c r="W10" s="13" t="s">
        <v>97</v>
      </c>
      <c r="X10" s="13" t="s">
        <v>98</v>
      </c>
      <c r="Y10" s="13" t="s">
        <v>98</v>
      </c>
      <c r="Z10" s="13" t="s">
        <v>97</v>
      </c>
      <c r="AA10" s="13" t="s">
        <v>97</v>
      </c>
      <c r="AB10" s="13" t="s">
        <v>98</v>
      </c>
      <c r="AC10" s="13" t="s">
        <v>97</v>
      </c>
      <c r="AD10" s="13" t="s">
        <v>98</v>
      </c>
      <c r="AE10" s="13" t="s">
        <v>97</v>
      </c>
      <c r="AF10" s="88" t="s">
        <v>98</v>
      </c>
      <c r="AG10" s="151" t="s">
        <v>217</v>
      </c>
      <c r="AH10" s="89"/>
      <c r="AI10" s="80" t="str">
        <f t="shared" si="3"/>
        <v/>
      </c>
    </row>
    <row r="11">
      <c r="A11" s="12" t="s">
        <v>218</v>
      </c>
      <c r="B11" s="84">
        <f t="shared" si="1"/>
        <v>0.4827586207</v>
      </c>
      <c r="C11" s="84">
        <f t="shared" si="2"/>
        <v>0.5172413793</v>
      </c>
      <c r="D11" s="13" t="s">
        <v>98</v>
      </c>
      <c r="E11" s="13" t="s">
        <v>98</v>
      </c>
      <c r="F11" s="13" t="s">
        <v>97</v>
      </c>
      <c r="G11" s="13" t="s">
        <v>97</v>
      </c>
      <c r="H11" s="142" t="s">
        <v>97</v>
      </c>
      <c r="I11" s="13" t="s">
        <v>98</v>
      </c>
      <c r="J11" s="13" t="s">
        <v>98</v>
      </c>
      <c r="K11" s="13" t="s">
        <v>98</v>
      </c>
      <c r="L11" s="13" t="s">
        <v>97</v>
      </c>
      <c r="M11" s="13" t="s">
        <v>97</v>
      </c>
      <c r="N11" s="13" t="s">
        <v>98</v>
      </c>
      <c r="O11" s="13" t="s">
        <v>97</v>
      </c>
      <c r="P11" s="13" t="s">
        <v>98</v>
      </c>
      <c r="Q11" s="13" t="s">
        <v>98</v>
      </c>
      <c r="R11" s="13" t="s">
        <v>97</v>
      </c>
      <c r="S11" s="13" t="s">
        <v>97</v>
      </c>
      <c r="T11" s="13" t="s">
        <v>98</v>
      </c>
      <c r="U11" s="13" t="s">
        <v>98</v>
      </c>
      <c r="V11" s="13" t="s">
        <v>97</v>
      </c>
      <c r="W11" s="13" t="s">
        <v>97</v>
      </c>
      <c r="X11" s="13" t="s">
        <v>97</v>
      </c>
      <c r="Y11" s="13" t="s">
        <v>97</v>
      </c>
      <c r="Z11" s="13" t="s">
        <v>97</v>
      </c>
      <c r="AA11" s="13" t="s">
        <v>97</v>
      </c>
      <c r="AB11" s="13" t="s">
        <v>98</v>
      </c>
      <c r="AC11" s="13" t="s">
        <v>98</v>
      </c>
      <c r="AD11" s="13" t="s">
        <v>98</v>
      </c>
      <c r="AE11" s="13" t="s">
        <v>97</v>
      </c>
      <c r="AF11" s="88" t="s">
        <v>98</v>
      </c>
      <c r="AG11" s="151" t="s">
        <v>218</v>
      </c>
      <c r="AH11" s="89"/>
      <c r="AI11" s="80" t="str">
        <f t="shared" si="3"/>
        <v/>
      </c>
    </row>
    <row r="12">
      <c r="A12" s="12" t="s">
        <v>219</v>
      </c>
      <c r="B12" s="84">
        <f t="shared" si="1"/>
        <v>0.4482758621</v>
      </c>
      <c r="C12" s="84">
        <f t="shared" si="2"/>
        <v>0.5517241379</v>
      </c>
      <c r="D12" s="13" t="s">
        <v>97</v>
      </c>
      <c r="E12" s="13" t="s">
        <v>97</v>
      </c>
      <c r="F12" s="13" t="s">
        <v>97</v>
      </c>
      <c r="G12" s="13" t="s">
        <v>97</v>
      </c>
      <c r="H12" s="142" t="s">
        <v>98</v>
      </c>
      <c r="I12" s="13" t="s">
        <v>97</v>
      </c>
      <c r="J12" s="13" t="s">
        <v>97</v>
      </c>
      <c r="K12" s="13" t="s">
        <v>97</v>
      </c>
      <c r="L12" s="13" t="s">
        <v>97</v>
      </c>
      <c r="M12" s="13" t="s">
        <v>97</v>
      </c>
      <c r="N12" s="13" t="s">
        <v>97</v>
      </c>
      <c r="O12" s="13" t="s">
        <v>98</v>
      </c>
      <c r="P12" s="13" t="s">
        <v>98</v>
      </c>
      <c r="Q12" s="13" t="s">
        <v>97</v>
      </c>
      <c r="R12" s="13" t="s">
        <v>98</v>
      </c>
      <c r="S12" s="13" t="s">
        <v>97</v>
      </c>
      <c r="T12" s="13" t="s">
        <v>98</v>
      </c>
      <c r="U12" s="13" t="s">
        <v>97</v>
      </c>
      <c r="V12" s="13" t="s">
        <v>98</v>
      </c>
      <c r="W12" s="13" t="s">
        <v>97</v>
      </c>
      <c r="X12" s="13" t="s">
        <v>98</v>
      </c>
      <c r="Y12" s="13" t="s">
        <v>98</v>
      </c>
      <c r="Z12" s="13" t="s">
        <v>97</v>
      </c>
      <c r="AA12" s="13" t="s">
        <v>98</v>
      </c>
      <c r="AB12" s="13" t="s">
        <v>98</v>
      </c>
      <c r="AC12" s="13" t="s">
        <v>98</v>
      </c>
      <c r="AD12" s="13" t="s">
        <v>98</v>
      </c>
      <c r="AE12" s="13" t="s">
        <v>97</v>
      </c>
      <c r="AF12" s="88" t="s">
        <v>98</v>
      </c>
      <c r="AG12" s="151" t="s">
        <v>219</v>
      </c>
      <c r="AH12" s="89"/>
      <c r="AI12" s="80" t="str">
        <f t="shared" si="3"/>
        <v/>
      </c>
    </row>
    <row r="13">
      <c r="A13" s="12" t="s">
        <v>220</v>
      </c>
      <c r="B13" s="84">
        <f t="shared" si="1"/>
        <v>0.4482758621</v>
      </c>
      <c r="C13" s="84">
        <f t="shared" si="2"/>
        <v>0.5517241379</v>
      </c>
      <c r="D13" s="13" t="s">
        <v>97</v>
      </c>
      <c r="E13" s="13" t="s">
        <v>97</v>
      </c>
      <c r="F13" s="13" t="s">
        <v>98</v>
      </c>
      <c r="G13" s="13" t="s">
        <v>97</v>
      </c>
      <c r="H13" s="142" t="s">
        <v>97</v>
      </c>
      <c r="I13" s="13" t="s">
        <v>98</v>
      </c>
      <c r="J13" s="13" t="s">
        <v>98</v>
      </c>
      <c r="K13" s="13" t="s">
        <v>98</v>
      </c>
      <c r="L13" s="13" t="s">
        <v>97</v>
      </c>
      <c r="M13" s="13" t="s">
        <v>97</v>
      </c>
      <c r="N13" s="13" t="s">
        <v>97</v>
      </c>
      <c r="O13" s="13" t="s">
        <v>97</v>
      </c>
      <c r="P13" s="13" t="s">
        <v>98</v>
      </c>
      <c r="Q13" s="13" t="s">
        <v>97</v>
      </c>
      <c r="R13" s="13" t="s">
        <v>98</v>
      </c>
      <c r="S13" s="13" t="s">
        <v>97</v>
      </c>
      <c r="T13" s="13" t="s">
        <v>98</v>
      </c>
      <c r="U13" s="13" t="s">
        <v>98</v>
      </c>
      <c r="V13" s="13" t="s">
        <v>97</v>
      </c>
      <c r="W13" s="13" t="s">
        <v>98</v>
      </c>
      <c r="X13" s="13" t="s">
        <v>98</v>
      </c>
      <c r="Y13" s="13" t="s">
        <v>97</v>
      </c>
      <c r="Z13" s="13" t="s">
        <v>97</v>
      </c>
      <c r="AA13" s="13" t="s">
        <v>97</v>
      </c>
      <c r="AB13" s="13" t="s">
        <v>97</v>
      </c>
      <c r="AC13" s="13" t="s">
        <v>98</v>
      </c>
      <c r="AD13" s="13" t="s">
        <v>97</v>
      </c>
      <c r="AE13" s="13" t="s">
        <v>98</v>
      </c>
      <c r="AF13" s="88" t="s">
        <v>98</v>
      </c>
      <c r="AG13" s="151" t="s">
        <v>220</v>
      </c>
      <c r="AH13" s="89"/>
      <c r="AI13" s="80" t="str">
        <f t="shared" si="3"/>
        <v/>
      </c>
    </row>
    <row r="14">
      <c r="A14" s="12" t="s">
        <v>221</v>
      </c>
      <c r="B14" s="84">
        <f t="shared" si="1"/>
        <v>0.5862068966</v>
      </c>
      <c r="C14" s="84">
        <f t="shared" si="2"/>
        <v>0.4137931034</v>
      </c>
      <c r="D14" s="13" t="s">
        <v>97</v>
      </c>
      <c r="E14" s="13" t="s">
        <v>98</v>
      </c>
      <c r="F14" s="13" t="s">
        <v>98</v>
      </c>
      <c r="G14" s="13" t="s">
        <v>98</v>
      </c>
      <c r="H14" s="142" t="s">
        <v>97</v>
      </c>
      <c r="I14" s="13" t="s">
        <v>98</v>
      </c>
      <c r="J14" s="13" t="s">
        <v>97</v>
      </c>
      <c r="K14" s="13" t="s">
        <v>97</v>
      </c>
      <c r="L14" s="13" t="s">
        <v>97</v>
      </c>
      <c r="M14" s="13" t="s">
        <v>98</v>
      </c>
      <c r="N14" s="13" t="s">
        <v>97</v>
      </c>
      <c r="O14" s="13" t="s">
        <v>98</v>
      </c>
      <c r="P14" s="13" t="s">
        <v>98</v>
      </c>
      <c r="Q14" s="13" t="s">
        <v>98</v>
      </c>
      <c r="R14" s="13" t="s">
        <v>97</v>
      </c>
      <c r="S14" s="13" t="s">
        <v>97</v>
      </c>
      <c r="T14" s="13" t="s">
        <v>97</v>
      </c>
      <c r="U14" s="13" t="s">
        <v>98</v>
      </c>
      <c r="V14" s="13" t="s">
        <v>98</v>
      </c>
      <c r="W14" s="13" t="s">
        <v>98</v>
      </c>
      <c r="X14" s="13" t="s">
        <v>98</v>
      </c>
      <c r="Y14" s="13" t="s">
        <v>98</v>
      </c>
      <c r="Z14" s="13" t="s">
        <v>98</v>
      </c>
      <c r="AA14" s="13" t="s">
        <v>98</v>
      </c>
      <c r="AB14" s="13" t="s">
        <v>97</v>
      </c>
      <c r="AC14" s="13" t="s">
        <v>97</v>
      </c>
      <c r="AD14" s="13" t="s">
        <v>98</v>
      </c>
      <c r="AE14" s="13" t="s">
        <v>98</v>
      </c>
      <c r="AF14" s="88" t="s">
        <v>97</v>
      </c>
      <c r="AG14" s="151" t="s">
        <v>221</v>
      </c>
      <c r="AH14" s="86"/>
      <c r="AI14" s="80" t="str">
        <f t="shared" si="3"/>
        <v/>
      </c>
    </row>
    <row r="15">
      <c r="A15" s="12" t="s">
        <v>222</v>
      </c>
      <c r="B15" s="84">
        <f t="shared" si="1"/>
        <v>0.5517241379</v>
      </c>
      <c r="C15" s="84">
        <f t="shared" si="2"/>
        <v>0.4482758621</v>
      </c>
      <c r="D15" s="13" t="s">
        <v>97</v>
      </c>
      <c r="E15" s="13" t="s">
        <v>97</v>
      </c>
      <c r="F15" s="13" t="s">
        <v>98</v>
      </c>
      <c r="G15" s="13" t="s">
        <v>97</v>
      </c>
      <c r="H15" s="142" t="s">
        <v>98</v>
      </c>
      <c r="I15" s="13" t="s">
        <v>98</v>
      </c>
      <c r="J15" s="13" t="s">
        <v>98</v>
      </c>
      <c r="K15" s="13" t="s">
        <v>98</v>
      </c>
      <c r="L15" s="13" t="s">
        <v>97</v>
      </c>
      <c r="M15" s="13" t="s">
        <v>97</v>
      </c>
      <c r="N15" s="13" t="s">
        <v>97</v>
      </c>
      <c r="O15" s="13" t="s">
        <v>97</v>
      </c>
      <c r="P15" s="13" t="s">
        <v>98</v>
      </c>
      <c r="Q15" s="13" t="s">
        <v>97</v>
      </c>
      <c r="R15" s="13" t="s">
        <v>97</v>
      </c>
      <c r="S15" s="13" t="s">
        <v>97</v>
      </c>
      <c r="T15" s="13" t="s">
        <v>97</v>
      </c>
      <c r="U15" s="13" t="s">
        <v>98</v>
      </c>
      <c r="V15" s="13" t="s">
        <v>98</v>
      </c>
      <c r="W15" s="13" t="s">
        <v>97</v>
      </c>
      <c r="X15" s="13" t="s">
        <v>98</v>
      </c>
      <c r="Y15" s="13" t="s">
        <v>98</v>
      </c>
      <c r="Z15" s="13" t="s">
        <v>98</v>
      </c>
      <c r="AA15" s="13" t="s">
        <v>98</v>
      </c>
      <c r="AB15" s="13" t="s">
        <v>98</v>
      </c>
      <c r="AC15" s="13" t="s">
        <v>98</v>
      </c>
      <c r="AD15" s="13" t="s">
        <v>98</v>
      </c>
      <c r="AE15" s="13" t="s">
        <v>98</v>
      </c>
      <c r="AF15" s="88" t="s">
        <v>97</v>
      </c>
      <c r="AG15" s="151" t="s">
        <v>222</v>
      </c>
      <c r="AH15" s="89"/>
      <c r="AI15" s="80" t="str">
        <f t="shared" si="3"/>
        <v/>
      </c>
    </row>
    <row r="16">
      <c r="A16" s="12" t="s">
        <v>223</v>
      </c>
      <c r="B16" s="84">
        <f t="shared" si="1"/>
        <v>0.4827586207</v>
      </c>
      <c r="C16" s="84">
        <f t="shared" si="2"/>
        <v>0.5172413793</v>
      </c>
      <c r="D16" s="13" t="s">
        <v>98</v>
      </c>
      <c r="E16" s="13" t="s">
        <v>98</v>
      </c>
      <c r="F16" s="13" t="s">
        <v>97</v>
      </c>
      <c r="G16" s="13" t="s">
        <v>97</v>
      </c>
      <c r="H16" s="142" t="s">
        <v>97</v>
      </c>
      <c r="I16" s="13" t="s">
        <v>98</v>
      </c>
      <c r="J16" s="13" t="s">
        <v>97</v>
      </c>
      <c r="K16" s="13" t="s">
        <v>97</v>
      </c>
      <c r="L16" s="13" t="s">
        <v>98</v>
      </c>
      <c r="M16" s="13" t="s">
        <v>97</v>
      </c>
      <c r="N16" s="13" t="s">
        <v>98</v>
      </c>
      <c r="O16" s="13" t="s">
        <v>97</v>
      </c>
      <c r="P16" s="13" t="s">
        <v>98</v>
      </c>
      <c r="Q16" s="13" t="s">
        <v>97</v>
      </c>
      <c r="R16" s="13" t="s">
        <v>98</v>
      </c>
      <c r="S16" s="13" t="s">
        <v>97</v>
      </c>
      <c r="T16" s="13" t="s">
        <v>97</v>
      </c>
      <c r="U16" s="13" t="s">
        <v>98</v>
      </c>
      <c r="V16" s="13" t="s">
        <v>97</v>
      </c>
      <c r="W16" s="13" t="s">
        <v>98</v>
      </c>
      <c r="X16" s="13" t="s">
        <v>98</v>
      </c>
      <c r="Y16" s="13" t="s">
        <v>97</v>
      </c>
      <c r="Z16" s="13" t="s">
        <v>97</v>
      </c>
      <c r="AA16" s="13" t="s">
        <v>97</v>
      </c>
      <c r="AB16" s="13" t="s">
        <v>98</v>
      </c>
      <c r="AC16" s="13" t="s">
        <v>98</v>
      </c>
      <c r="AD16" s="13" t="s">
        <v>98</v>
      </c>
      <c r="AE16" s="13" t="s">
        <v>98</v>
      </c>
      <c r="AF16" s="88" t="s">
        <v>97</v>
      </c>
      <c r="AG16" s="151" t="s">
        <v>223</v>
      </c>
      <c r="AH16" s="89"/>
      <c r="AI16" s="80" t="str">
        <f t="shared" si="3"/>
        <v/>
      </c>
    </row>
    <row r="17">
      <c r="A17" s="12" t="s">
        <v>224</v>
      </c>
      <c r="B17" s="84">
        <f t="shared" si="1"/>
        <v>0.4827586207</v>
      </c>
      <c r="C17" s="84">
        <f t="shared" si="2"/>
        <v>0.5172413793</v>
      </c>
      <c r="D17" s="13" t="s">
        <v>98</v>
      </c>
      <c r="E17" s="13" t="s">
        <v>97</v>
      </c>
      <c r="F17" s="13" t="s">
        <v>98</v>
      </c>
      <c r="G17" s="13" t="s">
        <v>97</v>
      </c>
      <c r="H17" s="142" t="s">
        <v>97</v>
      </c>
      <c r="I17" s="13" t="s">
        <v>97</v>
      </c>
      <c r="J17" s="13" t="s">
        <v>98</v>
      </c>
      <c r="K17" s="13" t="s">
        <v>97</v>
      </c>
      <c r="L17" s="13" t="s">
        <v>97</v>
      </c>
      <c r="M17" s="13" t="s">
        <v>98</v>
      </c>
      <c r="N17" s="13" t="s">
        <v>98</v>
      </c>
      <c r="O17" s="13" t="s">
        <v>98</v>
      </c>
      <c r="P17" s="13" t="s">
        <v>97</v>
      </c>
      <c r="Q17" s="13" t="s">
        <v>97</v>
      </c>
      <c r="R17" s="13" t="s">
        <v>98</v>
      </c>
      <c r="S17" s="13" t="s">
        <v>97</v>
      </c>
      <c r="T17" s="13" t="s">
        <v>98</v>
      </c>
      <c r="U17" s="13" t="s">
        <v>97</v>
      </c>
      <c r="V17" s="13" t="s">
        <v>98</v>
      </c>
      <c r="W17" s="13" t="s">
        <v>98</v>
      </c>
      <c r="X17" s="13" t="s">
        <v>97</v>
      </c>
      <c r="Y17" s="13" t="s">
        <v>98</v>
      </c>
      <c r="Z17" s="13" t="s">
        <v>98</v>
      </c>
      <c r="AA17" s="13" t="s">
        <v>97</v>
      </c>
      <c r="AB17" s="13" t="s">
        <v>98</v>
      </c>
      <c r="AC17" s="13" t="s">
        <v>97</v>
      </c>
      <c r="AD17" s="13" t="s">
        <v>97</v>
      </c>
      <c r="AE17" s="13" t="s">
        <v>98</v>
      </c>
      <c r="AF17" s="88" t="s">
        <v>97</v>
      </c>
      <c r="AG17" s="151" t="s">
        <v>224</v>
      </c>
      <c r="AH17" s="89"/>
      <c r="AI17" s="80" t="str">
        <f t="shared" si="3"/>
        <v/>
      </c>
    </row>
    <row r="18">
      <c r="A18" s="12" t="s">
        <v>225</v>
      </c>
      <c r="B18" s="84">
        <f t="shared" si="1"/>
        <v>0.5172413793</v>
      </c>
      <c r="C18" s="84">
        <f t="shared" si="2"/>
        <v>0.4827586207</v>
      </c>
      <c r="D18" s="57" t="s">
        <v>98</v>
      </c>
      <c r="E18" s="57" t="s">
        <v>98</v>
      </c>
      <c r="F18" s="57" t="s">
        <v>97</v>
      </c>
      <c r="G18" s="57" t="s">
        <v>97</v>
      </c>
      <c r="H18" s="153" t="s">
        <v>97</v>
      </c>
      <c r="I18" s="57" t="s">
        <v>98</v>
      </c>
      <c r="J18" s="13" t="s">
        <v>98</v>
      </c>
      <c r="K18" s="13" t="s">
        <v>97</v>
      </c>
      <c r="L18" s="13" t="s">
        <v>98</v>
      </c>
      <c r="M18" s="13" t="s">
        <v>97</v>
      </c>
      <c r="N18" s="13" t="s">
        <v>97</v>
      </c>
      <c r="O18" s="13" t="s">
        <v>97</v>
      </c>
      <c r="P18" s="13" t="s">
        <v>98</v>
      </c>
      <c r="Q18" s="13" t="s">
        <v>97</v>
      </c>
      <c r="R18" s="13" t="s">
        <v>97</v>
      </c>
      <c r="S18" s="13" t="s">
        <v>98</v>
      </c>
      <c r="T18" s="13" t="s">
        <v>98</v>
      </c>
      <c r="U18" s="13" t="s">
        <v>98</v>
      </c>
      <c r="V18" s="13" t="s">
        <v>98</v>
      </c>
      <c r="W18" s="13" t="s">
        <v>98</v>
      </c>
      <c r="X18" s="13" t="s">
        <v>97</v>
      </c>
      <c r="Y18" s="13" t="s">
        <v>97</v>
      </c>
      <c r="Z18" s="13" t="s">
        <v>97</v>
      </c>
      <c r="AA18" s="13" t="s">
        <v>97</v>
      </c>
      <c r="AB18" s="13" t="s">
        <v>97</v>
      </c>
      <c r="AC18" s="13" t="s">
        <v>98</v>
      </c>
      <c r="AD18" s="13" t="s">
        <v>98</v>
      </c>
      <c r="AE18" s="13" t="s">
        <v>98</v>
      </c>
      <c r="AF18" s="88" t="s">
        <v>98</v>
      </c>
      <c r="AG18" s="151" t="s">
        <v>225</v>
      </c>
      <c r="AH18" s="86"/>
      <c r="AI18" s="80" t="str">
        <f t="shared" si="3"/>
        <v/>
      </c>
    </row>
    <row r="19">
      <c r="A19" s="12" t="s">
        <v>226</v>
      </c>
      <c r="B19" s="84">
        <f t="shared" si="1"/>
        <v>0.4827586207</v>
      </c>
      <c r="C19" s="84">
        <f t="shared" si="2"/>
        <v>0.5172413793</v>
      </c>
      <c r="D19" s="59" t="s">
        <v>98</v>
      </c>
      <c r="E19" s="59" t="s">
        <v>97</v>
      </c>
      <c r="F19" s="59" t="s">
        <v>98</v>
      </c>
      <c r="G19" s="59" t="s">
        <v>97</v>
      </c>
      <c r="H19" s="150" t="s">
        <v>98</v>
      </c>
      <c r="I19" s="59" t="s">
        <v>98</v>
      </c>
      <c r="J19" s="21" t="s">
        <v>97</v>
      </c>
      <c r="K19" s="21" t="s">
        <v>97</v>
      </c>
      <c r="L19" s="21" t="s">
        <v>97</v>
      </c>
      <c r="M19" s="21" t="s">
        <v>97</v>
      </c>
      <c r="N19" s="21" t="s">
        <v>97</v>
      </c>
      <c r="O19" s="21" t="s">
        <v>97</v>
      </c>
      <c r="P19" s="21" t="s">
        <v>97</v>
      </c>
      <c r="Q19" s="21" t="s">
        <v>98</v>
      </c>
      <c r="R19" s="21" t="s">
        <v>97</v>
      </c>
      <c r="S19" s="21" t="s">
        <v>97</v>
      </c>
      <c r="T19" s="21" t="s">
        <v>97</v>
      </c>
      <c r="U19" s="21" t="s">
        <v>98</v>
      </c>
      <c r="V19" s="21" t="s">
        <v>98</v>
      </c>
      <c r="W19" s="21" t="s">
        <v>97</v>
      </c>
      <c r="X19" s="21" t="s">
        <v>98</v>
      </c>
      <c r="Y19" s="21" t="s">
        <v>97</v>
      </c>
      <c r="Z19" s="21" t="s">
        <v>98</v>
      </c>
      <c r="AA19" s="21" t="s">
        <v>98</v>
      </c>
      <c r="AB19" s="21" t="s">
        <v>98</v>
      </c>
      <c r="AC19" s="21" t="s">
        <v>98</v>
      </c>
      <c r="AD19" s="21" t="s">
        <v>97</v>
      </c>
      <c r="AE19" s="21" t="s">
        <v>98</v>
      </c>
      <c r="AF19" s="90" t="s">
        <v>98</v>
      </c>
      <c r="AG19" s="154" t="s">
        <v>226</v>
      </c>
      <c r="AH19" s="155"/>
      <c r="AI19" s="80" t="str">
        <f t="shared" si="3"/>
        <v/>
      </c>
    </row>
    <row r="20">
      <c r="A20" s="12" t="s">
        <v>227</v>
      </c>
      <c r="B20" s="84">
        <f t="shared" si="1"/>
        <v>0.5517241379</v>
      </c>
      <c r="C20" s="84">
        <f t="shared" si="2"/>
        <v>0.4482758621</v>
      </c>
      <c r="D20" s="156" t="s">
        <v>97</v>
      </c>
      <c r="E20" s="156" t="s">
        <v>98</v>
      </c>
      <c r="F20" s="156" t="s">
        <v>98</v>
      </c>
      <c r="G20" s="156" t="s">
        <v>98</v>
      </c>
      <c r="H20" s="157" t="s">
        <v>98</v>
      </c>
      <c r="I20" s="156" t="s">
        <v>98</v>
      </c>
      <c r="J20" s="156" t="s">
        <v>97</v>
      </c>
      <c r="K20" s="156" t="s">
        <v>97</v>
      </c>
      <c r="L20" s="156" t="s">
        <v>98</v>
      </c>
      <c r="M20" s="156" t="s">
        <v>98</v>
      </c>
      <c r="N20" s="156" t="s">
        <v>98</v>
      </c>
      <c r="O20" s="156" t="s">
        <v>97</v>
      </c>
      <c r="P20" s="156" t="s">
        <v>98</v>
      </c>
      <c r="Q20" s="156" t="s">
        <v>98</v>
      </c>
      <c r="R20" s="156" t="s">
        <v>97</v>
      </c>
      <c r="S20" s="156" t="s">
        <v>97</v>
      </c>
      <c r="T20" s="156" t="s">
        <v>97</v>
      </c>
      <c r="U20" s="156" t="s">
        <v>97</v>
      </c>
      <c r="V20" s="156" t="s">
        <v>98</v>
      </c>
      <c r="W20" s="156" t="s">
        <v>97</v>
      </c>
      <c r="X20" s="156" t="s">
        <v>98</v>
      </c>
      <c r="Y20" s="156" t="s">
        <v>97</v>
      </c>
      <c r="Z20" s="156" t="s">
        <v>97</v>
      </c>
      <c r="AA20" s="156" t="s">
        <v>97</v>
      </c>
      <c r="AB20" s="156" t="s">
        <v>98</v>
      </c>
      <c r="AC20" s="156" t="s">
        <v>98</v>
      </c>
      <c r="AD20" s="156" t="s">
        <v>98</v>
      </c>
      <c r="AE20" s="156" t="s">
        <v>98</v>
      </c>
      <c r="AF20" s="156" t="s">
        <v>97</v>
      </c>
      <c r="AG20" s="108" t="s">
        <v>227</v>
      </c>
      <c r="AH20" s="89"/>
      <c r="AI20" s="80" t="str">
        <f t="shared" si="3"/>
        <v/>
      </c>
    </row>
    <row r="21">
      <c r="A21" s="12" t="s">
        <v>228</v>
      </c>
      <c r="B21" s="84">
        <f t="shared" si="1"/>
        <v>0.3793103448</v>
      </c>
      <c r="C21" s="84">
        <f t="shared" si="2"/>
        <v>0.6206896552</v>
      </c>
      <c r="D21" s="59" t="s">
        <v>98</v>
      </c>
      <c r="E21" s="59" t="s">
        <v>98</v>
      </c>
      <c r="F21" s="59" t="s">
        <v>98</v>
      </c>
      <c r="G21" s="59" t="s">
        <v>97</v>
      </c>
      <c r="H21" s="150" t="s">
        <v>97</v>
      </c>
      <c r="I21" s="59" t="s">
        <v>97</v>
      </c>
      <c r="J21" s="59" t="s">
        <v>98</v>
      </c>
      <c r="K21" s="59" t="s">
        <v>97</v>
      </c>
      <c r="L21" s="59" t="s">
        <v>97</v>
      </c>
      <c r="M21" s="59" t="s">
        <v>98</v>
      </c>
      <c r="N21" s="59" t="s">
        <v>98</v>
      </c>
      <c r="O21" s="59" t="s">
        <v>98</v>
      </c>
      <c r="P21" s="59" t="s">
        <v>98</v>
      </c>
      <c r="Q21" s="59" t="s">
        <v>97</v>
      </c>
      <c r="R21" s="59" t="s">
        <v>97</v>
      </c>
      <c r="S21" s="59" t="s">
        <v>97</v>
      </c>
      <c r="T21" s="59" t="s">
        <v>97</v>
      </c>
      <c r="U21" s="59" t="s">
        <v>98</v>
      </c>
      <c r="V21" s="59" t="s">
        <v>97</v>
      </c>
      <c r="W21" s="59" t="s">
        <v>97</v>
      </c>
      <c r="X21" s="59" t="s">
        <v>98</v>
      </c>
      <c r="Y21" s="59" t="s">
        <v>97</v>
      </c>
      <c r="Z21" s="59" t="s">
        <v>97</v>
      </c>
      <c r="AA21" s="59" t="s">
        <v>97</v>
      </c>
      <c r="AB21" s="59" t="s">
        <v>97</v>
      </c>
      <c r="AC21" s="59" t="s">
        <v>97</v>
      </c>
      <c r="AD21" s="59" t="s">
        <v>98</v>
      </c>
      <c r="AE21" s="59" t="s">
        <v>97</v>
      </c>
      <c r="AF21" s="59" t="s">
        <v>97</v>
      </c>
      <c r="AG21" s="108" t="s">
        <v>228</v>
      </c>
      <c r="AH21" s="89"/>
      <c r="AI21" s="80" t="str">
        <f t="shared" si="3"/>
        <v/>
      </c>
    </row>
    <row r="22" ht="14.25" customHeight="1">
      <c r="A22" s="91"/>
      <c r="B22" s="92"/>
      <c r="C22" s="92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>
      <c r="A23" s="1" t="s">
        <v>67</v>
      </c>
      <c r="B23" s="2" t="s">
        <v>92</v>
      </c>
      <c r="C23" s="2" t="s">
        <v>93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1"/>
      <c r="AD23" s="4"/>
      <c r="AE23" s="4"/>
      <c r="AF23" s="4"/>
      <c r="AG23" s="4"/>
      <c r="AH23" s="4"/>
      <c r="AI23" s="4"/>
    </row>
    <row r="24">
      <c r="A24" s="12" t="s">
        <v>209</v>
      </c>
      <c r="B24" s="84">
        <f t="shared" ref="B24:B43" si="4">IFERROR(COUNTIF(D24:AF24,"O") / (COUNTIF(D24:AF24,"X") + COUNTIF(D24:AF24,"O")),0)
</f>
        <v>0.3103448276</v>
      </c>
      <c r="C24" s="84">
        <f t="shared" ref="C24:C43" si="5">1-B24
</f>
        <v>0.6896551724</v>
      </c>
      <c r="D24" s="59" t="s">
        <v>97</v>
      </c>
      <c r="E24" s="59" t="s">
        <v>98</v>
      </c>
      <c r="F24" s="59" t="s">
        <v>97</v>
      </c>
      <c r="G24" s="59" t="s">
        <v>97</v>
      </c>
      <c r="H24" s="142" t="s">
        <v>98</v>
      </c>
      <c r="I24" s="13" t="s">
        <v>97</v>
      </c>
      <c r="J24" s="13" t="s">
        <v>97</v>
      </c>
      <c r="K24" s="13" t="s">
        <v>97</v>
      </c>
      <c r="L24" s="13" t="s">
        <v>97</v>
      </c>
      <c r="M24" s="13" t="s">
        <v>97</v>
      </c>
      <c r="N24" s="13" t="s">
        <v>97</v>
      </c>
      <c r="O24" s="13" t="s">
        <v>98</v>
      </c>
      <c r="P24" s="13" t="s">
        <v>98</v>
      </c>
      <c r="Q24" s="13" t="s">
        <v>97</v>
      </c>
      <c r="R24" s="13" t="s">
        <v>97</v>
      </c>
      <c r="S24" s="13" t="s">
        <v>97</v>
      </c>
      <c r="T24" s="13" t="s">
        <v>97</v>
      </c>
      <c r="U24" s="13" t="s">
        <v>97</v>
      </c>
      <c r="V24" s="13" t="s">
        <v>97</v>
      </c>
      <c r="W24" s="13" t="s">
        <v>97</v>
      </c>
      <c r="X24" s="13" t="s">
        <v>97</v>
      </c>
      <c r="Y24" s="13" t="s">
        <v>98</v>
      </c>
      <c r="Z24" s="13" t="s">
        <v>98</v>
      </c>
      <c r="AA24" s="13" t="s">
        <v>97</v>
      </c>
      <c r="AB24" s="13" t="s">
        <v>97</v>
      </c>
      <c r="AC24" s="13" t="s">
        <v>97</v>
      </c>
      <c r="AD24" s="13" t="s">
        <v>98</v>
      </c>
      <c r="AE24" s="13" t="s">
        <v>98</v>
      </c>
      <c r="AF24" s="13" t="s">
        <v>98</v>
      </c>
      <c r="AG24" s="151" t="s">
        <v>209</v>
      </c>
      <c r="AH24" s="86" t="str">
        <f t="shared" ref="AH24:AH43" si="6">AH2</f>
        <v/>
      </c>
      <c r="AI24" s="80" t="str">
        <f t="shared" ref="AI24:AI43" si="7">IF(AH24="","",IF(--LEFT(AH24,FIND("-",AH24)-1)+--RIGHT(AH24,LEN(AH24)-FIND("-",AH24))&gt;2.5,"O","X"))
</f>
        <v/>
      </c>
    </row>
    <row r="25">
      <c r="A25" s="12" t="s">
        <v>210</v>
      </c>
      <c r="B25" s="84">
        <f t="shared" si="4"/>
        <v>0.3793103448</v>
      </c>
      <c r="C25" s="84">
        <f t="shared" si="5"/>
        <v>0.6206896552</v>
      </c>
      <c r="D25" s="87" t="s">
        <v>97</v>
      </c>
      <c r="E25" s="87" t="s">
        <v>97</v>
      </c>
      <c r="F25" s="87" t="s">
        <v>97</v>
      </c>
      <c r="G25" s="87" t="s">
        <v>97</v>
      </c>
      <c r="H25" s="142" t="s">
        <v>97</v>
      </c>
      <c r="I25" s="13" t="s">
        <v>97</v>
      </c>
      <c r="J25" s="13" t="s">
        <v>98</v>
      </c>
      <c r="K25" s="13" t="s">
        <v>98</v>
      </c>
      <c r="L25" s="13" t="s">
        <v>97</v>
      </c>
      <c r="M25" s="13" t="s">
        <v>97</v>
      </c>
      <c r="N25" s="13" t="s">
        <v>98</v>
      </c>
      <c r="O25" s="13" t="s">
        <v>98</v>
      </c>
      <c r="P25" s="13" t="s">
        <v>98</v>
      </c>
      <c r="Q25" s="13" t="s">
        <v>98</v>
      </c>
      <c r="R25" s="13" t="s">
        <v>97</v>
      </c>
      <c r="S25" s="13" t="s">
        <v>97</v>
      </c>
      <c r="T25" s="13" t="s">
        <v>97</v>
      </c>
      <c r="U25" s="13" t="s">
        <v>97</v>
      </c>
      <c r="V25" s="13" t="s">
        <v>97</v>
      </c>
      <c r="W25" s="13" t="s">
        <v>97</v>
      </c>
      <c r="X25" s="13" t="s">
        <v>98</v>
      </c>
      <c r="Y25" s="13" t="s">
        <v>97</v>
      </c>
      <c r="Z25" s="13" t="s">
        <v>98</v>
      </c>
      <c r="AA25" s="13" t="s">
        <v>97</v>
      </c>
      <c r="AB25" s="13" t="s">
        <v>98</v>
      </c>
      <c r="AC25" s="13" t="s">
        <v>97</v>
      </c>
      <c r="AD25" s="13" t="s">
        <v>98</v>
      </c>
      <c r="AE25" s="13" t="s">
        <v>98</v>
      </c>
      <c r="AF25" s="13" t="s">
        <v>97</v>
      </c>
      <c r="AG25" s="151" t="s">
        <v>210</v>
      </c>
      <c r="AH25" s="89" t="str">
        <f t="shared" si="6"/>
        <v/>
      </c>
      <c r="AI25" s="80" t="str">
        <f t="shared" si="7"/>
        <v/>
      </c>
    </row>
    <row r="26">
      <c r="A26" s="12" t="s">
        <v>211</v>
      </c>
      <c r="B26" s="84">
        <f t="shared" si="4"/>
        <v>0.5172413793</v>
      </c>
      <c r="C26" s="84">
        <f t="shared" si="5"/>
        <v>0.4827586207</v>
      </c>
      <c r="D26" s="13" t="s">
        <v>98</v>
      </c>
      <c r="E26" s="13" t="s">
        <v>97</v>
      </c>
      <c r="F26" s="13" t="s">
        <v>98</v>
      </c>
      <c r="G26" s="13" t="s">
        <v>97</v>
      </c>
      <c r="H26" s="142" t="s">
        <v>98</v>
      </c>
      <c r="I26" s="13" t="s">
        <v>98</v>
      </c>
      <c r="J26" s="13" t="s">
        <v>98</v>
      </c>
      <c r="K26" s="13" t="s">
        <v>97</v>
      </c>
      <c r="L26" s="13" t="s">
        <v>97</v>
      </c>
      <c r="M26" s="13" t="s">
        <v>97</v>
      </c>
      <c r="N26" s="13" t="s">
        <v>98</v>
      </c>
      <c r="O26" s="13" t="s">
        <v>98</v>
      </c>
      <c r="P26" s="13" t="s">
        <v>98</v>
      </c>
      <c r="Q26" s="13" t="s">
        <v>98</v>
      </c>
      <c r="R26" s="13" t="s">
        <v>97</v>
      </c>
      <c r="S26" s="13" t="s">
        <v>97</v>
      </c>
      <c r="T26" s="13" t="s">
        <v>97</v>
      </c>
      <c r="U26" s="13" t="s">
        <v>97</v>
      </c>
      <c r="V26" s="13" t="s">
        <v>97</v>
      </c>
      <c r="W26" s="13" t="s">
        <v>98</v>
      </c>
      <c r="X26" s="13" t="s">
        <v>98</v>
      </c>
      <c r="Y26" s="13" t="s">
        <v>98</v>
      </c>
      <c r="Z26" s="13" t="s">
        <v>98</v>
      </c>
      <c r="AA26" s="13" t="s">
        <v>97</v>
      </c>
      <c r="AB26" s="13" t="s">
        <v>98</v>
      </c>
      <c r="AC26" s="13" t="s">
        <v>97</v>
      </c>
      <c r="AD26" s="13" t="s">
        <v>97</v>
      </c>
      <c r="AE26" s="13" t="s">
        <v>97</v>
      </c>
      <c r="AF26" s="13" t="s">
        <v>98</v>
      </c>
      <c r="AG26" s="151" t="s">
        <v>211</v>
      </c>
      <c r="AH26" s="86" t="str">
        <f t="shared" si="6"/>
        <v/>
      </c>
      <c r="AI26" s="80" t="str">
        <f t="shared" si="7"/>
        <v/>
      </c>
    </row>
    <row r="27">
      <c r="A27" s="12" t="s">
        <v>212</v>
      </c>
      <c r="B27" s="84">
        <f t="shared" si="4"/>
        <v>0.4482758621</v>
      </c>
      <c r="C27" s="84">
        <f t="shared" si="5"/>
        <v>0.5517241379</v>
      </c>
      <c r="D27" s="13" t="s">
        <v>97</v>
      </c>
      <c r="E27" s="13" t="s">
        <v>98</v>
      </c>
      <c r="F27" s="13" t="s">
        <v>98</v>
      </c>
      <c r="G27" s="13" t="s">
        <v>97</v>
      </c>
      <c r="H27" s="142" t="s">
        <v>97</v>
      </c>
      <c r="I27" s="13" t="s">
        <v>97</v>
      </c>
      <c r="J27" s="13" t="s">
        <v>98</v>
      </c>
      <c r="K27" s="13" t="s">
        <v>97</v>
      </c>
      <c r="L27" s="13" t="s">
        <v>97</v>
      </c>
      <c r="M27" s="13" t="s">
        <v>97</v>
      </c>
      <c r="N27" s="13" t="s">
        <v>97</v>
      </c>
      <c r="O27" s="13" t="s">
        <v>98</v>
      </c>
      <c r="P27" s="13" t="s">
        <v>98</v>
      </c>
      <c r="Q27" s="13" t="s">
        <v>98</v>
      </c>
      <c r="R27" s="13" t="s">
        <v>97</v>
      </c>
      <c r="S27" s="13" t="s">
        <v>98</v>
      </c>
      <c r="T27" s="13" t="s">
        <v>98</v>
      </c>
      <c r="U27" s="13" t="s">
        <v>97</v>
      </c>
      <c r="V27" s="13" t="s">
        <v>98</v>
      </c>
      <c r="W27" s="13" t="s">
        <v>97</v>
      </c>
      <c r="X27" s="13" t="s">
        <v>97</v>
      </c>
      <c r="Y27" s="13" t="s">
        <v>98</v>
      </c>
      <c r="Z27" s="13" t="s">
        <v>97</v>
      </c>
      <c r="AA27" s="13" t="s">
        <v>97</v>
      </c>
      <c r="AB27" s="13" t="s">
        <v>98</v>
      </c>
      <c r="AC27" s="13" t="s">
        <v>98</v>
      </c>
      <c r="AD27" s="13" t="s">
        <v>97</v>
      </c>
      <c r="AE27" s="13" t="s">
        <v>98</v>
      </c>
      <c r="AF27" s="13" t="s">
        <v>97</v>
      </c>
      <c r="AG27" s="151" t="s">
        <v>212</v>
      </c>
      <c r="AH27" s="86" t="str">
        <f t="shared" si="6"/>
        <v/>
      </c>
      <c r="AI27" s="80" t="str">
        <f t="shared" si="7"/>
        <v/>
      </c>
    </row>
    <row r="28">
      <c r="A28" s="12" t="s">
        <v>213</v>
      </c>
      <c r="B28" s="84">
        <f t="shared" si="4"/>
        <v>0.3448275862</v>
      </c>
      <c r="C28" s="84">
        <f t="shared" si="5"/>
        <v>0.6551724138</v>
      </c>
      <c r="D28" s="13" t="s">
        <v>97</v>
      </c>
      <c r="E28" s="13" t="s">
        <v>98</v>
      </c>
      <c r="F28" s="13" t="s">
        <v>97</v>
      </c>
      <c r="G28" s="13" t="s">
        <v>97</v>
      </c>
      <c r="H28" s="142" t="s">
        <v>97</v>
      </c>
      <c r="I28" s="13" t="s">
        <v>97</v>
      </c>
      <c r="J28" s="13" t="s">
        <v>98</v>
      </c>
      <c r="K28" s="13" t="s">
        <v>97</v>
      </c>
      <c r="L28" s="13" t="s">
        <v>97</v>
      </c>
      <c r="M28" s="13" t="s">
        <v>97</v>
      </c>
      <c r="N28" s="13" t="s">
        <v>97</v>
      </c>
      <c r="O28" s="13" t="s">
        <v>97</v>
      </c>
      <c r="P28" s="13" t="s">
        <v>98</v>
      </c>
      <c r="Q28" s="13" t="s">
        <v>97</v>
      </c>
      <c r="R28" s="13" t="s">
        <v>97</v>
      </c>
      <c r="S28" s="13" t="s">
        <v>98</v>
      </c>
      <c r="T28" s="13" t="s">
        <v>97</v>
      </c>
      <c r="U28" s="13" t="s">
        <v>98</v>
      </c>
      <c r="V28" s="13" t="s">
        <v>97</v>
      </c>
      <c r="W28" s="13" t="s">
        <v>98</v>
      </c>
      <c r="X28" s="13" t="s">
        <v>97</v>
      </c>
      <c r="Y28" s="13" t="s">
        <v>98</v>
      </c>
      <c r="Z28" s="13" t="s">
        <v>98</v>
      </c>
      <c r="AA28" s="13" t="s">
        <v>97</v>
      </c>
      <c r="AB28" s="13" t="s">
        <v>97</v>
      </c>
      <c r="AC28" s="13" t="s">
        <v>98</v>
      </c>
      <c r="AD28" s="13" t="s">
        <v>97</v>
      </c>
      <c r="AE28" s="13" t="s">
        <v>98</v>
      </c>
      <c r="AF28" s="13" t="s">
        <v>97</v>
      </c>
      <c r="AG28" s="151" t="s">
        <v>213</v>
      </c>
      <c r="AH28" s="86" t="str">
        <f t="shared" si="6"/>
        <v/>
      </c>
      <c r="AI28" s="80" t="str">
        <f t="shared" si="7"/>
        <v/>
      </c>
    </row>
    <row r="29">
      <c r="A29" s="12" t="s">
        <v>214</v>
      </c>
      <c r="B29" s="84">
        <f t="shared" si="4"/>
        <v>0.5862068966</v>
      </c>
      <c r="C29" s="84">
        <f t="shared" si="5"/>
        <v>0.4137931034</v>
      </c>
      <c r="D29" s="13" t="s">
        <v>98</v>
      </c>
      <c r="E29" s="13" t="s">
        <v>97</v>
      </c>
      <c r="F29" s="13" t="s">
        <v>97</v>
      </c>
      <c r="G29" s="13" t="s">
        <v>97</v>
      </c>
      <c r="H29" s="142" t="s">
        <v>98</v>
      </c>
      <c r="I29" s="13" t="s">
        <v>97</v>
      </c>
      <c r="J29" s="13" t="s">
        <v>97</v>
      </c>
      <c r="K29" s="13" t="s">
        <v>97</v>
      </c>
      <c r="L29" s="13" t="s">
        <v>98</v>
      </c>
      <c r="M29" s="13" t="s">
        <v>98</v>
      </c>
      <c r="N29" s="13" t="s">
        <v>98</v>
      </c>
      <c r="O29" s="13" t="s">
        <v>97</v>
      </c>
      <c r="P29" s="13" t="s">
        <v>98</v>
      </c>
      <c r="Q29" s="13" t="s">
        <v>98</v>
      </c>
      <c r="R29" s="13" t="s">
        <v>98</v>
      </c>
      <c r="S29" s="13" t="s">
        <v>98</v>
      </c>
      <c r="T29" s="13" t="s">
        <v>97</v>
      </c>
      <c r="U29" s="13" t="s">
        <v>97</v>
      </c>
      <c r="V29" s="13" t="s">
        <v>98</v>
      </c>
      <c r="W29" s="13" t="s">
        <v>97</v>
      </c>
      <c r="X29" s="13" t="s">
        <v>98</v>
      </c>
      <c r="Y29" s="13" t="s">
        <v>98</v>
      </c>
      <c r="Z29" s="13" t="s">
        <v>98</v>
      </c>
      <c r="AA29" s="13" t="s">
        <v>98</v>
      </c>
      <c r="AB29" s="13" t="s">
        <v>98</v>
      </c>
      <c r="AC29" s="13" t="s">
        <v>98</v>
      </c>
      <c r="AD29" s="13" t="s">
        <v>97</v>
      </c>
      <c r="AE29" s="13" t="s">
        <v>98</v>
      </c>
      <c r="AF29" s="13" t="s">
        <v>97</v>
      </c>
      <c r="AG29" s="151" t="s">
        <v>214</v>
      </c>
      <c r="AH29" s="86" t="str">
        <f t="shared" si="6"/>
        <v/>
      </c>
      <c r="AI29" s="80" t="str">
        <f t="shared" si="7"/>
        <v/>
      </c>
    </row>
    <row r="30">
      <c r="A30" s="12" t="s">
        <v>215</v>
      </c>
      <c r="B30" s="84">
        <f t="shared" si="4"/>
        <v>0.6206896552</v>
      </c>
      <c r="C30" s="84">
        <f t="shared" si="5"/>
        <v>0.3793103448</v>
      </c>
      <c r="D30" s="13" t="s">
        <v>97</v>
      </c>
      <c r="E30" s="13" t="s">
        <v>98</v>
      </c>
      <c r="F30" s="13" t="s">
        <v>98</v>
      </c>
      <c r="G30" s="13" t="s">
        <v>98</v>
      </c>
      <c r="H30" s="142" t="s">
        <v>98</v>
      </c>
      <c r="I30" s="13" t="s">
        <v>97</v>
      </c>
      <c r="J30" s="13" t="s">
        <v>98</v>
      </c>
      <c r="K30" s="13" t="s">
        <v>98</v>
      </c>
      <c r="L30" s="13" t="s">
        <v>97</v>
      </c>
      <c r="M30" s="13" t="s">
        <v>97</v>
      </c>
      <c r="N30" s="13" t="s">
        <v>98</v>
      </c>
      <c r="O30" s="13" t="s">
        <v>98</v>
      </c>
      <c r="P30" s="13" t="s">
        <v>98</v>
      </c>
      <c r="Q30" s="13" t="s">
        <v>97</v>
      </c>
      <c r="R30" s="13" t="s">
        <v>98</v>
      </c>
      <c r="S30" s="13" t="s">
        <v>98</v>
      </c>
      <c r="T30" s="13" t="s">
        <v>97</v>
      </c>
      <c r="U30" s="13" t="s">
        <v>98</v>
      </c>
      <c r="V30" s="13" t="s">
        <v>97</v>
      </c>
      <c r="W30" s="13" t="s">
        <v>98</v>
      </c>
      <c r="X30" s="13" t="s">
        <v>98</v>
      </c>
      <c r="Y30" s="13" t="s">
        <v>97</v>
      </c>
      <c r="Z30" s="13" t="s">
        <v>97</v>
      </c>
      <c r="AA30" s="13" t="s">
        <v>97</v>
      </c>
      <c r="AB30" s="13" t="s">
        <v>98</v>
      </c>
      <c r="AC30" s="13" t="s">
        <v>98</v>
      </c>
      <c r="AD30" s="13" t="s">
        <v>98</v>
      </c>
      <c r="AE30" s="13" t="s">
        <v>98</v>
      </c>
      <c r="AF30" s="13" t="s">
        <v>97</v>
      </c>
      <c r="AG30" s="151" t="s">
        <v>215</v>
      </c>
      <c r="AH30" s="89" t="str">
        <f t="shared" si="6"/>
        <v/>
      </c>
      <c r="AI30" s="80" t="str">
        <f t="shared" si="7"/>
        <v/>
      </c>
    </row>
    <row r="31">
      <c r="A31" s="12" t="s">
        <v>216</v>
      </c>
      <c r="B31" s="84">
        <f t="shared" si="4"/>
        <v>0.4137931034</v>
      </c>
      <c r="C31" s="84">
        <f t="shared" si="5"/>
        <v>0.5862068966</v>
      </c>
      <c r="D31" s="13" t="s">
        <v>98</v>
      </c>
      <c r="E31" s="13" t="s">
        <v>97</v>
      </c>
      <c r="F31" s="13" t="s">
        <v>98</v>
      </c>
      <c r="G31" s="13" t="s">
        <v>97</v>
      </c>
      <c r="H31" s="142" t="s">
        <v>98</v>
      </c>
      <c r="I31" s="13" t="s">
        <v>98</v>
      </c>
      <c r="J31" s="13" t="s">
        <v>98</v>
      </c>
      <c r="K31" s="13" t="s">
        <v>97</v>
      </c>
      <c r="L31" s="13" t="s">
        <v>97</v>
      </c>
      <c r="M31" s="13" t="s">
        <v>97</v>
      </c>
      <c r="N31" s="13" t="s">
        <v>98</v>
      </c>
      <c r="O31" s="13" t="s">
        <v>98</v>
      </c>
      <c r="P31" s="13" t="s">
        <v>98</v>
      </c>
      <c r="Q31" s="13" t="s">
        <v>98</v>
      </c>
      <c r="R31" s="13" t="s">
        <v>97</v>
      </c>
      <c r="S31" s="13" t="s">
        <v>97</v>
      </c>
      <c r="T31" s="13" t="s">
        <v>97</v>
      </c>
      <c r="U31" s="13" t="s">
        <v>97</v>
      </c>
      <c r="V31" s="13" t="s">
        <v>97</v>
      </c>
      <c r="W31" s="13" t="s">
        <v>98</v>
      </c>
      <c r="X31" s="13" t="s">
        <v>97</v>
      </c>
      <c r="Y31" s="13" t="s">
        <v>97</v>
      </c>
      <c r="Z31" s="13" t="s">
        <v>97</v>
      </c>
      <c r="AA31" s="13" t="s">
        <v>97</v>
      </c>
      <c r="AB31" s="13" t="s">
        <v>97</v>
      </c>
      <c r="AC31" s="13" t="s">
        <v>98</v>
      </c>
      <c r="AD31" s="13" t="s">
        <v>97</v>
      </c>
      <c r="AE31" s="13" t="s">
        <v>98</v>
      </c>
      <c r="AF31" s="13" t="s">
        <v>97</v>
      </c>
      <c r="AG31" s="151" t="s">
        <v>216</v>
      </c>
      <c r="AH31" s="89" t="str">
        <f t="shared" si="6"/>
        <v/>
      </c>
      <c r="AI31" s="80" t="str">
        <f t="shared" si="7"/>
        <v/>
      </c>
    </row>
    <row r="32">
      <c r="A32" s="12" t="s">
        <v>217</v>
      </c>
      <c r="B32" s="84">
        <f t="shared" si="4"/>
        <v>0.5862068966</v>
      </c>
      <c r="C32" s="84">
        <f t="shared" si="5"/>
        <v>0.4137931034</v>
      </c>
      <c r="D32" s="13" t="s">
        <v>98</v>
      </c>
      <c r="E32" s="13" t="s">
        <v>98</v>
      </c>
      <c r="F32" s="13" t="s">
        <v>98</v>
      </c>
      <c r="G32" s="13" t="s">
        <v>97</v>
      </c>
      <c r="H32" s="142" t="s">
        <v>98</v>
      </c>
      <c r="I32" s="13" t="s">
        <v>97</v>
      </c>
      <c r="J32" s="13" t="s">
        <v>98</v>
      </c>
      <c r="K32" s="13" t="s">
        <v>98</v>
      </c>
      <c r="L32" s="13" t="s">
        <v>98</v>
      </c>
      <c r="M32" s="13" t="s">
        <v>98</v>
      </c>
      <c r="N32" s="13" t="s">
        <v>97</v>
      </c>
      <c r="O32" s="13" t="s">
        <v>98</v>
      </c>
      <c r="P32" s="13" t="s">
        <v>97</v>
      </c>
      <c r="Q32" s="13" t="s">
        <v>97</v>
      </c>
      <c r="R32" s="13" t="s">
        <v>97</v>
      </c>
      <c r="S32" s="13" t="s">
        <v>97</v>
      </c>
      <c r="T32" s="13" t="s">
        <v>98</v>
      </c>
      <c r="U32" s="13" t="s">
        <v>98</v>
      </c>
      <c r="V32" s="13" t="s">
        <v>98</v>
      </c>
      <c r="W32" s="13" t="s">
        <v>97</v>
      </c>
      <c r="X32" s="13" t="s">
        <v>98</v>
      </c>
      <c r="Y32" s="13" t="s">
        <v>97</v>
      </c>
      <c r="Z32" s="13" t="s">
        <v>97</v>
      </c>
      <c r="AA32" s="13" t="s">
        <v>97</v>
      </c>
      <c r="AB32" s="13" t="s">
        <v>98</v>
      </c>
      <c r="AC32" s="13" t="s">
        <v>98</v>
      </c>
      <c r="AD32" s="13" t="s">
        <v>97</v>
      </c>
      <c r="AE32" s="13" t="s">
        <v>98</v>
      </c>
      <c r="AF32" s="13" t="s">
        <v>98</v>
      </c>
      <c r="AG32" s="151" t="s">
        <v>217</v>
      </c>
      <c r="AH32" s="89" t="str">
        <f t="shared" si="6"/>
        <v/>
      </c>
      <c r="AI32" s="80" t="str">
        <f t="shared" si="7"/>
        <v/>
      </c>
    </row>
    <row r="33">
      <c r="A33" s="12" t="s">
        <v>218</v>
      </c>
      <c r="B33" s="84">
        <f t="shared" si="4"/>
        <v>0.3448275862</v>
      </c>
      <c r="C33" s="84">
        <f t="shared" si="5"/>
        <v>0.6551724138</v>
      </c>
      <c r="D33" s="13" t="s">
        <v>98</v>
      </c>
      <c r="E33" s="13" t="s">
        <v>98</v>
      </c>
      <c r="F33" s="13" t="s">
        <v>97</v>
      </c>
      <c r="G33" s="13" t="s">
        <v>97</v>
      </c>
      <c r="H33" s="142" t="s">
        <v>97</v>
      </c>
      <c r="I33" s="13" t="s">
        <v>97</v>
      </c>
      <c r="J33" s="13" t="s">
        <v>97</v>
      </c>
      <c r="K33" s="13" t="s">
        <v>98</v>
      </c>
      <c r="L33" s="13" t="s">
        <v>97</v>
      </c>
      <c r="M33" s="13" t="s">
        <v>97</v>
      </c>
      <c r="N33" s="13" t="s">
        <v>98</v>
      </c>
      <c r="O33" s="13" t="s">
        <v>97</v>
      </c>
      <c r="P33" s="13" t="s">
        <v>97</v>
      </c>
      <c r="Q33" s="13" t="s">
        <v>97</v>
      </c>
      <c r="R33" s="13" t="s">
        <v>97</v>
      </c>
      <c r="S33" s="13" t="s">
        <v>97</v>
      </c>
      <c r="T33" s="13" t="s">
        <v>98</v>
      </c>
      <c r="U33" s="13" t="s">
        <v>97</v>
      </c>
      <c r="V33" s="13" t="s">
        <v>97</v>
      </c>
      <c r="W33" s="13" t="s">
        <v>98</v>
      </c>
      <c r="X33" s="13" t="s">
        <v>98</v>
      </c>
      <c r="Y33" s="13" t="s">
        <v>97</v>
      </c>
      <c r="Z33" s="13" t="s">
        <v>97</v>
      </c>
      <c r="AA33" s="13" t="s">
        <v>97</v>
      </c>
      <c r="AB33" s="13" t="s">
        <v>98</v>
      </c>
      <c r="AC33" s="13" t="s">
        <v>98</v>
      </c>
      <c r="AD33" s="13" t="s">
        <v>98</v>
      </c>
      <c r="AE33" s="13" t="s">
        <v>97</v>
      </c>
      <c r="AF33" s="13" t="s">
        <v>97</v>
      </c>
      <c r="AG33" s="151" t="s">
        <v>218</v>
      </c>
      <c r="AH33" s="89" t="str">
        <f t="shared" si="6"/>
        <v/>
      </c>
      <c r="AI33" s="80" t="str">
        <f t="shared" si="7"/>
        <v/>
      </c>
    </row>
    <row r="34">
      <c r="A34" s="12" t="s">
        <v>219</v>
      </c>
      <c r="B34" s="84">
        <f t="shared" si="4"/>
        <v>0.4137931034</v>
      </c>
      <c r="C34" s="84">
        <f t="shared" si="5"/>
        <v>0.5862068966</v>
      </c>
      <c r="D34" s="13" t="s">
        <v>97</v>
      </c>
      <c r="E34" s="13" t="s">
        <v>97</v>
      </c>
      <c r="F34" s="13" t="s">
        <v>97</v>
      </c>
      <c r="G34" s="13" t="s">
        <v>97</v>
      </c>
      <c r="H34" s="142" t="s">
        <v>98</v>
      </c>
      <c r="I34" s="13" t="s">
        <v>98</v>
      </c>
      <c r="J34" s="13" t="s">
        <v>97</v>
      </c>
      <c r="K34" s="13" t="s">
        <v>97</v>
      </c>
      <c r="L34" s="13" t="s">
        <v>98</v>
      </c>
      <c r="M34" s="13" t="s">
        <v>97</v>
      </c>
      <c r="N34" s="13" t="s">
        <v>97</v>
      </c>
      <c r="O34" s="13" t="s">
        <v>98</v>
      </c>
      <c r="P34" s="13" t="s">
        <v>97</v>
      </c>
      <c r="Q34" s="13" t="s">
        <v>97</v>
      </c>
      <c r="R34" s="13" t="s">
        <v>98</v>
      </c>
      <c r="S34" s="13" t="s">
        <v>97</v>
      </c>
      <c r="T34" s="13" t="s">
        <v>97</v>
      </c>
      <c r="U34" s="13" t="s">
        <v>97</v>
      </c>
      <c r="V34" s="13" t="s">
        <v>97</v>
      </c>
      <c r="W34" s="13" t="s">
        <v>98</v>
      </c>
      <c r="X34" s="13" t="s">
        <v>97</v>
      </c>
      <c r="Y34" s="13" t="s">
        <v>98</v>
      </c>
      <c r="Z34" s="13" t="s">
        <v>97</v>
      </c>
      <c r="AA34" s="13" t="s">
        <v>98</v>
      </c>
      <c r="AB34" s="13" t="s">
        <v>98</v>
      </c>
      <c r="AC34" s="13" t="s">
        <v>98</v>
      </c>
      <c r="AD34" s="13" t="s">
        <v>98</v>
      </c>
      <c r="AE34" s="13" t="s">
        <v>98</v>
      </c>
      <c r="AF34" s="13" t="s">
        <v>97</v>
      </c>
      <c r="AG34" s="151" t="s">
        <v>219</v>
      </c>
      <c r="AH34" s="89" t="str">
        <f t="shared" si="6"/>
        <v/>
      </c>
      <c r="AI34" s="80" t="str">
        <f t="shared" si="7"/>
        <v/>
      </c>
    </row>
    <row r="35">
      <c r="A35" s="12" t="s">
        <v>220</v>
      </c>
      <c r="B35" s="84">
        <f t="shared" si="4"/>
        <v>0.4137931034</v>
      </c>
      <c r="C35" s="84">
        <f t="shared" si="5"/>
        <v>0.5862068966</v>
      </c>
      <c r="D35" s="13" t="s">
        <v>97</v>
      </c>
      <c r="E35" s="13" t="s">
        <v>97</v>
      </c>
      <c r="F35" s="13" t="s">
        <v>98</v>
      </c>
      <c r="G35" s="13" t="s">
        <v>97</v>
      </c>
      <c r="H35" s="142" t="s">
        <v>97</v>
      </c>
      <c r="I35" s="13" t="s">
        <v>98</v>
      </c>
      <c r="J35" s="13" t="s">
        <v>98</v>
      </c>
      <c r="K35" s="13" t="s">
        <v>98</v>
      </c>
      <c r="L35" s="13" t="s">
        <v>97</v>
      </c>
      <c r="M35" s="13" t="s">
        <v>97</v>
      </c>
      <c r="N35" s="13" t="s">
        <v>97</v>
      </c>
      <c r="O35" s="13" t="s">
        <v>97</v>
      </c>
      <c r="P35" s="13" t="s">
        <v>97</v>
      </c>
      <c r="Q35" s="13" t="s">
        <v>97</v>
      </c>
      <c r="R35" s="13" t="s">
        <v>97</v>
      </c>
      <c r="S35" s="13" t="s">
        <v>98</v>
      </c>
      <c r="T35" s="13" t="s">
        <v>98</v>
      </c>
      <c r="U35" s="13" t="s">
        <v>97</v>
      </c>
      <c r="V35" s="13" t="s">
        <v>97</v>
      </c>
      <c r="W35" s="13" t="s">
        <v>98</v>
      </c>
      <c r="X35" s="13" t="s">
        <v>98</v>
      </c>
      <c r="Y35" s="13" t="s">
        <v>97</v>
      </c>
      <c r="Z35" s="13" t="s">
        <v>97</v>
      </c>
      <c r="AA35" s="13" t="s">
        <v>97</v>
      </c>
      <c r="AB35" s="13" t="s">
        <v>97</v>
      </c>
      <c r="AC35" s="13" t="s">
        <v>98</v>
      </c>
      <c r="AD35" s="13" t="s">
        <v>98</v>
      </c>
      <c r="AE35" s="13" t="s">
        <v>98</v>
      </c>
      <c r="AF35" s="13" t="s">
        <v>98</v>
      </c>
      <c r="AG35" s="151" t="s">
        <v>220</v>
      </c>
      <c r="AH35" s="89" t="str">
        <f t="shared" si="6"/>
        <v/>
      </c>
      <c r="AI35" s="80" t="str">
        <f t="shared" si="7"/>
        <v/>
      </c>
    </row>
    <row r="36">
      <c r="A36" s="12" t="s">
        <v>221</v>
      </c>
      <c r="B36" s="84">
        <f t="shared" si="4"/>
        <v>0.5862068966</v>
      </c>
      <c r="C36" s="84">
        <f t="shared" si="5"/>
        <v>0.4137931034</v>
      </c>
      <c r="D36" s="13" t="s">
        <v>97</v>
      </c>
      <c r="E36" s="13" t="s">
        <v>97</v>
      </c>
      <c r="F36" s="13" t="s">
        <v>98</v>
      </c>
      <c r="G36" s="13" t="s">
        <v>98</v>
      </c>
      <c r="H36" s="142" t="s">
        <v>97</v>
      </c>
      <c r="I36" s="13" t="s">
        <v>98</v>
      </c>
      <c r="J36" s="13" t="s">
        <v>98</v>
      </c>
      <c r="K36" s="13" t="s">
        <v>97</v>
      </c>
      <c r="L36" s="13" t="s">
        <v>97</v>
      </c>
      <c r="M36" s="13" t="s">
        <v>98</v>
      </c>
      <c r="N36" s="13" t="s">
        <v>97</v>
      </c>
      <c r="O36" s="13" t="s">
        <v>98</v>
      </c>
      <c r="P36" s="13" t="s">
        <v>98</v>
      </c>
      <c r="Q36" s="13" t="s">
        <v>98</v>
      </c>
      <c r="R36" s="13" t="s">
        <v>97</v>
      </c>
      <c r="S36" s="13" t="s">
        <v>97</v>
      </c>
      <c r="T36" s="13" t="s">
        <v>98</v>
      </c>
      <c r="U36" s="13" t="s">
        <v>98</v>
      </c>
      <c r="V36" s="13" t="s">
        <v>98</v>
      </c>
      <c r="W36" s="13" t="s">
        <v>98</v>
      </c>
      <c r="X36" s="13" t="s">
        <v>98</v>
      </c>
      <c r="Y36" s="13" t="s">
        <v>98</v>
      </c>
      <c r="Z36" s="13" t="s">
        <v>98</v>
      </c>
      <c r="AA36" s="13" t="s">
        <v>98</v>
      </c>
      <c r="AB36" s="13" t="s">
        <v>97</v>
      </c>
      <c r="AC36" s="13" t="s">
        <v>97</v>
      </c>
      <c r="AD36" s="13" t="s">
        <v>97</v>
      </c>
      <c r="AE36" s="13" t="s">
        <v>98</v>
      </c>
      <c r="AF36" s="13" t="s">
        <v>97</v>
      </c>
      <c r="AG36" s="151" t="s">
        <v>221</v>
      </c>
      <c r="AH36" s="86" t="str">
        <f t="shared" si="6"/>
        <v/>
      </c>
      <c r="AI36" s="80" t="str">
        <f t="shared" si="7"/>
        <v/>
      </c>
    </row>
    <row r="37">
      <c r="A37" s="12" t="s">
        <v>222</v>
      </c>
      <c r="B37" s="84">
        <f t="shared" si="4"/>
        <v>0.4482758621</v>
      </c>
      <c r="C37" s="84">
        <f t="shared" si="5"/>
        <v>0.5517241379</v>
      </c>
      <c r="D37" s="13" t="s">
        <v>97</v>
      </c>
      <c r="E37" s="13" t="s">
        <v>97</v>
      </c>
      <c r="F37" s="13" t="s">
        <v>98</v>
      </c>
      <c r="G37" s="13" t="s">
        <v>97</v>
      </c>
      <c r="H37" s="142" t="s">
        <v>98</v>
      </c>
      <c r="I37" s="13" t="s">
        <v>98</v>
      </c>
      <c r="J37" s="13" t="s">
        <v>98</v>
      </c>
      <c r="K37" s="13" t="s">
        <v>98</v>
      </c>
      <c r="L37" s="13" t="s">
        <v>97</v>
      </c>
      <c r="M37" s="13" t="s">
        <v>97</v>
      </c>
      <c r="N37" s="13" t="s">
        <v>97</v>
      </c>
      <c r="O37" s="13" t="s">
        <v>97</v>
      </c>
      <c r="P37" s="13" t="s">
        <v>98</v>
      </c>
      <c r="Q37" s="13" t="s">
        <v>97</v>
      </c>
      <c r="R37" s="13" t="s">
        <v>97</v>
      </c>
      <c r="S37" s="13" t="s">
        <v>97</v>
      </c>
      <c r="T37" s="13" t="s">
        <v>98</v>
      </c>
      <c r="U37" s="13" t="s">
        <v>97</v>
      </c>
      <c r="V37" s="13" t="s">
        <v>98</v>
      </c>
      <c r="W37" s="13" t="s">
        <v>97</v>
      </c>
      <c r="X37" s="13" t="s">
        <v>98</v>
      </c>
      <c r="Y37" s="13" t="s">
        <v>97</v>
      </c>
      <c r="Z37" s="13" t="s">
        <v>98</v>
      </c>
      <c r="AA37" s="13" t="s">
        <v>98</v>
      </c>
      <c r="AB37" s="13" t="s">
        <v>97</v>
      </c>
      <c r="AC37" s="13" t="s">
        <v>97</v>
      </c>
      <c r="AD37" s="13" t="s">
        <v>98</v>
      </c>
      <c r="AE37" s="13" t="s">
        <v>98</v>
      </c>
      <c r="AF37" s="13" t="s">
        <v>97</v>
      </c>
      <c r="AG37" s="151" t="s">
        <v>222</v>
      </c>
      <c r="AH37" s="89" t="str">
        <f t="shared" si="6"/>
        <v/>
      </c>
      <c r="AI37" s="80" t="str">
        <f t="shared" si="7"/>
        <v/>
      </c>
    </row>
    <row r="38">
      <c r="A38" s="12" t="s">
        <v>223</v>
      </c>
      <c r="B38" s="84">
        <f t="shared" si="4"/>
        <v>0.3793103448</v>
      </c>
      <c r="C38" s="84">
        <f t="shared" si="5"/>
        <v>0.6206896552</v>
      </c>
      <c r="D38" s="13" t="s">
        <v>98</v>
      </c>
      <c r="E38" s="13" t="s">
        <v>98</v>
      </c>
      <c r="F38" s="13" t="s">
        <v>97</v>
      </c>
      <c r="G38" s="13" t="s">
        <v>97</v>
      </c>
      <c r="H38" s="142" t="s">
        <v>97</v>
      </c>
      <c r="I38" s="13" t="s">
        <v>98</v>
      </c>
      <c r="J38" s="13" t="s">
        <v>97</v>
      </c>
      <c r="K38" s="13" t="s">
        <v>97</v>
      </c>
      <c r="L38" s="13" t="s">
        <v>97</v>
      </c>
      <c r="M38" s="13" t="s">
        <v>97</v>
      </c>
      <c r="N38" s="13" t="s">
        <v>98</v>
      </c>
      <c r="O38" s="13" t="s">
        <v>97</v>
      </c>
      <c r="P38" s="13" t="s">
        <v>98</v>
      </c>
      <c r="Q38" s="13" t="s">
        <v>97</v>
      </c>
      <c r="R38" s="13" t="s">
        <v>98</v>
      </c>
      <c r="S38" s="13" t="s">
        <v>97</v>
      </c>
      <c r="T38" s="13" t="s">
        <v>97</v>
      </c>
      <c r="U38" s="13" t="s">
        <v>98</v>
      </c>
      <c r="V38" s="13" t="s">
        <v>97</v>
      </c>
      <c r="W38" s="13" t="s">
        <v>97</v>
      </c>
      <c r="X38" s="13" t="s">
        <v>98</v>
      </c>
      <c r="Y38" s="13" t="s">
        <v>97</v>
      </c>
      <c r="Z38" s="13" t="s">
        <v>97</v>
      </c>
      <c r="AA38" s="13" t="s">
        <v>97</v>
      </c>
      <c r="AB38" s="13" t="s">
        <v>98</v>
      </c>
      <c r="AC38" s="13" t="s">
        <v>98</v>
      </c>
      <c r="AD38" s="13" t="s">
        <v>98</v>
      </c>
      <c r="AE38" s="13" t="s">
        <v>97</v>
      </c>
      <c r="AF38" s="13" t="s">
        <v>97</v>
      </c>
      <c r="AG38" s="151" t="s">
        <v>223</v>
      </c>
      <c r="AH38" s="89" t="str">
        <f t="shared" si="6"/>
        <v/>
      </c>
      <c r="AI38" s="80" t="str">
        <f t="shared" si="7"/>
        <v/>
      </c>
    </row>
    <row r="39">
      <c r="A39" s="12" t="s">
        <v>224</v>
      </c>
      <c r="B39" s="84">
        <f t="shared" si="4"/>
        <v>0.4827586207</v>
      </c>
      <c r="C39" s="84">
        <f t="shared" si="5"/>
        <v>0.5172413793</v>
      </c>
      <c r="D39" s="13" t="s">
        <v>98</v>
      </c>
      <c r="E39" s="13" t="s">
        <v>97</v>
      </c>
      <c r="F39" s="13" t="s">
        <v>98</v>
      </c>
      <c r="G39" s="13" t="s">
        <v>97</v>
      </c>
      <c r="H39" s="142" t="s">
        <v>98</v>
      </c>
      <c r="I39" s="13" t="s">
        <v>97</v>
      </c>
      <c r="J39" s="13" t="s">
        <v>98</v>
      </c>
      <c r="K39" s="13" t="s">
        <v>97</v>
      </c>
      <c r="L39" s="13" t="s">
        <v>97</v>
      </c>
      <c r="M39" s="13" t="s">
        <v>97</v>
      </c>
      <c r="N39" s="13" t="s">
        <v>98</v>
      </c>
      <c r="O39" s="13" t="s">
        <v>98</v>
      </c>
      <c r="P39" s="13" t="s">
        <v>97</v>
      </c>
      <c r="Q39" s="13" t="s">
        <v>97</v>
      </c>
      <c r="R39" s="13" t="s">
        <v>98</v>
      </c>
      <c r="S39" s="13" t="s">
        <v>97</v>
      </c>
      <c r="T39" s="13" t="s">
        <v>98</v>
      </c>
      <c r="U39" s="13" t="s">
        <v>98</v>
      </c>
      <c r="V39" s="13" t="s">
        <v>98</v>
      </c>
      <c r="W39" s="13" t="s">
        <v>98</v>
      </c>
      <c r="X39" s="13" t="s">
        <v>97</v>
      </c>
      <c r="Y39" s="13" t="s">
        <v>98</v>
      </c>
      <c r="Z39" s="13" t="s">
        <v>97</v>
      </c>
      <c r="AA39" s="13" t="s">
        <v>97</v>
      </c>
      <c r="AB39" s="13" t="s">
        <v>98</v>
      </c>
      <c r="AC39" s="13" t="s">
        <v>97</v>
      </c>
      <c r="AD39" s="13" t="s">
        <v>97</v>
      </c>
      <c r="AE39" s="13" t="s">
        <v>98</v>
      </c>
      <c r="AF39" s="13" t="s">
        <v>97</v>
      </c>
      <c r="AG39" s="151" t="s">
        <v>224</v>
      </c>
      <c r="AH39" s="89" t="str">
        <f t="shared" si="6"/>
        <v/>
      </c>
      <c r="AI39" s="80" t="str">
        <f t="shared" si="7"/>
        <v/>
      </c>
    </row>
    <row r="40">
      <c r="A40" s="12" t="s">
        <v>225</v>
      </c>
      <c r="B40" s="84">
        <f t="shared" si="4"/>
        <v>0.4827586207</v>
      </c>
      <c r="C40" s="84">
        <f t="shared" si="5"/>
        <v>0.5172413793</v>
      </c>
      <c r="D40" s="57" t="s">
        <v>98</v>
      </c>
      <c r="E40" s="57" t="s">
        <v>98</v>
      </c>
      <c r="F40" s="57" t="s">
        <v>97</v>
      </c>
      <c r="G40" s="57" t="s">
        <v>97</v>
      </c>
      <c r="H40" s="142" t="s">
        <v>97</v>
      </c>
      <c r="I40" s="13" t="s">
        <v>98</v>
      </c>
      <c r="J40" s="13" t="s">
        <v>98</v>
      </c>
      <c r="K40" s="13" t="s">
        <v>97</v>
      </c>
      <c r="L40" s="13" t="s">
        <v>98</v>
      </c>
      <c r="M40" s="13" t="s">
        <v>97</v>
      </c>
      <c r="N40" s="13" t="s">
        <v>97</v>
      </c>
      <c r="O40" s="13" t="s">
        <v>97</v>
      </c>
      <c r="P40" s="13" t="s">
        <v>97</v>
      </c>
      <c r="Q40" s="13" t="s">
        <v>97</v>
      </c>
      <c r="R40" s="13" t="s">
        <v>97</v>
      </c>
      <c r="S40" s="13" t="s">
        <v>98</v>
      </c>
      <c r="T40" s="13" t="s">
        <v>98</v>
      </c>
      <c r="U40" s="13" t="s">
        <v>98</v>
      </c>
      <c r="V40" s="13" t="s">
        <v>98</v>
      </c>
      <c r="W40" s="13" t="s">
        <v>97</v>
      </c>
      <c r="X40" s="13" t="s">
        <v>97</v>
      </c>
      <c r="Y40" s="13" t="s">
        <v>97</v>
      </c>
      <c r="Z40" s="13" t="s">
        <v>97</v>
      </c>
      <c r="AA40" s="13" t="s">
        <v>98</v>
      </c>
      <c r="AB40" s="13" t="s">
        <v>97</v>
      </c>
      <c r="AC40" s="13" t="s">
        <v>98</v>
      </c>
      <c r="AD40" s="13" t="s">
        <v>98</v>
      </c>
      <c r="AE40" s="13" t="s">
        <v>98</v>
      </c>
      <c r="AF40" s="13" t="s">
        <v>98</v>
      </c>
      <c r="AG40" s="151" t="s">
        <v>225</v>
      </c>
      <c r="AH40" s="86" t="str">
        <f t="shared" si="6"/>
        <v/>
      </c>
      <c r="AI40" s="80" t="str">
        <f t="shared" si="7"/>
        <v/>
      </c>
    </row>
    <row r="41">
      <c r="A41" s="12" t="s">
        <v>226</v>
      </c>
      <c r="B41" s="84">
        <f t="shared" si="4"/>
        <v>0.275862069</v>
      </c>
      <c r="C41" s="84">
        <f t="shared" si="5"/>
        <v>0.724137931</v>
      </c>
      <c r="D41" s="80" t="s">
        <v>98</v>
      </c>
      <c r="E41" s="80" t="s">
        <v>97</v>
      </c>
      <c r="F41" s="80" t="s">
        <v>98</v>
      </c>
      <c r="G41" s="80" t="s">
        <v>97</v>
      </c>
      <c r="H41" s="142" t="s">
        <v>98</v>
      </c>
      <c r="I41" s="13" t="s">
        <v>98</v>
      </c>
      <c r="J41" s="13" t="s">
        <v>97</v>
      </c>
      <c r="K41" s="13" t="s">
        <v>97</v>
      </c>
      <c r="L41" s="13" t="s">
        <v>97</v>
      </c>
      <c r="M41" s="13" t="s">
        <v>98</v>
      </c>
      <c r="N41" s="13" t="s">
        <v>97</v>
      </c>
      <c r="O41" s="13" t="s">
        <v>97</v>
      </c>
      <c r="P41" s="13" t="s">
        <v>97</v>
      </c>
      <c r="Q41" s="13" t="s">
        <v>97</v>
      </c>
      <c r="R41" s="13" t="s">
        <v>97</v>
      </c>
      <c r="S41" s="13" t="s">
        <v>97</v>
      </c>
      <c r="T41" s="13" t="s">
        <v>97</v>
      </c>
      <c r="U41" s="13" t="s">
        <v>97</v>
      </c>
      <c r="V41" s="13" t="s">
        <v>97</v>
      </c>
      <c r="W41" s="13" t="s">
        <v>97</v>
      </c>
      <c r="X41" s="13" t="s">
        <v>98</v>
      </c>
      <c r="Y41" s="13" t="s">
        <v>97</v>
      </c>
      <c r="Z41" s="13" t="s">
        <v>98</v>
      </c>
      <c r="AA41" s="13" t="s">
        <v>98</v>
      </c>
      <c r="AB41" s="13" t="s">
        <v>97</v>
      </c>
      <c r="AC41" s="13" t="s">
        <v>97</v>
      </c>
      <c r="AD41" s="13" t="s">
        <v>97</v>
      </c>
      <c r="AE41" s="13" t="s">
        <v>97</v>
      </c>
      <c r="AF41" s="13" t="s">
        <v>97</v>
      </c>
      <c r="AG41" s="151" t="s">
        <v>226</v>
      </c>
      <c r="AH41" s="89" t="str">
        <f t="shared" si="6"/>
        <v/>
      </c>
      <c r="AI41" s="80" t="str">
        <f t="shared" si="7"/>
        <v/>
      </c>
    </row>
    <row r="42">
      <c r="A42" s="12" t="s">
        <v>227</v>
      </c>
      <c r="B42" s="84">
        <f t="shared" si="4"/>
        <v>0.4827586207</v>
      </c>
      <c r="C42" s="84">
        <f t="shared" si="5"/>
        <v>0.5172413793</v>
      </c>
      <c r="D42" s="80" t="s">
        <v>97</v>
      </c>
      <c r="E42" s="80" t="s">
        <v>98</v>
      </c>
      <c r="F42" s="80" t="s">
        <v>98</v>
      </c>
      <c r="G42" s="80" t="s">
        <v>97</v>
      </c>
      <c r="H42" s="142" t="s">
        <v>97</v>
      </c>
      <c r="I42" s="13" t="s">
        <v>98</v>
      </c>
      <c r="J42" s="13" t="s">
        <v>98</v>
      </c>
      <c r="K42" s="13" t="s">
        <v>97</v>
      </c>
      <c r="L42" s="13" t="s">
        <v>98</v>
      </c>
      <c r="M42" s="13" t="s">
        <v>97</v>
      </c>
      <c r="N42" s="13" t="s">
        <v>98</v>
      </c>
      <c r="O42" s="13" t="s">
        <v>97</v>
      </c>
      <c r="P42" s="13" t="s">
        <v>98</v>
      </c>
      <c r="Q42" s="13" t="s">
        <v>98</v>
      </c>
      <c r="R42" s="13" t="s">
        <v>97</v>
      </c>
      <c r="S42" s="13" t="s">
        <v>97</v>
      </c>
      <c r="T42" s="13" t="s">
        <v>98</v>
      </c>
      <c r="U42" s="13" t="s">
        <v>97</v>
      </c>
      <c r="V42" s="13" t="s">
        <v>98</v>
      </c>
      <c r="W42" s="13" t="s">
        <v>97</v>
      </c>
      <c r="X42" s="13" t="s">
        <v>97</v>
      </c>
      <c r="Y42" s="13" t="s">
        <v>97</v>
      </c>
      <c r="Z42" s="13" t="s">
        <v>97</v>
      </c>
      <c r="AA42" s="13" t="s">
        <v>98</v>
      </c>
      <c r="AB42" s="13" t="s">
        <v>97</v>
      </c>
      <c r="AC42" s="13" t="s">
        <v>98</v>
      </c>
      <c r="AD42" s="13" t="s">
        <v>98</v>
      </c>
      <c r="AE42" s="13" t="s">
        <v>98</v>
      </c>
      <c r="AF42" s="13" t="s">
        <v>97</v>
      </c>
      <c r="AG42" s="151" t="s">
        <v>227</v>
      </c>
      <c r="AH42" s="89" t="str">
        <f t="shared" si="6"/>
        <v/>
      </c>
      <c r="AI42" s="80" t="str">
        <f t="shared" si="7"/>
        <v/>
      </c>
    </row>
    <row r="43">
      <c r="A43" s="12" t="s">
        <v>228</v>
      </c>
      <c r="B43" s="84">
        <f t="shared" si="4"/>
        <v>0.275862069</v>
      </c>
      <c r="C43" s="84">
        <f t="shared" si="5"/>
        <v>0.724137931</v>
      </c>
      <c r="D43" s="59" t="s">
        <v>98</v>
      </c>
      <c r="E43" s="59" t="s">
        <v>98</v>
      </c>
      <c r="F43" s="59" t="s">
        <v>98</v>
      </c>
      <c r="G43" s="59" t="s">
        <v>97</v>
      </c>
      <c r="H43" s="142" t="s">
        <v>97</v>
      </c>
      <c r="I43" s="13" t="s">
        <v>97</v>
      </c>
      <c r="J43" s="13" t="s">
        <v>97</v>
      </c>
      <c r="K43" s="13" t="s">
        <v>97</v>
      </c>
      <c r="L43" s="13" t="s">
        <v>98</v>
      </c>
      <c r="M43" s="13" t="s">
        <v>97</v>
      </c>
      <c r="N43" s="13" t="s">
        <v>98</v>
      </c>
      <c r="O43" s="13" t="s">
        <v>97</v>
      </c>
      <c r="P43" s="13" t="s">
        <v>97</v>
      </c>
      <c r="Q43" s="13" t="s">
        <v>97</v>
      </c>
      <c r="R43" s="13" t="s">
        <v>97</v>
      </c>
      <c r="S43" s="13" t="s">
        <v>97</v>
      </c>
      <c r="T43" s="13" t="s">
        <v>97</v>
      </c>
      <c r="U43" s="13" t="s">
        <v>97</v>
      </c>
      <c r="V43" s="13" t="s">
        <v>97</v>
      </c>
      <c r="W43" s="13" t="s">
        <v>97</v>
      </c>
      <c r="X43" s="13" t="s">
        <v>98</v>
      </c>
      <c r="Y43" s="13" t="s">
        <v>97</v>
      </c>
      <c r="Z43" s="13" t="s">
        <v>97</v>
      </c>
      <c r="AA43" s="13" t="s">
        <v>97</v>
      </c>
      <c r="AB43" s="13" t="s">
        <v>98</v>
      </c>
      <c r="AC43" s="13" t="s">
        <v>97</v>
      </c>
      <c r="AD43" s="13" t="s">
        <v>97</v>
      </c>
      <c r="AE43" s="13" t="s">
        <v>98</v>
      </c>
      <c r="AF43" s="13" t="s">
        <v>97</v>
      </c>
      <c r="AG43" s="151" t="s">
        <v>228</v>
      </c>
      <c r="AH43" s="89" t="str">
        <f t="shared" si="6"/>
        <v/>
      </c>
      <c r="AI43" s="80" t="str">
        <f t="shared" si="7"/>
        <v/>
      </c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>
      <c r="A45" s="1" t="s">
        <v>33</v>
      </c>
      <c r="B45" s="2" t="s">
        <v>34</v>
      </c>
      <c r="C45" s="2" t="s">
        <v>117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1"/>
      <c r="AD45" s="4"/>
      <c r="AE45" s="4"/>
      <c r="AF45" s="4"/>
      <c r="AG45" s="4"/>
      <c r="AH45" s="4"/>
      <c r="AI45" s="4"/>
    </row>
    <row r="46">
      <c r="A46" s="19" t="s">
        <v>209</v>
      </c>
      <c r="B46" s="13">
        <f t="shared" ref="B46:B65" si="8">IFERROR(
  MATCH("V",OFFSET(B46,0,2,1,COLUMNS(46:46)-COLUMN(OFFSET(B46,0,2))+1),0)-1,
  COUNTA(OFFSET(B46,0,2,1,COLUMNS(46:46)-COLUMN(OFFSET(B46,0,2))+1))
)
</f>
        <v>1</v>
      </c>
      <c r="C46" s="13" t="str">
        <f t="shared" ref="C46:C65" si="9">IF(ISBLANK(OFFSET(C46,0,1)),"",IF(OR(OFFSET(C46,0,1)&lt;&gt;OFFSET(C46,0,2),OFFSET(C46,0,1)=""),"",REPT(OFFSET(C46,0,1),IFERROR(MATCH(TRUE,INDEX(OFFSET(C46,0,1,1,COLUMNS(46:46)-COLUMN(OFFSET(C46,0,1))+1)&lt;&gt;OFFSET(C46,0,1),0),0)-1,COLUMNS(46:46)-COLUMN(OFFSET(C46,0,1))+1))))
</f>
        <v/>
      </c>
      <c r="D46" s="13" t="s">
        <v>37</v>
      </c>
      <c r="E46" s="142" t="s">
        <v>39</v>
      </c>
      <c r="F46" s="142" t="s">
        <v>39</v>
      </c>
      <c r="G46" s="142" t="s">
        <v>37</v>
      </c>
      <c r="H46" s="142" t="s">
        <v>39</v>
      </c>
      <c r="I46" s="142" t="s">
        <v>39</v>
      </c>
      <c r="J46" s="71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141"/>
      <c r="AG46" s="159" t="s">
        <v>209</v>
      </c>
      <c r="AH46" s="93" t="str">
        <f t="shared" ref="AH46:AH65" si="10">AH2</f>
        <v/>
      </c>
      <c r="AI46" s="94" t="str">
        <f t="shared" ref="AI46:AI65" si="11">IF(ISNUMBER(FIND("-",AH46)),IF(--LEFT(AH46,FIND("-",AH46)-1) &gt; --RIGHT(AH46,LEN(AH46)-FIND("-",AH46)),"V",IF(--LEFT(AH46,FIND("-",AH46)-1) = --RIGHT(AH46,LEN(AH46)-FIND("-",AH46)),"N","D")),"")
</f>
        <v/>
      </c>
    </row>
    <row r="47">
      <c r="A47" s="19" t="s">
        <v>210</v>
      </c>
      <c r="B47" s="13">
        <f t="shared" si="8"/>
        <v>8</v>
      </c>
      <c r="C47" s="13" t="str">
        <f t="shared" si="9"/>
        <v/>
      </c>
      <c r="D47" s="13" t="s">
        <v>37</v>
      </c>
      <c r="E47" s="13" t="s">
        <v>38</v>
      </c>
      <c r="F47" s="13" t="s">
        <v>38</v>
      </c>
      <c r="G47" s="13" t="s">
        <v>38</v>
      </c>
      <c r="H47" s="13" t="s">
        <v>38</v>
      </c>
      <c r="I47" s="13" t="s">
        <v>38</v>
      </c>
      <c r="J47" s="7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141"/>
      <c r="AG47" s="159" t="s">
        <v>210</v>
      </c>
      <c r="AH47" s="96" t="str">
        <f t="shared" si="10"/>
        <v/>
      </c>
      <c r="AI47" s="94" t="str">
        <f t="shared" si="11"/>
        <v/>
      </c>
    </row>
    <row r="48">
      <c r="A48" s="19" t="s">
        <v>211</v>
      </c>
      <c r="B48" s="13">
        <f t="shared" si="8"/>
        <v>0</v>
      </c>
      <c r="C48" s="13" t="str">
        <f t="shared" si="9"/>
        <v/>
      </c>
      <c r="D48" s="13" t="s">
        <v>39</v>
      </c>
      <c r="E48" s="13" t="s">
        <v>38</v>
      </c>
      <c r="F48" s="13" t="s">
        <v>38</v>
      </c>
      <c r="G48" s="13" t="s">
        <v>39</v>
      </c>
      <c r="H48" s="13" t="s">
        <v>39</v>
      </c>
      <c r="I48" s="13" t="s">
        <v>38</v>
      </c>
      <c r="J48" s="71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141"/>
      <c r="AG48" s="159" t="s">
        <v>211</v>
      </c>
      <c r="AH48" s="93" t="str">
        <f t="shared" si="10"/>
        <v/>
      </c>
      <c r="AI48" s="94" t="str">
        <f t="shared" si="11"/>
        <v/>
      </c>
    </row>
    <row r="49">
      <c r="A49" s="19" t="s">
        <v>212</v>
      </c>
      <c r="B49" s="13">
        <f t="shared" si="8"/>
        <v>8</v>
      </c>
      <c r="C49" s="13" t="str">
        <f t="shared" si="9"/>
        <v>DD</v>
      </c>
      <c r="D49" s="13" t="s">
        <v>37</v>
      </c>
      <c r="E49" s="13" t="s">
        <v>37</v>
      </c>
      <c r="F49" s="13" t="s">
        <v>38</v>
      </c>
      <c r="G49" s="13" t="s">
        <v>37</v>
      </c>
      <c r="H49" s="13" t="s">
        <v>38</v>
      </c>
      <c r="I49" s="13" t="s">
        <v>37</v>
      </c>
      <c r="J49" s="71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141"/>
      <c r="AG49" s="159" t="s">
        <v>212</v>
      </c>
      <c r="AH49" s="93" t="str">
        <f t="shared" si="10"/>
        <v/>
      </c>
      <c r="AI49" s="94" t="str">
        <f t="shared" si="11"/>
        <v/>
      </c>
    </row>
    <row r="50">
      <c r="A50" s="19" t="s">
        <v>213</v>
      </c>
      <c r="B50" s="13">
        <f t="shared" si="8"/>
        <v>1</v>
      </c>
      <c r="C50" s="13" t="str">
        <f t="shared" si="9"/>
        <v/>
      </c>
      <c r="D50" s="13" t="s">
        <v>38</v>
      </c>
      <c r="E50" s="13" t="s">
        <v>39</v>
      </c>
      <c r="F50" s="13" t="s">
        <v>38</v>
      </c>
      <c r="G50" s="13" t="s">
        <v>39</v>
      </c>
      <c r="H50" s="13" t="s">
        <v>38</v>
      </c>
      <c r="I50" s="13" t="s">
        <v>38</v>
      </c>
      <c r="J50" s="71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141"/>
      <c r="AG50" s="159" t="s">
        <v>213</v>
      </c>
      <c r="AH50" s="93" t="str">
        <f t="shared" si="10"/>
        <v/>
      </c>
      <c r="AI50" s="94" t="str">
        <f t="shared" si="11"/>
        <v/>
      </c>
    </row>
    <row r="51">
      <c r="A51" s="19" t="s">
        <v>214</v>
      </c>
      <c r="B51" s="13">
        <f t="shared" si="8"/>
        <v>1</v>
      </c>
      <c r="C51" s="13" t="str">
        <f t="shared" si="9"/>
        <v/>
      </c>
      <c r="D51" s="13" t="s">
        <v>37</v>
      </c>
      <c r="E51" s="13" t="s">
        <v>39</v>
      </c>
      <c r="F51" s="13" t="s">
        <v>38</v>
      </c>
      <c r="G51" s="13" t="s">
        <v>38</v>
      </c>
      <c r="H51" s="13" t="s">
        <v>37</v>
      </c>
      <c r="I51" s="13" t="s">
        <v>38</v>
      </c>
      <c r="J51" s="71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141"/>
      <c r="AG51" s="159" t="s">
        <v>214</v>
      </c>
      <c r="AH51" s="93" t="str">
        <f t="shared" si="10"/>
        <v/>
      </c>
      <c r="AI51" s="94" t="str">
        <f t="shared" si="11"/>
        <v/>
      </c>
    </row>
    <row r="52">
      <c r="A52" s="19" t="s">
        <v>215</v>
      </c>
      <c r="B52" s="13">
        <f t="shared" si="8"/>
        <v>8</v>
      </c>
      <c r="C52" s="13" t="str">
        <f t="shared" si="9"/>
        <v>DD</v>
      </c>
      <c r="D52" s="13" t="s">
        <v>37</v>
      </c>
      <c r="E52" s="13" t="s">
        <v>37</v>
      </c>
      <c r="F52" s="13" t="s">
        <v>38</v>
      </c>
      <c r="G52" s="13" t="s">
        <v>37</v>
      </c>
      <c r="H52" s="13" t="s">
        <v>37</v>
      </c>
      <c r="I52" s="13" t="s">
        <v>38</v>
      </c>
      <c r="J52" s="71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141"/>
      <c r="AG52" s="159" t="s">
        <v>215</v>
      </c>
      <c r="AH52" s="96" t="str">
        <f t="shared" si="10"/>
        <v/>
      </c>
      <c r="AI52" s="94" t="str">
        <f t="shared" si="11"/>
        <v/>
      </c>
    </row>
    <row r="53">
      <c r="A53" s="19" t="s">
        <v>216</v>
      </c>
      <c r="B53" s="13">
        <f t="shared" si="8"/>
        <v>0</v>
      </c>
      <c r="C53" s="13" t="str">
        <f t="shared" si="9"/>
        <v/>
      </c>
      <c r="D53" s="13" t="s">
        <v>39</v>
      </c>
      <c r="E53" s="13" t="s">
        <v>37</v>
      </c>
      <c r="F53" s="13" t="s">
        <v>37</v>
      </c>
      <c r="G53" s="13" t="s">
        <v>38</v>
      </c>
      <c r="H53" s="13" t="s">
        <v>37</v>
      </c>
      <c r="I53" s="13" t="s">
        <v>37</v>
      </c>
      <c r="J53" s="71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141"/>
      <c r="AG53" s="159" t="s">
        <v>216</v>
      </c>
      <c r="AH53" s="96" t="str">
        <f t="shared" si="10"/>
        <v/>
      </c>
      <c r="AI53" s="94" t="str">
        <f t="shared" si="11"/>
        <v/>
      </c>
    </row>
    <row r="54">
      <c r="A54" s="19" t="s">
        <v>217</v>
      </c>
      <c r="B54" s="13">
        <f t="shared" si="8"/>
        <v>0</v>
      </c>
      <c r="C54" s="13" t="str">
        <f t="shared" si="9"/>
        <v>VV</v>
      </c>
      <c r="D54" s="13" t="s">
        <v>39</v>
      </c>
      <c r="E54" s="142" t="s">
        <v>39</v>
      </c>
      <c r="F54" s="13" t="s">
        <v>37</v>
      </c>
      <c r="G54" s="13" t="s">
        <v>39</v>
      </c>
      <c r="H54" s="142" t="s">
        <v>39</v>
      </c>
      <c r="I54" s="142" t="s">
        <v>39</v>
      </c>
      <c r="J54" s="71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141"/>
      <c r="AG54" s="159" t="s">
        <v>217</v>
      </c>
      <c r="AH54" s="96" t="str">
        <f t="shared" si="10"/>
        <v/>
      </c>
      <c r="AI54" s="94" t="str">
        <f t="shared" si="11"/>
        <v/>
      </c>
    </row>
    <row r="55">
      <c r="A55" s="19" t="s">
        <v>218</v>
      </c>
      <c r="B55" s="13">
        <f t="shared" si="8"/>
        <v>0</v>
      </c>
      <c r="C55" s="13" t="str">
        <f t="shared" si="9"/>
        <v>VV</v>
      </c>
      <c r="D55" s="13" t="s">
        <v>39</v>
      </c>
      <c r="E55" s="13" t="s">
        <v>39</v>
      </c>
      <c r="F55" s="13" t="s">
        <v>37</v>
      </c>
      <c r="G55" s="13" t="s">
        <v>37</v>
      </c>
      <c r="H55" s="13" t="s">
        <v>38</v>
      </c>
      <c r="I55" s="13" t="s">
        <v>38</v>
      </c>
      <c r="J55" s="71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141"/>
      <c r="AG55" s="159" t="s">
        <v>218</v>
      </c>
      <c r="AH55" s="96" t="str">
        <f t="shared" si="10"/>
        <v/>
      </c>
      <c r="AI55" s="94" t="str">
        <f t="shared" si="11"/>
        <v/>
      </c>
    </row>
    <row r="56">
      <c r="A56" s="19" t="s">
        <v>219</v>
      </c>
      <c r="B56" s="13">
        <f t="shared" si="8"/>
        <v>0</v>
      </c>
      <c r="C56" s="13" t="str">
        <f t="shared" si="9"/>
        <v/>
      </c>
      <c r="D56" s="13" t="s">
        <v>39</v>
      </c>
      <c r="E56" s="13" t="s">
        <v>38</v>
      </c>
      <c r="F56" s="13" t="s">
        <v>39</v>
      </c>
      <c r="G56" s="13" t="s">
        <v>38</v>
      </c>
      <c r="H56" s="13" t="s">
        <v>38</v>
      </c>
      <c r="I56" s="13" t="s">
        <v>39</v>
      </c>
      <c r="J56" s="71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141"/>
      <c r="AG56" s="159" t="s">
        <v>219</v>
      </c>
      <c r="AH56" s="96" t="str">
        <f t="shared" si="10"/>
        <v/>
      </c>
      <c r="AI56" s="94" t="str">
        <f t="shared" si="11"/>
        <v/>
      </c>
    </row>
    <row r="57">
      <c r="A57" s="19" t="s">
        <v>220</v>
      </c>
      <c r="B57" s="13">
        <f t="shared" si="8"/>
        <v>0</v>
      </c>
      <c r="C57" s="13" t="str">
        <f t="shared" si="9"/>
        <v/>
      </c>
      <c r="D57" s="13" t="s">
        <v>39</v>
      </c>
      <c r="E57" s="13" t="s">
        <v>37</v>
      </c>
      <c r="F57" s="13" t="s">
        <v>37</v>
      </c>
      <c r="G57" s="13" t="s">
        <v>38</v>
      </c>
      <c r="H57" s="13" t="s">
        <v>39</v>
      </c>
      <c r="I57" s="13" t="s">
        <v>38</v>
      </c>
      <c r="J57" s="71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141"/>
      <c r="AG57" s="159" t="s">
        <v>220</v>
      </c>
      <c r="AH57" s="96" t="str">
        <f t="shared" si="10"/>
        <v/>
      </c>
      <c r="AI57" s="94" t="str">
        <f t="shared" si="11"/>
        <v/>
      </c>
    </row>
    <row r="58">
      <c r="A58" s="19" t="s">
        <v>221</v>
      </c>
      <c r="B58" s="13">
        <f t="shared" si="8"/>
        <v>0</v>
      </c>
      <c r="C58" s="13" t="str">
        <f t="shared" si="9"/>
        <v/>
      </c>
      <c r="D58" s="13" t="s">
        <v>39</v>
      </c>
      <c r="E58" s="13" t="s">
        <v>38</v>
      </c>
      <c r="F58" s="13" t="s">
        <v>38</v>
      </c>
      <c r="G58" s="13" t="s">
        <v>39</v>
      </c>
      <c r="H58" s="13" t="s">
        <v>38</v>
      </c>
      <c r="I58" s="13" t="s">
        <v>39</v>
      </c>
      <c r="J58" s="71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141"/>
      <c r="AG58" s="159" t="s">
        <v>221</v>
      </c>
      <c r="AH58" s="93" t="str">
        <f t="shared" si="10"/>
        <v/>
      </c>
      <c r="AI58" s="94" t="str">
        <f t="shared" si="11"/>
        <v/>
      </c>
    </row>
    <row r="59">
      <c r="A59" s="19" t="s">
        <v>222</v>
      </c>
      <c r="B59" s="13">
        <f t="shared" si="8"/>
        <v>1</v>
      </c>
      <c r="C59" s="13" t="str">
        <f t="shared" si="9"/>
        <v/>
      </c>
      <c r="D59" s="13" t="s">
        <v>38</v>
      </c>
      <c r="E59" s="13" t="s">
        <v>39</v>
      </c>
      <c r="F59" s="13" t="s">
        <v>39</v>
      </c>
      <c r="G59" s="13" t="s">
        <v>37</v>
      </c>
      <c r="H59" s="13" t="s">
        <v>39</v>
      </c>
      <c r="I59" s="13" t="s">
        <v>37</v>
      </c>
      <c r="J59" s="71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141"/>
      <c r="AG59" s="159" t="s">
        <v>222</v>
      </c>
      <c r="AH59" s="96" t="str">
        <f t="shared" si="10"/>
        <v/>
      </c>
      <c r="AI59" s="94" t="str">
        <f t="shared" si="11"/>
        <v/>
      </c>
    </row>
    <row r="60">
      <c r="A60" s="19" t="s">
        <v>223</v>
      </c>
      <c r="B60" s="13">
        <f t="shared" si="8"/>
        <v>5</v>
      </c>
      <c r="C60" s="13" t="str">
        <f t="shared" si="9"/>
        <v>DD</v>
      </c>
      <c r="D60" s="13" t="s">
        <v>37</v>
      </c>
      <c r="E60" s="13" t="s">
        <v>37</v>
      </c>
      <c r="F60" s="13" t="s">
        <v>38</v>
      </c>
      <c r="G60" s="13" t="s">
        <v>38</v>
      </c>
      <c r="H60" s="13" t="s">
        <v>37</v>
      </c>
      <c r="I60" s="13" t="s">
        <v>39</v>
      </c>
      <c r="J60" s="71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141"/>
      <c r="AG60" s="159" t="s">
        <v>223</v>
      </c>
      <c r="AH60" s="96" t="str">
        <f t="shared" si="10"/>
        <v/>
      </c>
      <c r="AI60" s="94" t="str">
        <f t="shared" si="11"/>
        <v/>
      </c>
    </row>
    <row r="61">
      <c r="A61" s="19" t="s">
        <v>224</v>
      </c>
      <c r="B61" s="13">
        <f t="shared" si="8"/>
        <v>8</v>
      </c>
      <c r="C61" s="13" t="str">
        <f t="shared" si="9"/>
        <v>NNNN</v>
      </c>
      <c r="D61" s="13" t="s">
        <v>38</v>
      </c>
      <c r="E61" s="13" t="s">
        <v>38</v>
      </c>
      <c r="F61" s="13" t="s">
        <v>38</v>
      </c>
      <c r="G61" s="13" t="s">
        <v>38</v>
      </c>
      <c r="H61" s="13" t="s">
        <v>37</v>
      </c>
      <c r="I61" s="13" t="s">
        <v>38</v>
      </c>
      <c r="J61" s="71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141"/>
      <c r="AG61" s="159" t="s">
        <v>224</v>
      </c>
      <c r="AH61" s="96" t="str">
        <f t="shared" si="10"/>
        <v/>
      </c>
      <c r="AI61" s="94" t="str">
        <f t="shared" si="11"/>
        <v/>
      </c>
    </row>
    <row r="62">
      <c r="A62" s="19" t="s">
        <v>225</v>
      </c>
      <c r="B62" s="13">
        <f t="shared" si="8"/>
        <v>1</v>
      </c>
      <c r="C62" s="13" t="str">
        <f t="shared" si="9"/>
        <v/>
      </c>
      <c r="D62" s="13" t="s">
        <v>37</v>
      </c>
      <c r="E62" s="13" t="s">
        <v>39</v>
      </c>
      <c r="F62" s="13" t="s">
        <v>37</v>
      </c>
      <c r="G62" s="13" t="s">
        <v>38</v>
      </c>
      <c r="H62" s="13" t="s">
        <v>39</v>
      </c>
      <c r="I62" s="13" t="s">
        <v>39</v>
      </c>
      <c r="J62" s="71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141"/>
      <c r="AG62" s="159" t="s">
        <v>225</v>
      </c>
      <c r="AH62" s="93" t="str">
        <f t="shared" si="10"/>
        <v/>
      </c>
      <c r="AI62" s="94" t="str">
        <f t="shared" si="11"/>
        <v/>
      </c>
    </row>
    <row r="63">
      <c r="A63" s="19" t="s">
        <v>226</v>
      </c>
      <c r="B63" s="13">
        <f t="shared" si="8"/>
        <v>2</v>
      </c>
      <c r="C63" s="13" t="str">
        <f t="shared" si="9"/>
        <v>NN</v>
      </c>
      <c r="D63" s="13" t="s">
        <v>38</v>
      </c>
      <c r="E63" s="13" t="s">
        <v>38</v>
      </c>
      <c r="F63" s="13" t="s">
        <v>39</v>
      </c>
      <c r="G63" s="13" t="s">
        <v>39</v>
      </c>
      <c r="H63" s="13" t="s">
        <v>38</v>
      </c>
      <c r="I63" s="13" t="s">
        <v>37</v>
      </c>
      <c r="J63" s="71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141"/>
      <c r="AG63" s="159" t="s">
        <v>226</v>
      </c>
      <c r="AH63" s="96" t="str">
        <f t="shared" si="10"/>
        <v/>
      </c>
      <c r="AI63" s="94" t="str">
        <f t="shared" si="11"/>
        <v/>
      </c>
    </row>
    <row r="64">
      <c r="A64" s="19" t="s">
        <v>227</v>
      </c>
      <c r="B64" s="13">
        <f t="shared" si="8"/>
        <v>0</v>
      </c>
      <c r="C64" s="13" t="str">
        <f t="shared" si="9"/>
        <v/>
      </c>
      <c r="D64" s="13" t="s">
        <v>39</v>
      </c>
      <c r="E64" s="13" t="s">
        <v>37</v>
      </c>
      <c r="F64" s="13" t="s">
        <v>39</v>
      </c>
      <c r="G64" s="13" t="s">
        <v>38</v>
      </c>
      <c r="H64" s="13" t="s">
        <v>38</v>
      </c>
      <c r="I64" s="13" t="s">
        <v>37</v>
      </c>
      <c r="J64" s="71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141"/>
      <c r="AG64" s="159" t="s">
        <v>227</v>
      </c>
      <c r="AH64" s="96" t="str">
        <f t="shared" si="10"/>
        <v/>
      </c>
      <c r="AI64" s="94" t="str">
        <f t="shared" si="11"/>
        <v/>
      </c>
    </row>
    <row r="65">
      <c r="A65" s="19" t="s">
        <v>228</v>
      </c>
      <c r="B65" s="13">
        <f t="shared" si="8"/>
        <v>8</v>
      </c>
      <c r="C65" s="13" t="str">
        <f t="shared" si="9"/>
        <v>DD</v>
      </c>
      <c r="D65" s="13" t="s">
        <v>37</v>
      </c>
      <c r="E65" s="13" t="s">
        <v>37</v>
      </c>
      <c r="F65" s="13" t="s">
        <v>38</v>
      </c>
      <c r="G65" s="13" t="s">
        <v>38</v>
      </c>
      <c r="H65" s="13" t="s">
        <v>37</v>
      </c>
      <c r="I65" s="13" t="s">
        <v>37</v>
      </c>
      <c r="J65" s="71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141"/>
      <c r="AG65" s="159" t="s">
        <v>228</v>
      </c>
      <c r="AH65" s="96" t="str">
        <f t="shared" si="10"/>
        <v/>
      </c>
      <c r="AI65" s="94" t="str">
        <f t="shared" si="11"/>
        <v/>
      </c>
    </row>
    <row r="66">
      <c r="A66" s="80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>
      <c r="A67" s="1"/>
      <c r="B67" s="2"/>
      <c r="C67" s="2"/>
      <c r="D67" s="1"/>
      <c r="E67" s="1"/>
      <c r="F67" s="97" t="s">
        <v>0</v>
      </c>
      <c r="G67" s="98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100"/>
      <c r="S67" s="100"/>
      <c r="T67" s="100"/>
      <c r="U67" s="4"/>
      <c r="V67" s="100"/>
      <c r="W67" s="100"/>
      <c r="X67" s="4"/>
      <c r="Y67" s="4"/>
      <c r="Z67" s="4"/>
      <c r="AA67" s="4"/>
      <c r="AB67" s="4"/>
      <c r="AC67" s="1"/>
      <c r="AD67" s="4"/>
      <c r="AE67" s="4"/>
      <c r="AF67" s="4"/>
      <c r="AG67" s="4"/>
      <c r="AH67" s="4"/>
      <c r="AI67" s="4"/>
    </row>
    <row r="68">
      <c r="A68" s="91"/>
      <c r="B68" s="10"/>
      <c r="C68" s="10"/>
      <c r="D68" s="101"/>
      <c r="E68" s="102"/>
      <c r="F68" s="143" t="s">
        <v>209</v>
      </c>
      <c r="G68" s="104" t="s">
        <v>66</v>
      </c>
      <c r="H68" s="105">
        <f t="shared" ref="H68:H87" si="12">IF(W68="",VLOOKUP(F68,$D$137:$F$156,3,FALSE),
IF(AND(--LEFT(W68,FIND("-",W68)-1)&gt;0,--RIGHT(W68,LEN(W68)-FIND("-",W68))&gt;0),
   IF(VLOOKUP(F68,$D$137:$F$156,3,FALSE)&gt;0,VLOOKUP(F68,$D$137:$F$156,3,FALSE)+1,1),
   IF(VLOOKUP(F68,$D$137:$F$156,3,FALSE)&lt;0,VLOOKUP(F68,$D$137:$F$156,3,FALSE)-1,-1)
))
</f>
        <v>1</v>
      </c>
      <c r="I68" s="14" t="s">
        <v>67</v>
      </c>
      <c r="J68" s="106">
        <f t="shared" ref="J68:J87" si="13">IF(W68="",H137,
IF((--LEFT(W68,FIND("-",W68)-1)+--RIGHT(W68,LEN(W68)-FIND("-",W68)))&gt;2.5,
   H137+1,
   ""
))
</f>
        <v>1</v>
      </c>
      <c r="K68" s="14" t="s">
        <v>68</v>
      </c>
      <c r="L68" s="106">
        <f t="shared" ref="L68:L87" si="14">IF(W68="",J137,
IF((--LEFT(W68,FIND("-",W68)-1)+--RIGHT(W68,LEN(W68)-FIND("-",W68)))&gt;2.5,
   "",
   J137+1
))
</f>
        <v>0</v>
      </c>
      <c r="M68" s="14" t="s">
        <v>69</v>
      </c>
      <c r="N68" s="106">
        <f t="shared" ref="N68:N87" si="15">IF(W68="",L137,
IF((--LEFT(W68,FIND("-",W68)-1)+--RIGHT(W68,LEN(W68)-FIND("-",W68)))&gt;1.5,
   "",
   L137+1
))
</f>
        <v>0</v>
      </c>
      <c r="O68" s="14" t="s">
        <v>70</v>
      </c>
      <c r="P68" s="106">
        <f t="shared" ref="P68:P87" si="16">IF(W68="",N137,
IF((--LEFT(W68,FIND("-",W68)-1)+--RIGHT(W68,LEN(W68)-FIND("-",W68)))&gt;3.5,
   N137+1,
   ""
))
</f>
        <v>0</v>
      </c>
      <c r="Q68" s="14" t="s">
        <v>3</v>
      </c>
      <c r="R68" s="106">
        <f t="shared" ref="R68:R87" si="17">IF(W68="",P137,
IF(ABS(--LEFT(W68,FIND("-",W68)-1)- --RIGHT(W68,LEN(W68)-FIND("-",W68)))&gt;=2,
   IF(P137&gt;0,P137+1,1),
   IF(P137&gt;0,-1,P137-1)
))
</f>
        <v>-2</v>
      </c>
      <c r="S68" s="14" t="s">
        <v>5</v>
      </c>
      <c r="T68" s="106">
        <f t="shared" ref="T68:T87" si="18">IF($W68="",
   IFERROR(INDEX($R$137:$R$156, MATCH($F68, $D$137:$D$156, 0)),
   0),
   LET(
     équipe, $F68,
     score, $W68,
     ancien, IFERROR(INDEX($R$137:$R$156, MATCH(équipe, $D$137:$D$156,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1</v>
      </c>
      <c r="U68" s="37"/>
      <c r="V68" s="107" t="s">
        <v>209</v>
      </c>
      <c r="W68" s="108"/>
      <c r="X68" s="10"/>
      <c r="Y68" s="10"/>
      <c r="Z68" s="10"/>
      <c r="AA68" s="10"/>
      <c r="AB68" s="10"/>
      <c r="AC68" s="109"/>
      <c r="AG68" s="109"/>
      <c r="AH68" s="109"/>
      <c r="AI68" s="109"/>
    </row>
    <row r="69">
      <c r="A69" s="91"/>
      <c r="B69" s="10"/>
      <c r="C69" s="10"/>
      <c r="D69" s="101"/>
      <c r="E69" s="102"/>
      <c r="F69" s="144" t="s">
        <v>210</v>
      </c>
      <c r="G69" s="104" t="s">
        <v>66</v>
      </c>
      <c r="H69" s="111">
        <f t="shared" si="12"/>
        <v>1</v>
      </c>
      <c r="I69" s="14" t="s">
        <v>67</v>
      </c>
      <c r="J69" s="106">
        <f t="shared" si="13"/>
        <v>0</v>
      </c>
      <c r="K69" s="14" t="s">
        <v>68</v>
      </c>
      <c r="L69" s="106">
        <f t="shared" si="14"/>
        <v>3</v>
      </c>
      <c r="M69" s="14" t="s">
        <v>69</v>
      </c>
      <c r="N69" s="106">
        <f t="shared" si="15"/>
        <v>0</v>
      </c>
      <c r="O69" s="14" t="s">
        <v>70</v>
      </c>
      <c r="P69" s="106">
        <f t="shared" si="16"/>
        <v>0</v>
      </c>
      <c r="Q69" s="14" t="s">
        <v>3</v>
      </c>
      <c r="R69" s="106">
        <f t="shared" si="17"/>
        <v>-3</v>
      </c>
      <c r="S69" s="14" t="s">
        <v>5</v>
      </c>
      <c r="T69" s="106">
        <f t="shared" si="18"/>
        <v>-3</v>
      </c>
      <c r="U69" s="37"/>
      <c r="V69" s="107" t="s">
        <v>210</v>
      </c>
      <c r="W69" s="108"/>
      <c r="X69" s="10"/>
      <c r="Y69" s="10"/>
      <c r="Z69" s="10"/>
      <c r="AA69" s="10"/>
      <c r="AB69" s="1"/>
      <c r="AG69" s="109"/>
      <c r="AH69" s="109"/>
      <c r="AI69" s="109"/>
    </row>
    <row r="70">
      <c r="A70" s="91"/>
      <c r="B70" s="10"/>
      <c r="C70" s="10"/>
      <c r="D70" s="101"/>
      <c r="E70" s="102"/>
      <c r="F70" s="144" t="s">
        <v>211</v>
      </c>
      <c r="G70" s="104" t="s">
        <v>66</v>
      </c>
      <c r="H70" s="111">
        <f t="shared" si="12"/>
        <v>-2</v>
      </c>
      <c r="I70" s="14" t="s">
        <v>67</v>
      </c>
      <c r="J70" s="106">
        <f t="shared" si="13"/>
        <v>0</v>
      </c>
      <c r="K70" s="14" t="s">
        <v>68</v>
      </c>
      <c r="L70" s="106">
        <f t="shared" si="14"/>
        <v>1</v>
      </c>
      <c r="M70" s="14" t="s">
        <v>69</v>
      </c>
      <c r="N70" s="106">
        <f t="shared" si="15"/>
        <v>1</v>
      </c>
      <c r="O70" s="14" t="s">
        <v>70</v>
      </c>
      <c r="P70" s="106">
        <f t="shared" si="16"/>
        <v>0</v>
      </c>
      <c r="Q70" s="14" t="s">
        <v>3</v>
      </c>
      <c r="R70" s="106">
        <f t="shared" si="17"/>
        <v>-1</v>
      </c>
      <c r="S70" s="14" t="s">
        <v>5</v>
      </c>
      <c r="T70" s="106">
        <f t="shared" si="18"/>
        <v>-1</v>
      </c>
      <c r="U70" s="37"/>
      <c r="V70" s="107" t="s">
        <v>211</v>
      </c>
      <c r="W70" s="108"/>
      <c r="X70" s="10"/>
      <c r="Y70" s="10"/>
      <c r="Z70" s="10"/>
      <c r="AA70" s="10"/>
      <c r="AB70" s="10"/>
      <c r="AG70" s="109"/>
      <c r="AH70" s="109"/>
      <c r="AI70" s="109"/>
    </row>
    <row r="71">
      <c r="A71" s="91"/>
      <c r="B71" s="10"/>
      <c r="C71" s="10"/>
      <c r="D71" s="101"/>
      <c r="E71" s="102"/>
      <c r="F71" s="144" t="s">
        <v>212</v>
      </c>
      <c r="G71" s="104" t="s">
        <v>66</v>
      </c>
      <c r="H71" s="111">
        <f t="shared" si="12"/>
        <v>1</v>
      </c>
      <c r="I71" s="14" t="s">
        <v>67</v>
      </c>
      <c r="J71" s="106">
        <f t="shared" si="13"/>
        <v>1</v>
      </c>
      <c r="K71" s="14" t="s">
        <v>68</v>
      </c>
      <c r="L71" s="106">
        <f t="shared" si="14"/>
        <v>0</v>
      </c>
      <c r="M71" s="14" t="s">
        <v>69</v>
      </c>
      <c r="N71" s="106">
        <f t="shared" si="15"/>
        <v>0</v>
      </c>
      <c r="O71" s="14" t="s">
        <v>70</v>
      </c>
      <c r="P71" s="106">
        <f t="shared" si="16"/>
        <v>0</v>
      </c>
      <c r="Q71" s="14" t="s">
        <v>3</v>
      </c>
      <c r="R71" s="106">
        <f t="shared" si="17"/>
        <v>-1</v>
      </c>
      <c r="S71" s="14" t="s">
        <v>5</v>
      </c>
      <c r="T71" s="106">
        <f t="shared" si="18"/>
        <v>-3</v>
      </c>
      <c r="U71" s="37"/>
      <c r="V71" s="107" t="s">
        <v>212</v>
      </c>
      <c r="W71" s="108"/>
      <c r="X71" s="10"/>
      <c r="Y71" s="10"/>
      <c r="Z71" s="10"/>
      <c r="AA71" s="10"/>
      <c r="AB71" s="10"/>
      <c r="AG71" s="109"/>
      <c r="AH71" s="109"/>
      <c r="AI71" s="109"/>
    </row>
    <row r="72">
      <c r="A72" s="91"/>
      <c r="B72" s="10"/>
      <c r="C72" s="10"/>
      <c r="D72" s="101"/>
      <c r="E72" s="102"/>
      <c r="F72" s="144" t="s">
        <v>213</v>
      </c>
      <c r="G72" s="104" t="s">
        <v>66</v>
      </c>
      <c r="H72" s="111">
        <f t="shared" si="12"/>
        <v>1</v>
      </c>
      <c r="I72" s="14" t="s">
        <v>67</v>
      </c>
      <c r="J72" s="106">
        <f t="shared" si="13"/>
        <v>1</v>
      </c>
      <c r="K72" s="14" t="s">
        <v>68</v>
      </c>
      <c r="L72" s="106">
        <f t="shared" si="14"/>
        <v>0</v>
      </c>
      <c r="M72" s="14" t="s">
        <v>69</v>
      </c>
      <c r="N72" s="106">
        <f t="shared" si="15"/>
        <v>0</v>
      </c>
      <c r="O72" s="14" t="s">
        <v>70</v>
      </c>
      <c r="P72" s="106">
        <f t="shared" si="16"/>
        <v>1</v>
      </c>
      <c r="Q72" s="14" t="s">
        <v>3</v>
      </c>
      <c r="R72" s="106">
        <f t="shared" si="17"/>
        <v>2</v>
      </c>
      <c r="S72" s="14" t="s">
        <v>5</v>
      </c>
      <c r="T72" s="106">
        <f t="shared" si="18"/>
        <v>2</v>
      </c>
      <c r="U72" s="37"/>
      <c r="V72" s="107" t="s">
        <v>213</v>
      </c>
      <c r="W72" s="112"/>
      <c r="X72" s="10"/>
      <c r="Y72" s="10"/>
      <c r="Z72" s="10"/>
      <c r="AA72" s="10"/>
      <c r="AB72" s="10"/>
      <c r="AG72" s="109"/>
      <c r="AH72" s="109"/>
      <c r="AI72" s="109"/>
    </row>
    <row r="73">
      <c r="A73" s="91"/>
      <c r="B73" s="10"/>
      <c r="C73" s="10"/>
      <c r="D73" s="101"/>
      <c r="E73" s="102"/>
      <c r="F73" s="144" t="s">
        <v>214</v>
      </c>
      <c r="G73" s="104" t="s">
        <v>66</v>
      </c>
      <c r="H73" s="111">
        <f t="shared" si="12"/>
        <v>3</v>
      </c>
      <c r="I73" s="14" t="s">
        <v>67</v>
      </c>
      <c r="J73" s="106">
        <f t="shared" si="13"/>
        <v>1</v>
      </c>
      <c r="K73" s="14" t="s">
        <v>68</v>
      </c>
      <c r="L73" s="106">
        <f t="shared" si="14"/>
        <v>0</v>
      </c>
      <c r="M73" s="14" t="s">
        <v>69</v>
      </c>
      <c r="N73" s="106">
        <f t="shared" si="15"/>
        <v>0</v>
      </c>
      <c r="O73" s="14" t="s">
        <v>70</v>
      </c>
      <c r="P73" s="106">
        <f t="shared" si="16"/>
        <v>0</v>
      </c>
      <c r="Q73" s="14" t="s">
        <v>3</v>
      </c>
      <c r="R73" s="106">
        <f t="shared" si="17"/>
        <v>-6</v>
      </c>
      <c r="S73" s="14" t="s">
        <v>5</v>
      </c>
      <c r="T73" s="106">
        <f t="shared" si="18"/>
        <v>-4</v>
      </c>
      <c r="U73" s="37"/>
      <c r="V73" s="107" t="s">
        <v>214</v>
      </c>
      <c r="W73" s="112"/>
      <c r="X73" s="10"/>
      <c r="Y73" s="10"/>
      <c r="Z73" s="10"/>
      <c r="AA73" s="10"/>
      <c r="AB73" s="10"/>
      <c r="AG73" s="109"/>
      <c r="AH73" s="109"/>
      <c r="AI73" s="109"/>
    </row>
    <row r="74">
      <c r="A74" s="91"/>
      <c r="B74" s="10"/>
      <c r="C74" s="10"/>
      <c r="D74" s="101"/>
      <c r="E74" s="102"/>
      <c r="F74" s="144" t="s">
        <v>215</v>
      </c>
      <c r="G74" s="104" t="s">
        <v>66</v>
      </c>
      <c r="H74" s="111">
        <f t="shared" si="12"/>
        <v>-1</v>
      </c>
      <c r="I74" s="14" t="s">
        <v>67</v>
      </c>
      <c r="J74" s="106">
        <f t="shared" si="13"/>
        <v>0</v>
      </c>
      <c r="K74" s="14" t="s">
        <v>68</v>
      </c>
      <c r="L74" s="106">
        <f t="shared" si="14"/>
        <v>1</v>
      </c>
      <c r="M74" s="14" t="s">
        <v>69</v>
      </c>
      <c r="N74" s="106">
        <f t="shared" si="15"/>
        <v>1</v>
      </c>
      <c r="O74" s="14" t="s">
        <v>70</v>
      </c>
      <c r="P74" s="106">
        <f t="shared" si="16"/>
        <v>0</v>
      </c>
      <c r="Q74" s="14" t="s">
        <v>3</v>
      </c>
      <c r="R74" s="106">
        <f t="shared" si="17"/>
        <v>-4</v>
      </c>
      <c r="S74" s="14" t="s">
        <v>5</v>
      </c>
      <c r="T74" s="106">
        <f t="shared" si="18"/>
        <v>-5</v>
      </c>
      <c r="U74" s="37"/>
      <c r="V74" s="107" t="s">
        <v>215</v>
      </c>
      <c r="W74" s="108"/>
      <c r="X74" s="10"/>
      <c r="Y74" s="10"/>
      <c r="Z74" s="10"/>
      <c r="AA74" s="10"/>
      <c r="AB74" s="1"/>
      <c r="AG74" s="109"/>
      <c r="AH74" s="109"/>
      <c r="AI74" s="109"/>
    </row>
    <row r="75">
      <c r="A75" s="91"/>
      <c r="B75" s="10"/>
      <c r="C75" s="10"/>
      <c r="D75" s="101"/>
      <c r="E75" s="102"/>
      <c r="F75" s="144" t="s">
        <v>216</v>
      </c>
      <c r="G75" s="104" t="s">
        <v>66</v>
      </c>
      <c r="H75" s="111">
        <f t="shared" si="12"/>
        <v>-5</v>
      </c>
      <c r="I75" s="14" t="s">
        <v>67</v>
      </c>
      <c r="J75" s="106">
        <f t="shared" si="13"/>
        <v>0</v>
      </c>
      <c r="K75" s="14" t="s">
        <v>68</v>
      </c>
      <c r="L75" s="106">
        <f t="shared" si="14"/>
        <v>2</v>
      </c>
      <c r="M75" s="14" t="s">
        <v>69</v>
      </c>
      <c r="N75" s="106">
        <f t="shared" si="15"/>
        <v>0</v>
      </c>
      <c r="O75" s="14" t="s">
        <v>70</v>
      </c>
      <c r="P75" s="106">
        <f t="shared" si="16"/>
        <v>0</v>
      </c>
      <c r="Q75" s="14" t="s">
        <v>3</v>
      </c>
      <c r="R75" s="106">
        <f t="shared" si="17"/>
        <v>1</v>
      </c>
      <c r="S75" s="14" t="s">
        <v>5</v>
      </c>
      <c r="T75" s="106">
        <f t="shared" si="18"/>
        <v>-8</v>
      </c>
      <c r="U75" s="37"/>
      <c r="V75" s="107" t="s">
        <v>216</v>
      </c>
      <c r="W75" s="108"/>
      <c r="X75" s="10"/>
      <c r="Y75" s="10"/>
      <c r="Z75" s="10"/>
      <c r="AA75" s="10"/>
      <c r="AB75" s="10"/>
      <c r="AG75" s="109"/>
      <c r="AH75" s="109"/>
      <c r="AI75" s="109"/>
    </row>
    <row r="76">
      <c r="A76" s="91"/>
      <c r="B76" s="10"/>
      <c r="C76" s="10"/>
      <c r="D76" s="101"/>
      <c r="E76" s="102"/>
      <c r="F76" s="144" t="s">
        <v>217</v>
      </c>
      <c r="G76" s="104" t="s">
        <v>66</v>
      </c>
      <c r="H76" s="111">
        <f t="shared" si="12"/>
        <v>-1</v>
      </c>
      <c r="I76" s="14" t="s">
        <v>67</v>
      </c>
      <c r="J76" s="106">
        <f t="shared" si="13"/>
        <v>6</v>
      </c>
      <c r="K76" s="14" t="s">
        <v>68</v>
      </c>
      <c r="L76" s="106">
        <f t="shared" si="14"/>
        <v>0</v>
      </c>
      <c r="M76" s="14" t="s">
        <v>69</v>
      </c>
      <c r="N76" s="106">
        <f t="shared" si="15"/>
        <v>0</v>
      </c>
      <c r="O76" s="14" t="s">
        <v>70</v>
      </c>
      <c r="P76" s="106">
        <f t="shared" si="16"/>
        <v>0</v>
      </c>
      <c r="Q76" s="14" t="s">
        <v>3</v>
      </c>
      <c r="R76" s="106">
        <f t="shared" si="17"/>
        <v>2</v>
      </c>
      <c r="S76" s="14" t="s">
        <v>5</v>
      </c>
      <c r="T76" s="106">
        <f t="shared" si="18"/>
        <v>3</v>
      </c>
      <c r="U76" s="37"/>
      <c r="V76" s="107" t="s">
        <v>217</v>
      </c>
      <c r="W76" s="108"/>
      <c r="X76" s="10"/>
      <c r="Y76" s="10"/>
      <c r="Z76" s="10"/>
      <c r="AA76" s="10"/>
      <c r="AB76" s="10"/>
      <c r="AG76" s="109"/>
      <c r="AH76" s="109"/>
      <c r="AI76" s="109"/>
    </row>
    <row r="77">
      <c r="A77" s="91"/>
      <c r="B77" s="10"/>
      <c r="C77" s="10"/>
      <c r="D77" s="101"/>
      <c r="E77" s="102"/>
      <c r="F77" s="144" t="s">
        <v>218</v>
      </c>
      <c r="G77" s="104" t="s">
        <v>66</v>
      </c>
      <c r="H77" s="111">
        <f t="shared" si="12"/>
        <v>1</v>
      </c>
      <c r="I77" s="14" t="s">
        <v>67</v>
      </c>
      <c r="J77" s="106">
        <f t="shared" si="13"/>
        <v>1</v>
      </c>
      <c r="K77" s="14" t="s">
        <v>68</v>
      </c>
      <c r="L77" s="106">
        <f t="shared" si="14"/>
        <v>0</v>
      </c>
      <c r="M77" s="14" t="s">
        <v>69</v>
      </c>
      <c r="N77" s="106">
        <f t="shared" si="15"/>
        <v>0</v>
      </c>
      <c r="O77" s="14" t="s">
        <v>70</v>
      </c>
      <c r="P77" s="106">
        <f t="shared" si="16"/>
        <v>1</v>
      </c>
      <c r="Q77" s="14" t="s">
        <v>3</v>
      </c>
      <c r="R77" s="106">
        <f t="shared" si="17"/>
        <v>1</v>
      </c>
      <c r="S77" s="14" t="s">
        <v>5</v>
      </c>
      <c r="T77" s="106">
        <f t="shared" si="18"/>
        <v>1</v>
      </c>
      <c r="U77" s="37"/>
      <c r="V77" s="107" t="s">
        <v>218</v>
      </c>
      <c r="W77" s="108"/>
      <c r="X77" s="10"/>
      <c r="Y77" s="10"/>
      <c r="Z77" s="10"/>
      <c r="AA77" s="10"/>
      <c r="AB77" s="10"/>
      <c r="AG77" s="109"/>
      <c r="AH77" s="109"/>
      <c r="AI77" s="109"/>
    </row>
    <row r="78">
      <c r="A78" s="91"/>
      <c r="B78" s="10"/>
      <c r="C78" s="10"/>
      <c r="D78" s="101"/>
      <c r="E78" s="102"/>
      <c r="F78" s="144" t="s">
        <v>219</v>
      </c>
      <c r="G78" s="104" t="s">
        <v>66</v>
      </c>
      <c r="H78" s="111">
        <f t="shared" si="12"/>
        <v>-2</v>
      </c>
      <c r="I78" s="14" t="s">
        <v>67</v>
      </c>
      <c r="J78" s="106">
        <f t="shared" si="13"/>
        <v>0</v>
      </c>
      <c r="K78" s="14" t="s">
        <v>68</v>
      </c>
      <c r="L78" s="106">
        <f t="shared" si="14"/>
        <v>2</v>
      </c>
      <c r="M78" s="14" t="s">
        <v>69</v>
      </c>
      <c r="N78" s="106">
        <f t="shared" si="15"/>
        <v>0</v>
      </c>
      <c r="O78" s="14" t="s">
        <v>70</v>
      </c>
      <c r="P78" s="106">
        <f t="shared" si="16"/>
        <v>0</v>
      </c>
      <c r="Q78" s="14" t="s">
        <v>3</v>
      </c>
      <c r="R78" s="106">
        <f t="shared" si="17"/>
        <v>1</v>
      </c>
      <c r="S78" s="14" t="s">
        <v>5</v>
      </c>
      <c r="T78" s="106">
        <f t="shared" si="18"/>
        <v>2</v>
      </c>
      <c r="U78" s="37"/>
      <c r="V78" s="107" t="s">
        <v>219</v>
      </c>
      <c r="W78" s="108"/>
      <c r="X78" s="10"/>
      <c r="Y78" s="10"/>
      <c r="Z78" s="10"/>
      <c r="AA78" s="10"/>
      <c r="AB78" s="1"/>
      <c r="AG78" s="109"/>
      <c r="AH78" s="109"/>
      <c r="AI78" s="109"/>
    </row>
    <row r="79">
      <c r="A79" s="91"/>
      <c r="B79" s="10"/>
      <c r="C79" s="10"/>
      <c r="D79" s="101"/>
      <c r="E79" s="102"/>
      <c r="F79" s="144" t="s">
        <v>220</v>
      </c>
      <c r="G79" s="104" t="s">
        <v>66</v>
      </c>
      <c r="H79" s="111">
        <f t="shared" si="12"/>
        <v>-2</v>
      </c>
      <c r="I79" s="14" t="s">
        <v>67</v>
      </c>
      <c r="J79" s="106">
        <f t="shared" si="13"/>
        <v>0</v>
      </c>
      <c r="K79" s="14" t="s">
        <v>68</v>
      </c>
      <c r="L79" s="106">
        <f t="shared" si="14"/>
        <v>2</v>
      </c>
      <c r="M79" s="14" t="s">
        <v>69</v>
      </c>
      <c r="N79" s="106">
        <f t="shared" si="15"/>
        <v>2</v>
      </c>
      <c r="O79" s="14" t="s">
        <v>70</v>
      </c>
      <c r="P79" s="106">
        <f t="shared" si="16"/>
        <v>0</v>
      </c>
      <c r="Q79" s="14" t="s">
        <v>3</v>
      </c>
      <c r="R79" s="106">
        <f t="shared" si="17"/>
        <v>-4</v>
      </c>
      <c r="S79" s="14" t="s">
        <v>5</v>
      </c>
      <c r="T79" s="106">
        <f t="shared" si="18"/>
        <v>-5</v>
      </c>
      <c r="U79" s="37"/>
      <c r="V79" s="107" t="s">
        <v>220</v>
      </c>
      <c r="W79" s="108"/>
      <c r="X79" s="10"/>
      <c r="Y79" s="10"/>
      <c r="Z79" s="10"/>
      <c r="AA79" s="10"/>
      <c r="AB79" s="1"/>
      <c r="AG79" s="109"/>
      <c r="AH79" s="109"/>
      <c r="AI79" s="109"/>
    </row>
    <row r="80">
      <c r="A80" s="91"/>
      <c r="B80" s="10"/>
      <c r="C80" s="10"/>
      <c r="D80" s="101"/>
      <c r="E80" s="102"/>
      <c r="F80" s="144" t="s">
        <v>221</v>
      </c>
      <c r="G80" s="104" t="s">
        <v>66</v>
      </c>
      <c r="H80" s="111">
        <f t="shared" si="12"/>
        <v>-1</v>
      </c>
      <c r="I80" s="14" t="s">
        <v>67</v>
      </c>
      <c r="J80" s="106">
        <f t="shared" si="13"/>
        <v>0</v>
      </c>
      <c r="K80" s="14" t="s">
        <v>68</v>
      </c>
      <c r="L80" s="106">
        <f t="shared" si="14"/>
        <v>1</v>
      </c>
      <c r="M80" s="14" t="s">
        <v>69</v>
      </c>
      <c r="N80" s="106">
        <f t="shared" si="15"/>
        <v>1</v>
      </c>
      <c r="O80" s="14" t="s">
        <v>70</v>
      </c>
      <c r="P80" s="106">
        <f t="shared" si="16"/>
        <v>0</v>
      </c>
      <c r="Q80" s="14" t="s">
        <v>3</v>
      </c>
      <c r="R80" s="106">
        <f t="shared" si="17"/>
        <v>-6</v>
      </c>
      <c r="S80" s="14" t="s">
        <v>5</v>
      </c>
      <c r="T80" s="106">
        <f t="shared" si="18"/>
        <v>1</v>
      </c>
      <c r="U80" s="37"/>
      <c r="V80" s="107" t="s">
        <v>221</v>
      </c>
      <c r="W80" s="108"/>
      <c r="X80" s="10"/>
      <c r="Y80" s="10"/>
      <c r="Z80" s="10"/>
      <c r="AA80" s="10"/>
      <c r="AB80" s="1"/>
      <c r="AG80" s="109"/>
      <c r="AH80" s="109"/>
      <c r="AI80" s="109"/>
    </row>
    <row r="81">
      <c r="A81" s="91"/>
      <c r="B81" s="10"/>
      <c r="C81" s="10"/>
      <c r="D81" s="101"/>
      <c r="E81" s="102"/>
      <c r="F81" s="144" t="s">
        <v>222</v>
      </c>
      <c r="G81" s="104" t="s">
        <v>66</v>
      </c>
      <c r="H81" s="111">
        <f t="shared" si="12"/>
        <v>-1</v>
      </c>
      <c r="I81" s="14" t="s">
        <v>67</v>
      </c>
      <c r="J81" s="106">
        <f t="shared" si="13"/>
        <v>0</v>
      </c>
      <c r="K81" s="14" t="s">
        <v>68</v>
      </c>
      <c r="L81" s="106">
        <f t="shared" si="14"/>
        <v>1</v>
      </c>
      <c r="M81" s="14" t="s">
        <v>69</v>
      </c>
      <c r="N81" s="106">
        <f t="shared" si="15"/>
        <v>1</v>
      </c>
      <c r="O81" s="14" t="s">
        <v>70</v>
      </c>
      <c r="P81" s="106">
        <f t="shared" si="16"/>
        <v>0</v>
      </c>
      <c r="Q81" s="14" t="s">
        <v>3</v>
      </c>
      <c r="R81" s="106">
        <f t="shared" si="17"/>
        <v>-1</v>
      </c>
      <c r="S81" s="14" t="s">
        <v>5</v>
      </c>
      <c r="T81" s="106">
        <f t="shared" si="18"/>
        <v>-1</v>
      </c>
      <c r="U81" s="37"/>
      <c r="V81" s="107" t="s">
        <v>222</v>
      </c>
      <c r="W81" s="108"/>
      <c r="X81" s="10"/>
      <c r="Y81" s="10"/>
      <c r="Z81" s="10"/>
      <c r="AA81" s="10"/>
      <c r="AB81" s="10"/>
      <c r="AG81" s="109"/>
      <c r="AH81" s="109"/>
      <c r="AI81" s="109"/>
    </row>
    <row r="82">
      <c r="A82" s="91"/>
      <c r="B82" s="10"/>
      <c r="C82" s="10"/>
      <c r="D82" s="101"/>
      <c r="E82" s="102"/>
      <c r="F82" s="144" t="s">
        <v>223</v>
      </c>
      <c r="G82" s="104" t="s">
        <v>66</v>
      </c>
      <c r="H82" s="111">
        <f t="shared" si="12"/>
        <v>1</v>
      </c>
      <c r="I82" s="14" t="s">
        <v>67</v>
      </c>
      <c r="J82" s="106">
        <f t="shared" si="13"/>
        <v>1</v>
      </c>
      <c r="K82" s="14" t="s">
        <v>68</v>
      </c>
      <c r="L82" s="106">
        <f t="shared" si="14"/>
        <v>0</v>
      </c>
      <c r="M82" s="14" t="s">
        <v>69</v>
      </c>
      <c r="N82" s="106">
        <f t="shared" si="15"/>
        <v>0</v>
      </c>
      <c r="O82" s="14" t="s">
        <v>70</v>
      </c>
      <c r="P82" s="106">
        <f t="shared" si="16"/>
        <v>1</v>
      </c>
      <c r="Q82" s="14" t="s">
        <v>3</v>
      </c>
      <c r="R82" s="106">
        <f t="shared" si="17"/>
        <v>1</v>
      </c>
      <c r="S82" s="14" t="s">
        <v>5</v>
      </c>
      <c r="T82" s="106">
        <f t="shared" si="18"/>
        <v>-3</v>
      </c>
      <c r="U82" s="37"/>
      <c r="V82" s="107" t="s">
        <v>223</v>
      </c>
      <c r="W82" s="112"/>
      <c r="X82" s="10"/>
      <c r="Y82" s="10"/>
      <c r="Z82" s="10"/>
      <c r="AA82" s="10"/>
      <c r="AB82" s="10"/>
      <c r="AG82" s="109"/>
      <c r="AH82" s="109"/>
      <c r="AI82" s="109"/>
    </row>
    <row r="83">
      <c r="A83" s="91"/>
      <c r="B83" s="10"/>
      <c r="C83" s="10"/>
      <c r="D83" s="101"/>
      <c r="E83" s="102"/>
      <c r="F83" s="144" t="s">
        <v>224</v>
      </c>
      <c r="G83" s="104" t="s">
        <v>66</v>
      </c>
      <c r="H83" s="111">
        <f t="shared" si="12"/>
        <v>-5</v>
      </c>
      <c r="I83" s="14" t="s">
        <v>67</v>
      </c>
      <c r="J83" s="106">
        <f t="shared" si="13"/>
        <v>0</v>
      </c>
      <c r="K83" s="14" t="s">
        <v>68</v>
      </c>
      <c r="L83" s="106">
        <f t="shared" si="14"/>
        <v>5</v>
      </c>
      <c r="M83" s="14" t="s">
        <v>69</v>
      </c>
      <c r="N83" s="106">
        <f t="shared" si="15"/>
        <v>5</v>
      </c>
      <c r="O83" s="14" t="s">
        <v>70</v>
      </c>
      <c r="P83" s="106">
        <f t="shared" si="16"/>
        <v>0</v>
      </c>
      <c r="Q83" s="14" t="s">
        <v>3</v>
      </c>
      <c r="R83" s="106">
        <f t="shared" si="17"/>
        <v>-9</v>
      </c>
      <c r="S83" s="14" t="s">
        <v>5</v>
      </c>
      <c r="T83" s="106">
        <f t="shared" si="18"/>
        <v>-5</v>
      </c>
      <c r="U83" s="37"/>
      <c r="V83" s="107" t="s">
        <v>224</v>
      </c>
      <c r="W83" s="112"/>
      <c r="X83" s="10"/>
      <c r="Y83" s="10"/>
      <c r="Z83" s="10"/>
      <c r="AA83" s="10"/>
      <c r="AB83" s="10"/>
      <c r="AG83" s="109"/>
      <c r="AH83" s="109"/>
      <c r="AI83" s="109"/>
    </row>
    <row r="84">
      <c r="A84" s="91"/>
      <c r="B84" s="10"/>
      <c r="C84" s="10"/>
      <c r="D84" s="101"/>
      <c r="E84" s="102"/>
      <c r="F84" s="144" t="s">
        <v>225</v>
      </c>
      <c r="G84" s="104" t="s">
        <v>66</v>
      </c>
      <c r="H84" s="111">
        <f t="shared" si="12"/>
        <v>1</v>
      </c>
      <c r="I84" s="14" t="s">
        <v>67</v>
      </c>
      <c r="J84" s="106">
        <f t="shared" si="13"/>
        <v>1</v>
      </c>
      <c r="K84" s="14" t="s">
        <v>68</v>
      </c>
      <c r="L84" s="106">
        <f t="shared" si="14"/>
        <v>0</v>
      </c>
      <c r="M84" s="14" t="s">
        <v>69</v>
      </c>
      <c r="N84" s="106">
        <f t="shared" si="15"/>
        <v>0</v>
      </c>
      <c r="O84" s="14" t="s">
        <v>70</v>
      </c>
      <c r="P84" s="106">
        <f t="shared" si="16"/>
        <v>0</v>
      </c>
      <c r="Q84" s="14" t="s">
        <v>3</v>
      </c>
      <c r="R84" s="106">
        <f t="shared" si="17"/>
        <v>-2</v>
      </c>
      <c r="S84" s="14" t="s">
        <v>5</v>
      </c>
      <c r="T84" s="106">
        <f t="shared" si="18"/>
        <v>-2</v>
      </c>
      <c r="U84" s="37"/>
      <c r="V84" s="107" t="s">
        <v>225</v>
      </c>
      <c r="W84" s="108"/>
      <c r="X84" s="10"/>
      <c r="Y84" s="10"/>
      <c r="Z84" s="10"/>
      <c r="AA84" s="10"/>
      <c r="AB84" s="10"/>
      <c r="AG84" s="109"/>
      <c r="AH84" s="109"/>
      <c r="AI84" s="109"/>
    </row>
    <row r="85">
      <c r="A85" s="91"/>
      <c r="B85" s="10"/>
      <c r="C85" s="10"/>
      <c r="D85" s="101"/>
      <c r="E85" s="102"/>
      <c r="F85" s="144" t="s">
        <v>226</v>
      </c>
      <c r="G85" s="104" t="s">
        <v>66</v>
      </c>
      <c r="H85" s="111">
        <f t="shared" si="12"/>
        <v>2</v>
      </c>
      <c r="I85" s="14" t="s">
        <v>67</v>
      </c>
      <c r="J85" s="106">
        <f t="shared" si="13"/>
        <v>2</v>
      </c>
      <c r="K85" s="14" t="s">
        <v>68</v>
      </c>
      <c r="L85" s="106">
        <f t="shared" si="14"/>
        <v>0</v>
      </c>
      <c r="M85" s="14" t="s">
        <v>69</v>
      </c>
      <c r="N85" s="106">
        <f t="shared" si="15"/>
        <v>0</v>
      </c>
      <c r="O85" s="14" t="s">
        <v>70</v>
      </c>
      <c r="P85" s="106">
        <f t="shared" si="16"/>
        <v>1</v>
      </c>
      <c r="Q85" s="14" t="s">
        <v>3</v>
      </c>
      <c r="R85" s="106">
        <f t="shared" si="17"/>
        <v>-3</v>
      </c>
      <c r="S85" s="14" t="s">
        <v>5</v>
      </c>
      <c r="T85" s="106">
        <f t="shared" si="18"/>
        <v>-1</v>
      </c>
      <c r="U85" s="37"/>
      <c r="V85" s="107" t="s">
        <v>226</v>
      </c>
      <c r="W85" s="112"/>
      <c r="X85" s="10"/>
      <c r="Y85" s="10"/>
      <c r="Z85" s="10"/>
      <c r="AA85" s="10"/>
      <c r="AB85" s="10"/>
      <c r="AG85" s="109"/>
      <c r="AH85" s="109"/>
      <c r="AI85" s="109"/>
    </row>
    <row r="86">
      <c r="A86" s="91"/>
      <c r="B86" s="10"/>
      <c r="C86" s="10"/>
      <c r="D86" s="101"/>
      <c r="E86" s="102"/>
      <c r="F86" s="144" t="s">
        <v>227</v>
      </c>
      <c r="G86" s="104" t="s">
        <v>66</v>
      </c>
      <c r="H86" s="111">
        <f t="shared" si="12"/>
        <v>-1</v>
      </c>
      <c r="I86" s="14" t="s">
        <v>67</v>
      </c>
      <c r="J86" s="106">
        <f t="shared" si="13"/>
        <v>0</v>
      </c>
      <c r="K86" s="14" t="s">
        <v>68</v>
      </c>
      <c r="L86" s="106">
        <f t="shared" si="14"/>
        <v>1</v>
      </c>
      <c r="M86" s="14" t="s">
        <v>69</v>
      </c>
      <c r="N86" s="106">
        <f t="shared" si="15"/>
        <v>1</v>
      </c>
      <c r="O86" s="14" t="s">
        <v>70</v>
      </c>
      <c r="P86" s="106">
        <f t="shared" si="16"/>
        <v>0</v>
      </c>
      <c r="Q86" s="14" t="s">
        <v>3</v>
      </c>
      <c r="R86" s="106">
        <f t="shared" si="17"/>
        <v>-3</v>
      </c>
      <c r="S86" s="14" t="s">
        <v>5</v>
      </c>
      <c r="T86" s="106">
        <f t="shared" si="18"/>
        <v>2</v>
      </c>
      <c r="U86" s="37"/>
      <c r="V86" s="107" t="s">
        <v>227</v>
      </c>
      <c r="W86" s="108"/>
      <c r="X86" s="10"/>
      <c r="Y86" s="10"/>
      <c r="Z86" s="10"/>
      <c r="AA86" s="10"/>
      <c r="AB86" s="10"/>
      <c r="AG86" s="109"/>
      <c r="AH86" s="109"/>
      <c r="AI86" s="109"/>
    </row>
    <row r="87">
      <c r="A87" s="91"/>
      <c r="B87" s="10"/>
      <c r="C87" s="10"/>
      <c r="D87" s="101"/>
      <c r="E87" s="102"/>
      <c r="F87" s="145" t="s">
        <v>228</v>
      </c>
      <c r="G87" s="104" t="s">
        <v>66</v>
      </c>
      <c r="H87" s="111">
        <f t="shared" si="12"/>
        <v>2</v>
      </c>
      <c r="I87" s="14" t="s">
        <v>67</v>
      </c>
      <c r="J87" s="106">
        <f t="shared" si="13"/>
        <v>2</v>
      </c>
      <c r="K87" s="14" t="s">
        <v>68</v>
      </c>
      <c r="L87" s="106">
        <f t="shared" si="14"/>
        <v>0</v>
      </c>
      <c r="M87" s="14" t="s">
        <v>69</v>
      </c>
      <c r="N87" s="106">
        <f t="shared" si="15"/>
        <v>0</v>
      </c>
      <c r="O87" s="14" t="s">
        <v>70</v>
      </c>
      <c r="P87" s="106">
        <f t="shared" si="16"/>
        <v>0</v>
      </c>
      <c r="Q87" s="14" t="s">
        <v>3</v>
      </c>
      <c r="R87" s="106">
        <f t="shared" si="17"/>
        <v>-7</v>
      </c>
      <c r="S87" s="14" t="s">
        <v>5</v>
      </c>
      <c r="T87" s="106">
        <f t="shared" si="18"/>
        <v>-11</v>
      </c>
      <c r="U87" s="37"/>
      <c r="V87" s="107" t="s">
        <v>228</v>
      </c>
      <c r="W87" s="108"/>
      <c r="X87" s="10"/>
      <c r="Y87" s="10"/>
      <c r="Z87" s="10"/>
      <c r="AA87" s="10"/>
      <c r="AB87" s="10"/>
      <c r="AG87" s="109"/>
      <c r="AH87" s="109"/>
      <c r="AI87" s="109"/>
    </row>
    <row r="88">
      <c r="A88" s="5"/>
      <c r="B88" s="5"/>
      <c r="C88" s="5"/>
      <c r="D88" s="5"/>
      <c r="E88" s="5"/>
      <c r="F88" s="11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>
      <c r="A89" s="1"/>
      <c r="B89" s="2"/>
      <c r="C89" s="2"/>
      <c r="D89" s="1"/>
      <c r="E89" s="1"/>
      <c r="F89" s="115" t="s">
        <v>73</v>
      </c>
      <c r="G89" s="116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8"/>
      <c r="S89" s="4"/>
      <c r="T89" s="119"/>
      <c r="U89" s="118"/>
      <c r="V89" s="4"/>
      <c r="W89" s="4"/>
      <c r="X89" s="4"/>
      <c r="Y89" s="4"/>
      <c r="Z89" s="4"/>
      <c r="AA89" s="4"/>
      <c r="AB89" s="4"/>
      <c r="AC89" s="1"/>
      <c r="AD89" s="5"/>
      <c r="AE89" s="5"/>
      <c r="AF89" s="5"/>
      <c r="AG89" s="5"/>
      <c r="AH89" s="5"/>
      <c r="AI89" s="5"/>
    </row>
    <row r="90">
      <c r="A90" s="91"/>
      <c r="B90" s="10"/>
      <c r="C90" s="10"/>
      <c r="D90" s="101"/>
      <c r="E90" s="102"/>
      <c r="F90" s="143" t="s">
        <v>209</v>
      </c>
      <c r="G90" s="104" t="s">
        <v>66</v>
      </c>
      <c r="H90" s="106">
        <f t="shared" ref="H90:H109" si="19">IF($U90="", IFERROR(INDEX($F$159:$F$178, MATCH($F90, $D$159:$D$178, 0)),0),
IF(AND(--LEFT($U90,FIND("-",$U90)-1)&gt;0,--RIGHT($U90,LEN($U90)-FIND("-",$U90))&gt;0),
   IF(IFERROR(INDEX($F$159:$F$178, MATCH($F90, $D$159:$D$178, 0)),0)&gt;0,
      IFERROR(INDEX($F$159:$F$178, MATCH($F90, $D$159:$D$178, 0)),0)+1,
      1
   ),
   IF(IFERROR(INDEX($F$159:$F$178, MATCH($F90, $D$159:$D$178, 0)),0)&lt;0,
      IFERROR(INDEX($F$159:$F$178, MATCH($F90, $D$159:$D$178, 0)),0)-1,
      -1
   )
))
</f>
        <v>-2</v>
      </c>
      <c r="I90" s="14" t="s">
        <v>67</v>
      </c>
      <c r="J90" s="106">
        <f t="shared" ref="J90:J109" si="20">IF($U90="", IFERROR(INDEX($H$159:$H$178, MATCH($F90, $D$159:$D$178, 0)),0),
IF((--LEFT($U90,FIND("-",$U90)-1)+--RIGHT($U90,LEN($U90)-FIND("-",$U90)))&gt;2.5,
   IFERROR(INDEX($H$159:$H$178, MATCH($F90, $D$159:$D$178, 0)),0)+1,
   ""
))
</f>
        <v>0</v>
      </c>
      <c r="K90" s="14" t="s">
        <v>68</v>
      </c>
      <c r="L90" s="106">
        <f t="shared" ref="L90:L109" si="21">IF($U90="", IFERROR(INDEX($J$159:$J$178, MATCH($F90, $D$159:$D$178, 0)),0),
IF((--LEFT($U90,FIND("-",$U90)-1)+--RIGHT($U90,LEN($U90)-FIND("-",$U90)))&gt;2.5,
   "",
   IFERROR(INDEX($J$159:$J$178, MATCH($F90, $D$159:$D$178, 0)),0)+1
))
</f>
        <v>2</v>
      </c>
      <c r="M90" s="14" t="s">
        <v>69</v>
      </c>
      <c r="N90" s="106">
        <f t="shared" ref="N90:N109" si="22">IF($U90="", IFERROR(INDEX($L$159:$L$178, MATCH($F90, $D$159:$D$178, 0)),0),
IF((--LEFT($U90,FIND("-",$U90)-1)+--RIGHT($U90,LEN($U90)-FIND("-",$U90)))&gt;1.5,
   "",
   IFERROR(INDEX($L$159:$L$178, MATCH($F90, $D$159:$D$178, 0)),0)+1
))
</f>
        <v>2</v>
      </c>
      <c r="O90" s="14" t="s">
        <v>70</v>
      </c>
      <c r="P90" s="106">
        <f t="shared" ref="P90:P109" si="23">IF($U90="", IFERROR(INDEX($N$159:$N$178, MATCH($F90, $D$159:$D$178, 0)), 0),
IF((--LEFT($U90,FIND("-",$U90)-1) + --RIGHT($U90,LEN($U90)-FIND("-",$U90))) &gt; 3.5,
   IFERROR(INDEX($N$159:$N$178, MATCH($F90, $D$159:$D$178, 0)),0)+1,
   ""
))
</f>
        <v>0</v>
      </c>
      <c r="Q90" s="14" t="s">
        <v>5</v>
      </c>
      <c r="R90" s="106">
        <f t="shared" ref="R90:R109" si="24">IF($U90="",
   IFERROR(INDEX($P$159:$P$178, MATCH($F90, $D$159:$D$178, 0)),
   0),
   LET(
     équipe, $F90,
     score, $U90,
     ancien, IFERROR(INDEX($P$159:$P$178, MATCH(équipe, $D$159:$D$178,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-1</v>
      </c>
      <c r="S90" s="37"/>
      <c r="T90" s="107" t="s">
        <v>209</v>
      </c>
      <c r="U90" s="112"/>
      <c r="V90" s="10"/>
      <c r="W90" s="10"/>
      <c r="X90" s="10"/>
      <c r="Y90" s="10"/>
      <c r="Z90" s="10"/>
      <c r="AA90" s="10"/>
      <c r="AB90" s="10"/>
      <c r="AC90" s="109"/>
      <c r="AG90" s="109"/>
      <c r="AH90" s="109"/>
      <c r="AI90" s="109"/>
    </row>
    <row r="91">
      <c r="A91" s="91"/>
      <c r="B91" s="10"/>
      <c r="C91" s="10"/>
      <c r="D91" s="101"/>
      <c r="E91" s="102"/>
      <c r="F91" s="143" t="s">
        <v>210</v>
      </c>
      <c r="G91" s="104" t="s">
        <v>66</v>
      </c>
      <c r="H91" s="106">
        <f t="shared" si="19"/>
        <v>-1</v>
      </c>
      <c r="I91" s="14" t="s">
        <v>67</v>
      </c>
      <c r="J91" s="106">
        <f t="shared" si="20"/>
        <v>0</v>
      </c>
      <c r="K91" s="14" t="s">
        <v>68</v>
      </c>
      <c r="L91" s="106">
        <f t="shared" si="21"/>
        <v>3</v>
      </c>
      <c r="M91" s="14" t="s">
        <v>69</v>
      </c>
      <c r="N91" s="106">
        <f t="shared" si="22"/>
        <v>1</v>
      </c>
      <c r="O91" s="14" t="s">
        <v>70</v>
      </c>
      <c r="P91" s="106">
        <f t="shared" si="23"/>
        <v>0</v>
      </c>
      <c r="Q91" s="14" t="s">
        <v>5</v>
      </c>
      <c r="R91" s="106">
        <f t="shared" si="24"/>
        <v>-3</v>
      </c>
      <c r="S91" s="37"/>
      <c r="T91" s="146" t="s">
        <v>210</v>
      </c>
      <c r="U91" s="108"/>
      <c r="V91" s="10"/>
      <c r="W91" s="10"/>
      <c r="X91" s="10"/>
      <c r="Y91" s="10"/>
      <c r="Z91" s="10"/>
      <c r="AA91" s="10"/>
      <c r="AB91" s="1"/>
      <c r="AG91" s="109"/>
      <c r="AH91" s="109"/>
      <c r="AI91" s="109"/>
    </row>
    <row r="92">
      <c r="A92" s="91"/>
      <c r="B92" s="10"/>
      <c r="C92" s="10"/>
      <c r="D92" s="101"/>
      <c r="E92" s="102"/>
      <c r="F92" s="143" t="s">
        <v>211</v>
      </c>
      <c r="G92" s="104" t="s">
        <v>66</v>
      </c>
      <c r="H92" s="106">
        <f t="shared" si="19"/>
        <v>2</v>
      </c>
      <c r="I92" s="14" t="s">
        <v>67</v>
      </c>
      <c r="J92" s="106">
        <f t="shared" si="20"/>
        <v>2</v>
      </c>
      <c r="K92" s="14" t="s">
        <v>68</v>
      </c>
      <c r="L92" s="106">
        <f t="shared" si="21"/>
        <v>0</v>
      </c>
      <c r="M92" s="14" t="s">
        <v>69</v>
      </c>
      <c r="N92" s="106">
        <f t="shared" si="22"/>
        <v>0</v>
      </c>
      <c r="O92" s="14" t="s">
        <v>70</v>
      </c>
      <c r="P92" s="106">
        <f t="shared" si="23"/>
        <v>2</v>
      </c>
      <c r="Q92" s="14" t="s">
        <v>5</v>
      </c>
      <c r="R92" s="106">
        <f t="shared" si="24"/>
        <v>1</v>
      </c>
      <c r="S92" s="37"/>
      <c r="T92" s="107" t="s">
        <v>211</v>
      </c>
      <c r="U92" s="108"/>
      <c r="V92" s="10"/>
      <c r="W92" s="10"/>
      <c r="X92" s="10"/>
      <c r="Y92" s="10"/>
      <c r="Z92" s="10"/>
      <c r="AA92" s="10"/>
      <c r="AB92" s="10"/>
      <c r="AG92" s="109"/>
      <c r="AH92" s="109"/>
      <c r="AI92" s="109"/>
    </row>
    <row r="93">
      <c r="A93" s="91"/>
      <c r="B93" s="10"/>
      <c r="C93" s="10"/>
      <c r="D93" s="101"/>
      <c r="E93" s="102"/>
      <c r="F93" s="143" t="s">
        <v>212</v>
      </c>
      <c r="G93" s="104" t="s">
        <v>66</v>
      </c>
      <c r="H93" s="106">
        <f t="shared" si="19"/>
        <v>-1</v>
      </c>
      <c r="I93" s="14" t="s">
        <v>67</v>
      </c>
      <c r="J93" s="106">
        <f t="shared" si="20"/>
        <v>0</v>
      </c>
      <c r="K93" s="14" t="s">
        <v>68</v>
      </c>
      <c r="L93" s="106">
        <f t="shared" si="21"/>
        <v>1</v>
      </c>
      <c r="M93" s="14" t="s">
        <v>69</v>
      </c>
      <c r="N93" s="106">
        <f t="shared" si="22"/>
        <v>0</v>
      </c>
      <c r="O93" s="14" t="s">
        <v>70</v>
      </c>
      <c r="P93" s="106">
        <f t="shared" si="23"/>
        <v>0</v>
      </c>
      <c r="Q93" s="14" t="s">
        <v>5</v>
      </c>
      <c r="R93" s="106">
        <f t="shared" si="24"/>
        <v>-3</v>
      </c>
      <c r="S93" s="37"/>
      <c r="T93" s="107" t="s">
        <v>212</v>
      </c>
      <c r="U93" s="108"/>
      <c r="V93" s="10"/>
      <c r="W93" s="10"/>
      <c r="X93" s="10"/>
      <c r="Y93" s="10"/>
      <c r="Z93" s="10"/>
      <c r="AA93" s="10"/>
      <c r="AB93" s="10"/>
      <c r="AG93" s="109"/>
      <c r="AH93" s="109"/>
      <c r="AI93" s="109"/>
    </row>
    <row r="94">
      <c r="A94" s="91"/>
      <c r="B94" s="10"/>
      <c r="C94" s="10"/>
      <c r="D94" s="101"/>
      <c r="E94" s="102"/>
      <c r="F94" s="143" t="s">
        <v>213</v>
      </c>
      <c r="G94" s="104" t="s">
        <v>66</v>
      </c>
      <c r="H94" s="106">
        <f t="shared" si="19"/>
        <v>-2</v>
      </c>
      <c r="I94" s="14" t="s">
        <v>67</v>
      </c>
      <c r="J94" s="106">
        <f t="shared" si="20"/>
        <v>0</v>
      </c>
      <c r="K94" s="14" t="s">
        <v>68</v>
      </c>
      <c r="L94" s="106">
        <f t="shared" si="21"/>
        <v>3</v>
      </c>
      <c r="M94" s="14" t="s">
        <v>69</v>
      </c>
      <c r="N94" s="106">
        <f t="shared" si="22"/>
        <v>2</v>
      </c>
      <c r="O94" s="14" t="s">
        <v>70</v>
      </c>
      <c r="P94" s="106">
        <f t="shared" si="23"/>
        <v>0</v>
      </c>
      <c r="Q94" s="14" t="s">
        <v>5</v>
      </c>
      <c r="R94" s="106">
        <f t="shared" si="24"/>
        <v>-3</v>
      </c>
      <c r="S94" s="37"/>
      <c r="T94" s="107" t="s">
        <v>213</v>
      </c>
      <c r="U94" s="112"/>
      <c r="V94" s="10"/>
      <c r="W94" s="10"/>
      <c r="X94" s="10"/>
      <c r="Y94" s="10"/>
      <c r="Z94" s="10"/>
      <c r="AA94" s="10"/>
      <c r="AB94" s="10"/>
      <c r="AG94" s="109"/>
      <c r="AH94" s="109"/>
      <c r="AI94" s="109"/>
    </row>
    <row r="95">
      <c r="A95" s="91"/>
      <c r="B95" s="10"/>
      <c r="C95" s="10"/>
      <c r="D95" s="101"/>
      <c r="E95" s="102"/>
      <c r="F95" s="143" t="s">
        <v>214</v>
      </c>
      <c r="G95" s="104" t="s">
        <v>66</v>
      </c>
      <c r="H95" s="106">
        <f t="shared" si="19"/>
        <v>-1</v>
      </c>
      <c r="I95" s="14" t="s">
        <v>67</v>
      </c>
      <c r="J95" s="106">
        <f t="shared" si="20"/>
        <v>0</v>
      </c>
      <c r="K95" s="14" t="s">
        <v>68</v>
      </c>
      <c r="L95" s="106">
        <f t="shared" si="21"/>
        <v>1</v>
      </c>
      <c r="M95" s="14" t="s">
        <v>69</v>
      </c>
      <c r="N95" s="106">
        <f t="shared" si="22"/>
        <v>0</v>
      </c>
      <c r="O95" s="14" t="s">
        <v>70</v>
      </c>
      <c r="P95" s="106">
        <f t="shared" si="23"/>
        <v>0</v>
      </c>
      <c r="Q95" s="14" t="s">
        <v>5</v>
      </c>
      <c r="R95" s="106">
        <f t="shared" si="24"/>
        <v>1</v>
      </c>
      <c r="S95" s="37"/>
      <c r="T95" s="107" t="s">
        <v>214</v>
      </c>
      <c r="U95" s="112"/>
      <c r="V95" s="10"/>
      <c r="W95" s="121" t="s">
        <v>229</v>
      </c>
      <c r="Z95" s="10"/>
      <c r="AA95" s="10"/>
      <c r="AB95" s="10"/>
      <c r="AG95" s="109"/>
      <c r="AH95" s="109"/>
      <c r="AI95" s="109"/>
    </row>
    <row r="96">
      <c r="A96" s="91"/>
      <c r="B96" s="10"/>
      <c r="C96" s="10"/>
      <c r="D96" s="101"/>
      <c r="E96" s="102"/>
      <c r="F96" s="143" t="s">
        <v>215</v>
      </c>
      <c r="G96" s="104" t="s">
        <v>66</v>
      </c>
      <c r="H96" s="106">
        <f t="shared" si="19"/>
        <v>1</v>
      </c>
      <c r="I96" s="14" t="s">
        <v>67</v>
      </c>
      <c r="J96" s="106">
        <f t="shared" si="20"/>
        <v>2</v>
      </c>
      <c r="K96" s="14" t="s">
        <v>68</v>
      </c>
      <c r="L96" s="106">
        <f t="shared" si="21"/>
        <v>0</v>
      </c>
      <c r="M96" s="14" t="s">
        <v>69</v>
      </c>
      <c r="N96" s="106">
        <f t="shared" si="22"/>
        <v>0</v>
      </c>
      <c r="O96" s="14" t="s">
        <v>70</v>
      </c>
      <c r="P96" s="106">
        <f t="shared" si="23"/>
        <v>0</v>
      </c>
      <c r="Q96" s="14" t="s">
        <v>5</v>
      </c>
      <c r="R96" s="106">
        <f t="shared" si="24"/>
        <v>-5</v>
      </c>
      <c r="S96" s="37"/>
      <c r="T96" s="107" t="s">
        <v>215</v>
      </c>
      <c r="U96" s="108"/>
      <c r="V96" s="10"/>
      <c r="Z96" s="10"/>
      <c r="AA96" s="10"/>
      <c r="AB96" s="1"/>
      <c r="AG96" s="109"/>
      <c r="AH96" s="109"/>
      <c r="AI96" s="109"/>
    </row>
    <row r="97">
      <c r="A97" s="91"/>
      <c r="B97" s="10"/>
      <c r="C97" s="10"/>
      <c r="D97" s="101"/>
      <c r="E97" s="102"/>
      <c r="F97" s="143" t="s">
        <v>216</v>
      </c>
      <c r="G97" s="104" t="s">
        <v>66</v>
      </c>
      <c r="H97" s="106">
        <f t="shared" si="19"/>
        <v>7</v>
      </c>
      <c r="I97" s="14" t="s">
        <v>67</v>
      </c>
      <c r="J97" s="106">
        <f t="shared" si="20"/>
        <v>4</v>
      </c>
      <c r="K97" s="14" t="s">
        <v>68</v>
      </c>
      <c r="L97" s="106">
        <f t="shared" si="21"/>
        <v>0</v>
      </c>
      <c r="M97" s="14" t="s">
        <v>69</v>
      </c>
      <c r="N97" s="106">
        <f t="shared" si="22"/>
        <v>0</v>
      </c>
      <c r="O97" s="14" t="s">
        <v>70</v>
      </c>
      <c r="P97" s="106">
        <f t="shared" si="23"/>
        <v>0</v>
      </c>
      <c r="Q97" s="14" t="s">
        <v>5</v>
      </c>
      <c r="R97" s="106">
        <f t="shared" si="24"/>
        <v>1</v>
      </c>
      <c r="S97" s="37"/>
      <c r="T97" s="107" t="s">
        <v>216</v>
      </c>
      <c r="U97" s="108"/>
      <c r="V97" s="10"/>
      <c r="Z97" s="10"/>
      <c r="AA97" s="10"/>
      <c r="AB97" s="10"/>
      <c r="AG97" s="109"/>
      <c r="AH97" s="109"/>
      <c r="AI97" s="109"/>
    </row>
    <row r="98">
      <c r="A98" s="91"/>
      <c r="B98" s="10"/>
      <c r="C98" s="10"/>
      <c r="D98" s="101"/>
      <c r="E98" s="102"/>
      <c r="F98" s="143" t="s">
        <v>217</v>
      </c>
      <c r="G98" s="104" t="s">
        <v>66</v>
      </c>
      <c r="H98" s="106">
        <f t="shared" si="19"/>
        <v>2</v>
      </c>
      <c r="I98" s="14" t="s">
        <v>67</v>
      </c>
      <c r="J98" s="106">
        <f t="shared" si="20"/>
        <v>2</v>
      </c>
      <c r="K98" s="14" t="s">
        <v>68</v>
      </c>
      <c r="L98" s="106">
        <f t="shared" si="21"/>
        <v>0</v>
      </c>
      <c r="M98" s="14" t="s">
        <v>69</v>
      </c>
      <c r="N98" s="106">
        <f t="shared" si="22"/>
        <v>0</v>
      </c>
      <c r="O98" s="14" t="s">
        <v>70</v>
      </c>
      <c r="P98" s="106">
        <f t="shared" si="23"/>
        <v>0</v>
      </c>
      <c r="Q98" s="14" t="s">
        <v>5</v>
      </c>
      <c r="R98" s="106">
        <f t="shared" si="24"/>
        <v>1</v>
      </c>
      <c r="S98" s="37"/>
      <c r="T98" s="107" t="s">
        <v>217</v>
      </c>
      <c r="U98" s="108"/>
      <c r="V98" s="10"/>
      <c r="Z98" s="10"/>
      <c r="AA98" s="10"/>
      <c r="AB98" s="1"/>
      <c r="AG98" s="109"/>
      <c r="AH98" s="109"/>
      <c r="AI98" s="109"/>
    </row>
    <row r="99">
      <c r="A99" s="91"/>
      <c r="B99" s="10"/>
      <c r="C99" s="10"/>
      <c r="D99" s="101"/>
      <c r="E99" s="102"/>
      <c r="F99" s="143" t="s">
        <v>218</v>
      </c>
      <c r="G99" s="104" t="s">
        <v>66</v>
      </c>
      <c r="H99" s="106">
        <f t="shared" si="19"/>
        <v>1</v>
      </c>
      <c r="I99" s="14" t="s">
        <v>67</v>
      </c>
      <c r="J99" s="106">
        <f t="shared" si="20"/>
        <v>1</v>
      </c>
      <c r="K99" s="14" t="s">
        <v>68</v>
      </c>
      <c r="L99" s="106">
        <f t="shared" si="21"/>
        <v>0</v>
      </c>
      <c r="M99" s="14" t="s">
        <v>69</v>
      </c>
      <c r="N99" s="106">
        <f t="shared" si="22"/>
        <v>0</v>
      </c>
      <c r="O99" s="14" t="s">
        <v>70</v>
      </c>
      <c r="P99" s="106">
        <f t="shared" si="23"/>
        <v>0</v>
      </c>
      <c r="Q99" s="14" t="s">
        <v>5</v>
      </c>
      <c r="R99" s="106">
        <f t="shared" si="24"/>
        <v>1</v>
      </c>
      <c r="S99" s="37"/>
      <c r="T99" s="107" t="s">
        <v>218</v>
      </c>
      <c r="U99" s="108"/>
      <c r="V99" s="10"/>
      <c r="Z99" s="10"/>
      <c r="AA99" s="10"/>
      <c r="AB99" s="10"/>
      <c r="AG99" s="109"/>
      <c r="AH99" s="109"/>
      <c r="AI99" s="109"/>
    </row>
    <row r="100">
      <c r="A100" s="91"/>
      <c r="B100" s="10"/>
      <c r="C100" s="10"/>
      <c r="D100" s="101"/>
      <c r="E100" s="102"/>
      <c r="F100" s="143" t="s">
        <v>219</v>
      </c>
      <c r="G100" s="104" t="s">
        <v>66</v>
      </c>
      <c r="H100" s="106">
        <f t="shared" si="19"/>
        <v>-5</v>
      </c>
      <c r="I100" s="14" t="s">
        <v>67</v>
      </c>
      <c r="J100" s="106">
        <f t="shared" si="20"/>
        <v>0</v>
      </c>
      <c r="K100" s="14" t="s">
        <v>68</v>
      </c>
      <c r="L100" s="106">
        <f t="shared" si="21"/>
        <v>2</v>
      </c>
      <c r="M100" s="14" t="s">
        <v>69</v>
      </c>
      <c r="N100" s="106">
        <f t="shared" si="22"/>
        <v>2</v>
      </c>
      <c r="O100" s="14" t="s">
        <v>70</v>
      </c>
      <c r="P100" s="106">
        <f t="shared" si="23"/>
        <v>0</v>
      </c>
      <c r="Q100" s="14" t="s">
        <v>5</v>
      </c>
      <c r="R100" s="106">
        <f t="shared" si="24"/>
        <v>-2</v>
      </c>
      <c r="S100" s="37"/>
      <c r="T100" s="107" t="s">
        <v>219</v>
      </c>
      <c r="U100" s="108"/>
      <c r="V100" s="10"/>
      <c r="Z100" s="10"/>
      <c r="AA100" s="10"/>
      <c r="AB100" s="1"/>
      <c r="AG100" s="109"/>
      <c r="AH100" s="109"/>
      <c r="AI100" s="109"/>
    </row>
    <row r="101">
      <c r="A101" s="91"/>
      <c r="B101" s="10"/>
      <c r="C101" s="10"/>
      <c r="D101" s="101"/>
      <c r="E101" s="102"/>
      <c r="F101" s="143" t="s">
        <v>220</v>
      </c>
      <c r="G101" s="104" t="s">
        <v>66</v>
      </c>
      <c r="H101" s="106">
        <f t="shared" si="19"/>
        <v>-1</v>
      </c>
      <c r="I101" s="14" t="s">
        <v>67</v>
      </c>
      <c r="J101" s="106">
        <f t="shared" si="20"/>
        <v>0</v>
      </c>
      <c r="K101" s="14" t="s">
        <v>68</v>
      </c>
      <c r="L101" s="106">
        <f t="shared" si="21"/>
        <v>1</v>
      </c>
      <c r="M101" s="14" t="s">
        <v>69</v>
      </c>
      <c r="N101" s="106">
        <f t="shared" si="22"/>
        <v>1</v>
      </c>
      <c r="O101" s="14" t="s">
        <v>70</v>
      </c>
      <c r="P101" s="106">
        <f t="shared" si="23"/>
        <v>0</v>
      </c>
      <c r="Q101" s="14" t="s">
        <v>5</v>
      </c>
      <c r="R101" s="106">
        <f t="shared" si="24"/>
        <v>1</v>
      </c>
      <c r="S101" s="37"/>
      <c r="T101" s="107" t="s">
        <v>220</v>
      </c>
      <c r="U101" s="108"/>
      <c r="V101" s="10"/>
      <c r="W101" s="10"/>
      <c r="X101" s="10"/>
      <c r="Y101" s="10"/>
      <c r="Z101" s="10"/>
      <c r="AA101" s="10"/>
      <c r="AB101" s="1"/>
      <c r="AG101" s="109"/>
      <c r="AH101" s="109"/>
      <c r="AI101" s="109"/>
    </row>
    <row r="102">
      <c r="A102" s="91"/>
      <c r="B102" s="10"/>
      <c r="C102" s="10"/>
      <c r="D102" s="101"/>
      <c r="E102" s="102"/>
      <c r="F102" s="143" t="s">
        <v>221</v>
      </c>
      <c r="G102" s="104" t="s">
        <v>66</v>
      </c>
      <c r="H102" s="106">
        <f t="shared" si="19"/>
        <v>1</v>
      </c>
      <c r="I102" s="14" t="s">
        <v>67</v>
      </c>
      <c r="J102" s="106">
        <f t="shared" si="20"/>
        <v>0</v>
      </c>
      <c r="K102" s="14" t="s">
        <v>68</v>
      </c>
      <c r="L102" s="106">
        <f t="shared" si="21"/>
        <v>2</v>
      </c>
      <c r="M102" s="14" t="s">
        <v>69</v>
      </c>
      <c r="N102" s="106">
        <f t="shared" si="22"/>
        <v>0</v>
      </c>
      <c r="O102" s="14" t="s">
        <v>70</v>
      </c>
      <c r="P102" s="106">
        <f t="shared" si="23"/>
        <v>0</v>
      </c>
      <c r="Q102" s="14" t="s">
        <v>5</v>
      </c>
      <c r="R102" s="106">
        <f t="shared" si="24"/>
        <v>-2</v>
      </c>
      <c r="S102" s="37"/>
      <c r="T102" s="107" t="s">
        <v>221</v>
      </c>
      <c r="U102" s="108"/>
      <c r="V102" s="10"/>
      <c r="W102" s="10"/>
      <c r="X102" s="10"/>
      <c r="Y102" s="10"/>
      <c r="Z102" s="10"/>
      <c r="AA102" s="10"/>
      <c r="AB102" s="1"/>
      <c r="AG102" s="109"/>
      <c r="AH102" s="109"/>
      <c r="AI102" s="109"/>
    </row>
    <row r="103">
      <c r="A103" s="91"/>
      <c r="B103" s="10"/>
      <c r="C103" s="10"/>
      <c r="D103" s="101"/>
      <c r="E103" s="102"/>
      <c r="F103" s="143" t="s">
        <v>222</v>
      </c>
      <c r="G103" s="104" t="s">
        <v>66</v>
      </c>
      <c r="H103" s="106">
        <f t="shared" si="19"/>
        <v>-2</v>
      </c>
      <c r="I103" s="14" t="s">
        <v>67</v>
      </c>
      <c r="J103" s="106">
        <f t="shared" si="20"/>
        <v>0</v>
      </c>
      <c r="K103" s="14" t="s">
        <v>68</v>
      </c>
      <c r="L103" s="106">
        <f t="shared" si="21"/>
        <v>2</v>
      </c>
      <c r="M103" s="14" t="s">
        <v>69</v>
      </c>
      <c r="N103" s="106">
        <f t="shared" si="22"/>
        <v>2</v>
      </c>
      <c r="O103" s="14" t="s">
        <v>70</v>
      </c>
      <c r="P103" s="106">
        <f t="shared" si="23"/>
        <v>0</v>
      </c>
      <c r="Q103" s="14" t="s">
        <v>5</v>
      </c>
      <c r="R103" s="106">
        <f t="shared" si="24"/>
        <v>1</v>
      </c>
      <c r="S103" s="37"/>
      <c r="T103" s="107" t="s">
        <v>222</v>
      </c>
      <c r="U103" s="108"/>
      <c r="V103" s="10"/>
      <c r="W103" s="10"/>
      <c r="X103" s="10"/>
      <c r="Y103" s="10"/>
      <c r="Z103" s="10"/>
      <c r="AA103" s="10"/>
      <c r="AB103" s="10"/>
      <c r="AG103" s="109"/>
      <c r="AH103" s="109"/>
      <c r="AI103" s="109"/>
    </row>
    <row r="104">
      <c r="A104" s="91"/>
      <c r="B104" s="10"/>
      <c r="C104" s="10"/>
      <c r="D104" s="101"/>
      <c r="E104" s="102"/>
      <c r="F104" s="143" t="s">
        <v>223</v>
      </c>
      <c r="G104" s="104" t="s">
        <v>66</v>
      </c>
      <c r="H104" s="106">
        <f t="shared" si="19"/>
        <v>1</v>
      </c>
      <c r="I104" s="14" t="s">
        <v>67</v>
      </c>
      <c r="J104" s="106">
        <f t="shared" si="20"/>
        <v>1</v>
      </c>
      <c r="K104" s="14" t="s">
        <v>68</v>
      </c>
      <c r="L104" s="106">
        <f t="shared" si="21"/>
        <v>0</v>
      </c>
      <c r="M104" s="14" t="s">
        <v>69</v>
      </c>
      <c r="N104" s="106">
        <f t="shared" si="22"/>
        <v>0</v>
      </c>
      <c r="O104" s="14" t="s">
        <v>70</v>
      </c>
      <c r="P104" s="106">
        <f t="shared" si="23"/>
        <v>0</v>
      </c>
      <c r="Q104" s="14" t="s">
        <v>5</v>
      </c>
      <c r="R104" s="106">
        <f t="shared" si="24"/>
        <v>-5</v>
      </c>
      <c r="S104" s="37"/>
      <c r="T104" s="107" t="s">
        <v>223</v>
      </c>
      <c r="U104" s="108"/>
      <c r="V104" s="10"/>
      <c r="W104" s="10"/>
      <c r="X104" s="10"/>
      <c r="Y104" s="10"/>
      <c r="Z104" s="10"/>
      <c r="AA104" s="10"/>
      <c r="AB104" s="10"/>
      <c r="AG104" s="109"/>
      <c r="AH104" s="109"/>
      <c r="AI104" s="109"/>
    </row>
    <row r="105">
      <c r="A105" s="91"/>
      <c r="B105" s="10"/>
      <c r="C105" s="10"/>
      <c r="D105" s="101"/>
      <c r="E105" s="102"/>
      <c r="F105" s="143" t="s">
        <v>224</v>
      </c>
      <c r="G105" s="104" t="s">
        <v>66</v>
      </c>
      <c r="H105" s="106">
        <f t="shared" si="19"/>
        <v>2</v>
      </c>
      <c r="I105" s="14" t="s">
        <v>67</v>
      </c>
      <c r="J105" s="106">
        <f t="shared" si="20"/>
        <v>4</v>
      </c>
      <c r="K105" s="14" t="s">
        <v>68</v>
      </c>
      <c r="L105" s="106">
        <f t="shared" si="21"/>
        <v>0</v>
      </c>
      <c r="M105" s="14" t="s">
        <v>69</v>
      </c>
      <c r="N105" s="106">
        <f t="shared" si="22"/>
        <v>0</v>
      </c>
      <c r="O105" s="14" t="s">
        <v>70</v>
      </c>
      <c r="P105" s="106">
        <f t="shared" si="23"/>
        <v>4</v>
      </c>
      <c r="Q105" s="14" t="s">
        <v>5</v>
      </c>
      <c r="R105" s="106">
        <f t="shared" si="24"/>
        <v>-6</v>
      </c>
      <c r="S105" s="37"/>
      <c r="T105" s="107" t="s">
        <v>224</v>
      </c>
      <c r="U105" s="108"/>
      <c r="V105" s="10"/>
      <c r="W105" s="10"/>
      <c r="X105" s="10"/>
      <c r="Y105" s="10"/>
      <c r="Z105" s="10"/>
      <c r="AA105" s="10"/>
      <c r="AB105" s="10"/>
      <c r="AG105" s="109"/>
      <c r="AH105" s="109"/>
      <c r="AI105" s="109"/>
    </row>
    <row r="106">
      <c r="A106" s="91"/>
      <c r="B106" s="10"/>
      <c r="C106" s="10"/>
      <c r="D106" s="101"/>
      <c r="E106" s="102"/>
      <c r="F106" s="143" t="s">
        <v>225</v>
      </c>
      <c r="G106" s="104" t="s">
        <v>66</v>
      </c>
      <c r="H106" s="106">
        <f t="shared" si="19"/>
        <v>1</v>
      </c>
      <c r="I106" s="14" t="s">
        <v>67</v>
      </c>
      <c r="J106" s="106">
        <f t="shared" si="20"/>
        <v>1</v>
      </c>
      <c r="K106" s="14" t="s">
        <v>68</v>
      </c>
      <c r="L106" s="106">
        <f t="shared" si="21"/>
        <v>0</v>
      </c>
      <c r="M106" s="14" t="s">
        <v>69</v>
      </c>
      <c r="N106" s="106">
        <f t="shared" si="22"/>
        <v>0</v>
      </c>
      <c r="O106" s="14" t="s">
        <v>70</v>
      </c>
      <c r="P106" s="106">
        <f t="shared" si="23"/>
        <v>0</v>
      </c>
      <c r="Q106" s="14" t="s">
        <v>5</v>
      </c>
      <c r="R106" s="106">
        <f t="shared" si="24"/>
        <v>1</v>
      </c>
      <c r="S106" s="37"/>
      <c r="T106" s="107" t="s">
        <v>225</v>
      </c>
      <c r="U106" s="108"/>
      <c r="V106" s="10"/>
      <c r="W106" s="10"/>
      <c r="X106" s="10"/>
      <c r="Y106" s="10"/>
      <c r="Z106" s="10"/>
      <c r="AA106" s="10"/>
      <c r="AB106" s="10"/>
      <c r="AG106" s="109"/>
      <c r="AH106" s="109"/>
      <c r="AI106" s="109"/>
    </row>
    <row r="107">
      <c r="A107" s="91"/>
      <c r="B107" s="10"/>
      <c r="C107" s="10"/>
      <c r="D107" s="101"/>
      <c r="E107" s="102"/>
      <c r="F107" s="143" t="s">
        <v>226</v>
      </c>
      <c r="G107" s="104" t="s">
        <v>66</v>
      </c>
      <c r="H107" s="106">
        <f t="shared" si="19"/>
        <v>-1</v>
      </c>
      <c r="I107" s="14" t="s">
        <v>67</v>
      </c>
      <c r="J107" s="106">
        <f t="shared" si="20"/>
        <v>0</v>
      </c>
      <c r="K107" s="14" t="s">
        <v>68</v>
      </c>
      <c r="L107" s="106">
        <f t="shared" si="21"/>
        <v>1</v>
      </c>
      <c r="M107" s="14" t="s">
        <v>69</v>
      </c>
      <c r="N107" s="106">
        <f t="shared" si="22"/>
        <v>1</v>
      </c>
      <c r="O107" s="14" t="s">
        <v>70</v>
      </c>
      <c r="P107" s="106">
        <f t="shared" si="23"/>
        <v>0</v>
      </c>
      <c r="Q107" s="14" t="s">
        <v>5</v>
      </c>
      <c r="R107" s="106">
        <f t="shared" si="24"/>
        <v>-3</v>
      </c>
      <c r="S107" s="37"/>
      <c r="T107" s="107" t="s">
        <v>226</v>
      </c>
      <c r="U107" s="108"/>
      <c r="V107" s="10"/>
      <c r="W107" s="10"/>
      <c r="X107" s="10"/>
      <c r="Y107" s="10"/>
      <c r="Z107" s="10"/>
      <c r="AA107" s="10"/>
      <c r="AB107" s="10"/>
      <c r="AG107" s="109"/>
      <c r="AH107" s="109"/>
      <c r="AI107" s="109"/>
    </row>
    <row r="108">
      <c r="A108" s="91"/>
      <c r="B108" s="10"/>
      <c r="C108" s="10"/>
      <c r="D108" s="101"/>
      <c r="E108" s="102"/>
      <c r="F108" s="143" t="s">
        <v>227</v>
      </c>
      <c r="G108" s="104" t="s">
        <v>66</v>
      </c>
      <c r="H108" s="106">
        <f t="shared" si="19"/>
        <v>3</v>
      </c>
      <c r="I108" s="14" t="s">
        <v>67</v>
      </c>
      <c r="J108" s="106">
        <f t="shared" si="20"/>
        <v>1</v>
      </c>
      <c r="K108" s="14" t="s">
        <v>68</v>
      </c>
      <c r="L108" s="106">
        <f t="shared" si="21"/>
        <v>0</v>
      </c>
      <c r="M108" s="14" t="s">
        <v>69</v>
      </c>
      <c r="N108" s="106">
        <f t="shared" si="22"/>
        <v>0</v>
      </c>
      <c r="O108" s="14" t="s">
        <v>70</v>
      </c>
      <c r="P108" s="106">
        <f t="shared" si="23"/>
        <v>1</v>
      </c>
      <c r="Q108" s="14" t="s">
        <v>5</v>
      </c>
      <c r="R108" s="106">
        <f t="shared" si="24"/>
        <v>-3</v>
      </c>
      <c r="S108" s="37"/>
      <c r="T108" s="107" t="s">
        <v>227</v>
      </c>
      <c r="U108" s="108"/>
      <c r="V108" s="10"/>
      <c r="W108" s="10"/>
      <c r="X108" s="10"/>
      <c r="Y108" s="10"/>
      <c r="Z108" s="10"/>
      <c r="AA108" s="10"/>
      <c r="AB108" s="10"/>
      <c r="AG108" s="109"/>
      <c r="AH108" s="109"/>
      <c r="AI108" s="109"/>
    </row>
    <row r="109">
      <c r="A109" s="91"/>
      <c r="B109" s="10"/>
      <c r="C109" s="10"/>
      <c r="D109" s="101"/>
      <c r="E109" s="102"/>
      <c r="F109" s="143" t="s">
        <v>228</v>
      </c>
      <c r="G109" s="104" t="s">
        <v>66</v>
      </c>
      <c r="H109" s="106">
        <f t="shared" si="19"/>
        <v>1</v>
      </c>
      <c r="I109" s="14" t="s">
        <v>67</v>
      </c>
      <c r="J109" s="106">
        <f t="shared" si="20"/>
        <v>1</v>
      </c>
      <c r="K109" s="14" t="s">
        <v>68</v>
      </c>
      <c r="L109" s="106">
        <f t="shared" si="21"/>
        <v>0</v>
      </c>
      <c r="M109" s="14" t="s">
        <v>69</v>
      </c>
      <c r="N109" s="106">
        <f t="shared" si="22"/>
        <v>0</v>
      </c>
      <c r="O109" s="14" t="s">
        <v>70</v>
      </c>
      <c r="P109" s="106">
        <f t="shared" si="23"/>
        <v>1</v>
      </c>
      <c r="Q109" s="14" t="s">
        <v>5</v>
      </c>
      <c r="R109" s="106">
        <f t="shared" si="24"/>
        <v>-5</v>
      </c>
      <c r="S109" s="37"/>
      <c r="T109" s="107" t="s">
        <v>228</v>
      </c>
      <c r="U109" s="108"/>
      <c r="V109" s="10"/>
      <c r="W109" s="10"/>
      <c r="X109" s="10"/>
      <c r="Y109" s="10"/>
      <c r="Z109" s="10"/>
      <c r="AA109" s="10"/>
      <c r="AB109" s="10"/>
      <c r="AG109" s="109"/>
      <c r="AH109" s="109"/>
      <c r="AI109" s="109"/>
    </row>
    <row r="110">
      <c r="A110" s="5"/>
      <c r="B110" s="5"/>
      <c r="C110" s="5"/>
      <c r="D110" s="5"/>
      <c r="E110" s="5"/>
      <c r="F110" s="76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>
      <c r="A111" s="67"/>
      <c r="B111" s="1"/>
      <c r="C111" s="1"/>
      <c r="D111" s="1"/>
      <c r="E111" s="3"/>
      <c r="F111" s="122" t="s">
        <v>29</v>
      </c>
      <c r="G111" s="123"/>
      <c r="H111" s="123"/>
      <c r="I111" s="124"/>
      <c r="J111" s="123"/>
      <c r="K111" s="124"/>
      <c r="L111" s="123"/>
      <c r="M111" s="123"/>
      <c r="N111" s="123"/>
      <c r="O111" s="67"/>
      <c r="P111" s="125"/>
      <c r="Q111" s="126"/>
      <c r="R111" s="4"/>
      <c r="S111" s="4"/>
      <c r="T111" s="4"/>
      <c r="U111" s="4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>
      <c r="A112" s="127"/>
      <c r="B112" s="10"/>
      <c r="C112" s="10"/>
      <c r="D112" s="101"/>
      <c r="E112" s="102"/>
      <c r="F112" s="147" t="s">
        <v>209</v>
      </c>
      <c r="G112" s="104" t="s">
        <v>69</v>
      </c>
      <c r="H112" s="106">
        <f t="shared" ref="H112:H131" si="25">IF($Q112="", IFERROR(INDEX($F$181:$F$200, MATCH($F112, $D$181:$D$200, 0)),0),
IF((--LEFT($Q112,FIND("-",$Q112)-1)+--RIGHT($Q112,LEN($Q112)-FIND("-",$Q112)))&gt;1.5,
   "",
   IFERROR(INDEX($F$181:$F$200, MATCH($F112, $D$181:$D$200, 0)),0)+1
))
</f>
        <v>1</v>
      </c>
      <c r="I112" s="14" t="s">
        <v>70</v>
      </c>
      <c r="J112" s="106" t="str">
        <f t="shared" ref="J112:J131" si="26">IF($Q112="", IFERROR(INDEX($H$181:$H$200, MATCH($F112, $D$181:$D$200, 0)),0),
IF((--LEFT($Q112,FIND("-",$Q112)-1)+--RIGHT($Q112,LEN($Q112)-FIND("-",$Q112)))&gt;3.5,
   IFERROR(INDEX($H$181:$H$200, MATCH($F112, $D$181:$D$200, 0)),0)+1,
   ""
))
</f>
        <v/>
      </c>
      <c r="K112" s="73" t="s">
        <v>31</v>
      </c>
      <c r="L112" s="106">
        <f t="shared" ref="L112:L131" si="27">IF($Q112="", IFERROR(INDEX($J$181:$J$200, MATCH($F112, $D$181:$D$200, 0)), ""),
IF(--LEFT($Q112,FIND("-",$Q112)-1) &gt; --RIGHT($Q112,LEN($Q112)-FIND("-",$Q112)),
   IFERROR(INDEX($J$181:$J$200, MATCH($F112, $D$181:$D$200, 0)),0)+1,
   ""
))
</f>
        <v>2</v>
      </c>
      <c r="M112" s="14" t="s">
        <v>3</v>
      </c>
      <c r="N112" s="106">
        <f t="shared" ref="N112:N131" si="28">IF($Q112="", IFERROR(INDEX($L$181:$L$200, MATCH($F112, $D$181:$D$200, 0)),0),
IF(ABS(--LEFT($Q112,FIND("-",$Q112)-1)- --RIGHT($Q112,LEN($Q112)-FIND("-",$Q112)))&gt;=2,
   IF(IFERROR(INDEX($L$181:$L$200, MATCH($F112, $D$181:$D$200, 0)),0)&gt;0,
      IFERROR(INDEX($L$181:$L$200, MATCH($F112, $D$181:$D$200, 0)),0)+1,
      1
   ),
   IF(IFERROR(INDEX($L$181:$L$200, MATCH($F112, $D$181:$D$200, 0)),0)&gt;0,
      -1,
      IFERROR(INDEX($L$181:$L$200, MATCH($F112, $D$181:$D$200, 0)),0)-1
   )
))
</f>
        <v>-5</v>
      </c>
      <c r="O112" s="37"/>
      <c r="P112" s="107" t="s">
        <v>209</v>
      </c>
      <c r="Q112" s="108"/>
      <c r="R112" s="10"/>
      <c r="S112" s="10"/>
      <c r="T112" s="10"/>
      <c r="U112" s="10"/>
      <c r="V112" s="10"/>
      <c r="W112" s="10"/>
      <c r="X112" s="10"/>
      <c r="Y112" s="10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>
      <c r="A113" s="127"/>
      <c r="B113" s="10"/>
      <c r="C113" s="10"/>
      <c r="D113" s="101"/>
      <c r="E113" s="102"/>
      <c r="F113" s="147" t="s">
        <v>210</v>
      </c>
      <c r="G113" s="104" t="s">
        <v>69</v>
      </c>
      <c r="H113" s="106">
        <f t="shared" si="25"/>
        <v>1</v>
      </c>
      <c r="I113" s="14" t="s">
        <v>70</v>
      </c>
      <c r="J113" s="106" t="str">
        <f t="shared" si="26"/>
        <v/>
      </c>
      <c r="K113" s="73" t="s">
        <v>31</v>
      </c>
      <c r="L113" s="106">
        <f t="shared" si="27"/>
        <v>1</v>
      </c>
      <c r="M113" s="14" t="s">
        <v>3</v>
      </c>
      <c r="N113" s="106">
        <f t="shared" si="28"/>
        <v>-6</v>
      </c>
      <c r="O113" s="37"/>
      <c r="P113" s="83" t="s">
        <v>210</v>
      </c>
      <c r="Q113" s="112" t="str">
        <f>$AH$3</f>
        <v/>
      </c>
      <c r="R113" s="10"/>
      <c r="S113" s="10"/>
      <c r="T113" s="10"/>
      <c r="U113" s="10"/>
      <c r="V113" s="10"/>
      <c r="W113" s="10"/>
      <c r="X113" s="10"/>
      <c r="Y113" s="10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>
      <c r="A114" s="127"/>
      <c r="B114" s="10"/>
      <c r="C114" s="10"/>
      <c r="D114" s="101"/>
      <c r="E114" s="102"/>
      <c r="F114" s="147" t="s">
        <v>211</v>
      </c>
      <c r="G114" s="104" t="s">
        <v>69</v>
      </c>
      <c r="H114" s="106" t="str">
        <f t="shared" si="25"/>
        <v/>
      </c>
      <c r="I114" s="14" t="s">
        <v>70</v>
      </c>
      <c r="J114" s="106">
        <f t="shared" si="26"/>
        <v>1</v>
      </c>
      <c r="K114" s="73" t="s">
        <v>31</v>
      </c>
      <c r="L114" s="106" t="str">
        <f t="shared" si="27"/>
        <v/>
      </c>
      <c r="M114" s="14" t="s">
        <v>3</v>
      </c>
      <c r="N114" s="106">
        <f t="shared" si="28"/>
        <v>1</v>
      </c>
      <c r="O114" s="37"/>
      <c r="P114" s="107" t="s">
        <v>211</v>
      </c>
      <c r="Q114" s="108" t="str">
        <f>$AH$4</f>
        <v/>
      </c>
      <c r="R114" s="10"/>
      <c r="S114" s="10"/>
      <c r="T114" s="10"/>
      <c r="U114" s="10"/>
      <c r="V114" s="10"/>
      <c r="W114" s="10"/>
      <c r="X114" s="10"/>
      <c r="Y114" s="10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>
      <c r="A115" s="127"/>
      <c r="B115" s="10"/>
      <c r="C115" s="10"/>
      <c r="D115" s="101"/>
      <c r="E115" s="102"/>
      <c r="F115" s="147" t="s">
        <v>212</v>
      </c>
      <c r="G115" s="104" t="s">
        <v>69</v>
      </c>
      <c r="H115" s="106" t="str">
        <f t="shared" si="25"/>
        <v/>
      </c>
      <c r="I115" s="14" t="s">
        <v>70</v>
      </c>
      <c r="J115" s="106" t="str">
        <f t="shared" si="26"/>
        <v/>
      </c>
      <c r="K115" s="73" t="s">
        <v>31</v>
      </c>
      <c r="L115" s="106">
        <f t="shared" si="27"/>
        <v>1</v>
      </c>
      <c r="M115" s="14" t="s">
        <v>3</v>
      </c>
      <c r="N115" s="106">
        <f t="shared" si="28"/>
        <v>1</v>
      </c>
      <c r="O115" s="37"/>
      <c r="P115" s="107" t="s">
        <v>212</v>
      </c>
      <c r="Q115" s="108" t="str">
        <f>$AH$5</f>
        <v/>
      </c>
      <c r="R115" s="10"/>
      <c r="S115" s="10"/>
      <c r="T115" s="10"/>
      <c r="U115" s="10"/>
      <c r="V115" s="10"/>
      <c r="W115" s="10"/>
      <c r="X115" s="10"/>
      <c r="Y115" s="10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>
      <c r="A116" s="127"/>
      <c r="B116" s="10"/>
      <c r="C116" s="10"/>
      <c r="D116" s="101"/>
      <c r="E116" s="102"/>
      <c r="F116" s="147" t="s">
        <v>213</v>
      </c>
      <c r="G116" s="104" t="s">
        <v>69</v>
      </c>
      <c r="H116" s="106">
        <f t="shared" si="25"/>
        <v>1</v>
      </c>
      <c r="I116" s="14" t="s">
        <v>70</v>
      </c>
      <c r="J116" s="106" t="str">
        <f t="shared" si="26"/>
        <v/>
      </c>
      <c r="K116" s="73" t="s">
        <v>31</v>
      </c>
      <c r="L116" s="106" t="str">
        <f t="shared" si="27"/>
        <v/>
      </c>
      <c r="M116" s="14" t="s">
        <v>3</v>
      </c>
      <c r="N116" s="106">
        <f t="shared" si="28"/>
        <v>-1</v>
      </c>
      <c r="O116" s="37"/>
      <c r="P116" s="107" t="s">
        <v>213</v>
      </c>
      <c r="Q116" s="108" t="str">
        <f>$AH$6</f>
        <v/>
      </c>
      <c r="R116" s="10"/>
      <c r="S116" s="10"/>
      <c r="T116" s="10"/>
      <c r="U116" s="10"/>
      <c r="V116" s="10"/>
      <c r="W116" s="10"/>
      <c r="X116" s="10"/>
      <c r="Y116" s="10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>
      <c r="A117" s="127"/>
      <c r="B117" s="10"/>
      <c r="C117" s="10"/>
      <c r="D117" s="101"/>
      <c r="E117" s="102"/>
      <c r="F117" s="147" t="s">
        <v>214</v>
      </c>
      <c r="G117" s="104" t="s">
        <v>69</v>
      </c>
      <c r="H117" s="106" t="str">
        <f t="shared" si="25"/>
        <v/>
      </c>
      <c r="I117" s="14" t="s">
        <v>70</v>
      </c>
      <c r="J117" s="106" t="str">
        <f t="shared" si="26"/>
        <v/>
      </c>
      <c r="K117" s="73" t="s">
        <v>31</v>
      </c>
      <c r="L117" s="106" t="str">
        <f t="shared" si="27"/>
        <v/>
      </c>
      <c r="M117" s="14" t="s">
        <v>3</v>
      </c>
      <c r="N117" s="106">
        <f t="shared" si="28"/>
        <v>-1</v>
      </c>
      <c r="O117" s="37"/>
      <c r="P117" s="107" t="s">
        <v>214</v>
      </c>
      <c r="Q117" s="108" t="str">
        <f>$AH$7</f>
        <v/>
      </c>
      <c r="R117" s="10"/>
      <c r="S117" s="10"/>
      <c r="T117" s="10"/>
      <c r="U117" s="10"/>
      <c r="V117" s="10"/>
      <c r="W117" s="10"/>
      <c r="X117" s="10"/>
      <c r="Y117" s="10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>
      <c r="A118" s="127"/>
      <c r="B118" s="10"/>
      <c r="C118" s="10"/>
      <c r="D118" s="101"/>
      <c r="E118" s="102"/>
      <c r="F118" s="147" t="s">
        <v>215</v>
      </c>
      <c r="G118" s="104" t="s">
        <v>69</v>
      </c>
      <c r="H118" s="106">
        <f t="shared" si="25"/>
        <v>1</v>
      </c>
      <c r="I118" s="14" t="s">
        <v>70</v>
      </c>
      <c r="J118" s="106" t="str">
        <f t="shared" si="26"/>
        <v/>
      </c>
      <c r="K118" s="73" t="s">
        <v>31</v>
      </c>
      <c r="L118" s="106" t="str">
        <f t="shared" si="27"/>
        <v/>
      </c>
      <c r="M118" s="14" t="s">
        <v>3</v>
      </c>
      <c r="N118" s="106">
        <f t="shared" si="28"/>
        <v>-1</v>
      </c>
      <c r="O118" s="37"/>
      <c r="P118" s="107" t="s">
        <v>215</v>
      </c>
      <c r="Q118" s="112" t="str">
        <f>$AH$8</f>
        <v/>
      </c>
      <c r="R118" s="10"/>
      <c r="S118" s="10"/>
      <c r="T118" s="10"/>
      <c r="U118" s="10"/>
      <c r="V118" s="10"/>
      <c r="W118" s="10"/>
      <c r="X118" s="10"/>
      <c r="Y118" s="10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>
      <c r="A119" s="127"/>
      <c r="B119" s="10"/>
      <c r="C119" s="10"/>
      <c r="D119" s="101"/>
      <c r="E119" s="102"/>
      <c r="F119" s="147" t="s">
        <v>216</v>
      </c>
      <c r="G119" s="104" t="s">
        <v>69</v>
      </c>
      <c r="H119" s="106" t="str">
        <f t="shared" si="25"/>
        <v/>
      </c>
      <c r="I119" s="14" t="s">
        <v>70</v>
      </c>
      <c r="J119" s="106" t="str">
        <f t="shared" si="26"/>
        <v/>
      </c>
      <c r="K119" s="73" t="s">
        <v>31</v>
      </c>
      <c r="L119" s="106" t="str">
        <f t="shared" si="27"/>
        <v/>
      </c>
      <c r="M119" s="14" t="s">
        <v>3</v>
      </c>
      <c r="N119" s="106">
        <f t="shared" si="28"/>
        <v>-1</v>
      </c>
      <c r="O119" s="37"/>
      <c r="P119" s="107" t="s">
        <v>216</v>
      </c>
      <c r="Q119" s="112" t="str">
        <f>$AH$9</f>
        <v/>
      </c>
      <c r="R119" s="10"/>
      <c r="S119" s="10"/>
      <c r="T119" s="10"/>
      <c r="U119" s="10"/>
      <c r="V119" s="10"/>
      <c r="W119" s="10"/>
      <c r="X119" s="10"/>
      <c r="Y119" s="10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>
      <c r="A120" s="127"/>
      <c r="B120" s="10"/>
      <c r="C120" s="10"/>
      <c r="D120" s="101"/>
      <c r="E120" s="102"/>
      <c r="F120" s="147" t="s">
        <v>217</v>
      </c>
      <c r="G120" s="104" t="s">
        <v>69</v>
      </c>
      <c r="H120" s="106" t="str">
        <f t="shared" si="25"/>
        <v/>
      </c>
      <c r="I120" s="14" t="s">
        <v>70</v>
      </c>
      <c r="J120" s="106" t="str">
        <f t="shared" si="26"/>
        <v/>
      </c>
      <c r="K120" s="73" t="s">
        <v>31</v>
      </c>
      <c r="L120" s="106" t="str">
        <f t="shared" si="27"/>
        <v/>
      </c>
      <c r="M120" s="14" t="s">
        <v>3</v>
      </c>
      <c r="N120" s="106">
        <f t="shared" si="28"/>
        <v>-1</v>
      </c>
      <c r="O120" s="37"/>
      <c r="P120" s="107" t="s">
        <v>217</v>
      </c>
      <c r="Q120" s="112" t="str">
        <f>$AH$10</f>
        <v/>
      </c>
      <c r="R120" s="10"/>
      <c r="S120" s="10"/>
      <c r="T120" s="10"/>
      <c r="U120" s="10"/>
      <c r="V120" s="10"/>
      <c r="W120" s="10"/>
      <c r="X120" s="10"/>
      <c r="Y120" s="10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>
      <c r="A121" s="127"/>
      <c r="B121" s="10"/>
      <c r="C121" s="10"/>
      <c r="D121" s="101"/>
      <c r="E121" s="102"/>
      <c r="F121" s="147" t="s">
        <v>218</v>
      </c>
      <c r="G121" s="104" t="s">
        <v>69</v>
      </c>
      <c r="H121" s="106" t="str">
        <f t="shared" si="25"/>
        <v/>
      </c>
      <c r="I121" s="14" t="s">
        <v>70</v>
      </c>
      <c r="J121" s="106" t="str">
        <f t="shared" si="26"/>
        <v/>
      </c>
      <c r="K121" s="73" t="s">
        <v>31</v>
      </c>
      <c r="L121" s="106" t="str">
        <f t="shared" si="27"/>
        <v/>
      </c>
      <c r="M121" s="14" t="s">
        <v>3</v>
      </c>
      <c r="N121" s="106">
        <f t="shared" si="28"/>
        <v>-1</v>
      </c>
      <c r="O121" s="37"/>
      <c r="P121" s="107" t="s">
        <v>218</v>
      </c>
      <c r="Q121" s="112" t="str">
        <f>$AH$11</f>
        <v/>
      </c>
      <c r="R121" s="10"/>
      <c r="S121" s="10"/>
      <c r="T121" s="10"/>
      <c r="U121" s="10"/>
      <c r="V121" s="10"/>
      <c r="W121" s="10"/>
      <c r="X121" s="10"/>
      <c r="Y121" s="10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>
      <c r="A122" s="127"/>
      <c r="B122" s="10"/>
      <c r="C122" s="10"/>
      <c r="D122" s="101"/>
      <c r="E122" s="102"/>
      <c r="F122" s="147" t="s">
        <v>219</v>
      </c>
      <c r="G122" s="104" t="s">
        <v>69</v>
      </c>
      <c r="H122" s="106" t="str">
        <f t="shared" si="25"/>
        <v/>
      </c>
      <c r="I122" s="14" t="s">
        <v>70</v>
      </c>
      <c r="J122" s="106" t="str">
        <f t="shared" si="26"/>
        <v/>
      </c>
      <c r="K122" s="73" t="s">
        <v>31</v>
      </c>
      <c r="L122" s="106">
        <f t="shared" si="27"/>
        <v>1</v>
      </c>
      <c r="M122" s="14" t="s">
        <v>3</v>
      </c>
      <c r="N122" s="106">
        <f t="shared" si="28"/>
        <v>1</v>
      </c>
      <c r="O122" s="37"/>
      <c r="P122" s="107" t="s">
        <v>219</v>
      </c>
      <c r="Q122" s="112" t="str">
        <f>$AH$12</f>
        <v/>
      </c>
      <c r="R122" s="10"/>
      <c r="S122" s="10"/>
      <c r="T122" s="10"/>
      <c r="U122" s="10"/>
      <c r="V122" s="10"/>
      <c r="W122" s="10"/>
      <c r="X122" s="10"/>
      <c r="Y122" s="10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>
      <c r="A123" s="127"/>
      <c r="B123" s="10"/>
      <c r="C123" s="10"/>
      <c r="D123" s="101"/>
      <c r="E123" s="102"/>
      <c r="F123" s="147" t="s">
        <v>220</v>
      </c>
      <c r="G123" s="104" t="s">
        <v>69</v>
      </c>
      <c r="H123" s="106">
        <f t="shared" si="25"/>
        <v>2</v>
      </c>
      <c r="I123" s="14" t="s">
        <v>70</v>
      </c>
      <c r="J123" s="106" t="str">
        <f t="shared" si="26"/>
        <v/>
      </c>
      <c r="K123" s="73" t="s">
        <v>31</v>
      </c>
      <c r="L123" s="106" t="str">
        <f t="shared" si="27"/>
        <v/>
      </c>
      <c r="M123" s="14" t="s">
        <v>3</v>
      </c>
      <c r="N123" s="106">
        <f t="shared" si="28"/>
        <v>-7</v>
      </c>
      <c r="O123" s="37"/>
      <c r="P123" s="107" t="s">
        <v>220</v>
      </c>
      <c r="Q123" s="112" t="str">
        <f>$AH$13</f>
        <v/>
      </c>
      <c r="R123" s="10"/>
      <c r="S123" s="10"/>
      <c r="T123" s="10"/>
      <c r="U123" s="10"/>
      <c r="V123" s="10"/>
      <c r="W123" s="10"/>
      <c r="X123" s="10"/>
      <c r="Y123" s="10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>
      <c r="A124" s="127"/>
      <c r="B124" s="10"/>
      <c r="C124" s="10"/>
      <c r="D124" s="101"/>
      <c r="E124" s="102"/>
      <c r="F124" s="147" t="s">
        <v>221</v>
      </c>
      <c r="G124" s="104" t="s">
        <v>69</v>
      </c>
      <c r="H124" s="106">
        <f t="shared" si="25"/>
        <v>1</v>
      </c>
      <c r="I124" s="14" t="s">
        <v>70</v>
      </c>
      <c r="J124" s="106" t="str">
        <f t="shared" si="26"/>
        <v/>
      </c>
      <c r="K124" s="73" t="s">
        <v>31</v>
      </c>
      <c r="L124" s="106">
        <f t="shared" si="27"/>
        <v>1</v>
      </c>
      <c r="M124" s="14" t="s">
        <v>3</v>
      </c>
      <c r="N124" s="106">
        <f t="shared" si="28"/>
        <v>-6</v>
      </c>
      <c r="O124" s="37"/>
      <c r="P124" s="107" t="s">
        <v>221</v>
      </c>
      <c r="Q124" s="108" t="str">
        <f>$AH$14</f>
        <v/>
      </c>
      <c r="R124" s="10"/>
      <c r="S124" s="10"/>
      <c r="T124" s="10"/>
      <c r="U124" s="10"/>
      <c r="V124" s="10"/>
      <c r="W124" s="10"/>
      <c r="X124" s="10"/>
      <c r="Y124" s="10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>
      <c r="A125" s="127"/>
      <c r="B125" s="10"/>
      <c r="C125" s="10"/>
      <c r="D125" s="101"/>
      <c r="E125" s="102"/>
      <c r="F125" s="147" t="s">
        <v>222</v>
      </c>
      <c r="G125" s="104" t="s">
        <v>69</v>
      </c>
      <c r="H125" s="106">
        <f t="shared" si="25"/>
        <v>2</v>
      </c>
      <c r="I125" s="14" t="s">
        <v>70</v>
      </c>
      <c r="J125" s="106" t="str">
        <f t="shared" si="26"/>
        <v/>
      </c>
      <c r="K125" s="73" t="s">
        <v>31</v>
      </c>
      <c r="L125" s="106" t="str">
        <f t="shared" si="27"/>
        <v/>
      </c>
      <c r="M125" s="14" t="s">
        <v>3</v>
      </c>
      <c r="N125" s="106">
        <f t="shared" si="28"/>
        <v>-2</v>
      </c>
      <c r="O125" s="37"/>
      <c r="P125" s="107" t="s">
        <v>222</v>
      </c>
      <c r="Q125" s="112" t="str">
        <f>$AH$15</f>
        <v/>
      </c>
      <c r="R125" s="10"/>
      <c r="S125" s="10"/>
      <c r="T125" s="10"/>
      <c r="U125" s="10"/>
      <c r="V125" s="10"/>
      <c r="W125" s="10"/>
      <c r="X125" s="10"/>
      <c r="Y125" s="10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>
      <c r="A126" s="127"/>
      <c r="B126" s="10"/>
      <c r="C126" s="10"/>
      <c r="D126" s="101"/>
      <c r="E126" s="102"/>
      <c r="F126" s="147" t="s">
        <v>223</v>
      </c>
      <c r="G126" s="104" t="s">
        <v>69</v>
      </c>
      <c r="H126" s="106" t="str">
        <f t="shared" si="25"/>
        <v/>
      </c>
      <c r="I126" s="14" t="s">
        <v>70</v>
      </c>
      <c r="J126" s="106">
        <f t="shared" si="26"/>
        <v>1</v>
      </c>
      <c r="K126" s="73" t="s">
        <v>31</v>
      </c>
      <c r="L126" s="106" t="str">
        <f t="shared" si="27"/>
        <v/>
      </c>
      <c r="M126" s="14" t="s">
        <v>3</v>
      </c>
      <c r="N126" s="106">
        <f t="shared" si="28"/>
        <v>-7</v>
      </c>
      <c r="O126" s="37"/>
      <c r="P126" s="107" t="s">
        <v>223</v>
      </c>
      <c r="Q126" s="112" t="str">
        <f>$AH$16</f>
        <v/>
      </c>
      <c r="R126" s="10"/>
      <c r="S126" s="10"/>
      <c r="T126" s="10"/>
      <c r="U126" s="10"/>
      <c r="V126" s="10"/>
      <c r="W126" s="10"/>
      <c r="X126" s="10"/>
      <c r="Y126" s="10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>
      <c r="A127" s="127"/>
      <c r="B127" s="10"/>
      <c r="C127" s="10"/>
      <c r="D127" s="101"/>
      <c r="E127" s="102"/>
      <c r="F127" s="147" t="s">
        <v>224</v>
      </c>
      <c r="G127" s="104" t="s">
        <v>69</v>
      </c>
      <c r="H127" s="106" t="str">
        <f t="shared" si="25"/>
        <v/>
      </c>
      <c r="I127" s="14" t="s">
        <v>70</v>
      </c>
      <c r="J127" s="106">
        <f t="shared" si="26"/>
        <v>1</v>
      </c>
      <c r="K127" s="73" t="s">
        <v>31</v>
      </c>
      <c r="L127" s="106" t="str">
        <f t="shared" si="27"/>
        <v/>
      </c>
      <c r="M127" s="14" t="s">
        <v>3</v>
      </c>
      <c r="N127" s="106">
        <f t="shared" si="28"/>
        <v>-4</v>
      </c>
      <c r="O127" s="37"/>
      <c r="P127" s="107" t="s">
        <v>224</v>
      </c>
      <c r="Q127" s="108"/>
      <c r="R127" s="10"/>
      <c r="S127" s="10"/>
      <c r="T127" s="10"/>
      <c r="U127" s="10"/>
      <c r="V127" s="10"/>
      <c r="W127" s="10"/>
      <c r="X127" s="10"/>
      <c r="Y127" s="10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>
      <c r="A128" s="127"/>
      <c r="B128" s="10"/>
      <c r="C128" s="10"/>
      <c r="D128" s="101"/>
      <c r="E128" s="102"/>
      <c r="F128" s="147" t="s">
        <v>225</v>
      </c>
      <c r="G128" s="104" t="s">
        <v>69</v>
      </c>
      <c r="H128" s="106" t="str">
        <f t="shared" si="25"/>
        <v/>
      </c>
      <c r="I128" s="14" t="s">
        <v>70</v>
      </c>
      <c r="J128" s="106" t="str">
        <f t="shared" si="26"/>
        <v/>
      </c>
      <c r="K128" s="73" t="s">
        <v>31</v>
      </c>
      <c r="L128" s="106" t="str">
        <f t="shared" si="27"/>
        <v/>
      </c>
      <c r="M128" s="14" t="s">
        <v>3</v>
      </c>
      <c r="N128" s="106">
        <f t="shared" si="28"/>
        <v>-5</v>
      </c>
      <c r="O128" s="37"/>
      <c r="P128" s="107" t="s">
        <v>225</v>
      </c>
      <c r="Q128" s="108"/>
      <c r="R128" s="10"/>
      <c r="S128" s="10"/>
      <c r="T128" s="10"/>
      <c r="U128" s="10"/>
      <c r="V128" s="10"/>
      <c r="W128" s="10"/>
      <c r="X128" s="10"/>
      <c r="Y128" s="10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>
      <c r="A129" s="127"/>
      <c r="B129" s="10"/>
      <c r="C129" s="10"/>
      <c r="D129" s="101"/>
      <c r="E129" s="102"/>
      <c r="F129" s="147" t="s">
        <v>226</v>
      </c>
      <c r="G129" s="104" t="s">
        <v>69</v>
      </c>
      <c r="H129" s="106" t="str">
        <f t="shared" si="25"/>
        <v/>
      </c>
      <c r="I129" s="14" t="s">
        <v>70</v>
      </c>
      <c r="J129" s="106">
        <f t="shared" si="26"/>
        <v>1</v>
      </c>
      <c r="K129" s="73" t="s">
        <v>31</v>
      </c>
      <c r="L129" s="106" t="str">
        <f t="shared" si="27"/>
        <v/>
      </c>
      <c r="M129" s="14" t="s">
        <v>3</v>
      </c>
      <c r="N129" s="106">
        <f t="shared" si="28"/>
        <v>-6</v>
      </c>
      <c r="O129" s="37"/>
      <c r="P129" s="107" t="s">
        <v>226</v>
      </c>
      <c r="Q129" s="112" t="str">
        <f>$AH$17</f>
        <v/>
      </c>
      <c r="R129" s="10"/>
      <c r="S129" s="10"/>
      <c r="T129" s="10"/>
      <c r="U129" s="10"/>
      <c r="V129" s="10"/>
      <c r="W129" s="10"/>
      <c r="X129" s="10"/>
      <c r="Y129" s="10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>
      <c r="A130" s="127"/>
      <c r="B130" s="10"/>
      <c r="C130" s="10"/>
      <c r="D130" s="101"/>
      <c r="E130" s="102"/>
      <c r="F130" s="147" t="s">
        <v>227</v>
      </c>
      <c r="G130" s="104" t="s">
        <v>69</v>
      </c>
      <c r="H130" s="106">
        <f t="shared" si="25"/>
        <v>1</v>
      </c>
      <c r="I130" s="14" t="s">
        <v>70</v>
      </c>
      <c r="J130" s="106" t="str">
        <f t="shared" si="26"/>
        <v/>
      </c>
      <c r="K130" s="73" t="s">
        <v>31</v>
      </c>
      <c r="L130" s="106">
        <f t="shared" si="27"/>
        <v>3</v>
      </c>
      <c r="M130" s="14" t="s">
        <v>3</v>
      </c>
      <c r="N130" s="106">
        <f t="shared" si="28"/>
        <v>-1</v>
      </c>
      <c r="O130" s="37"/>
      <c r="P130" s="107" t="s">
        <v>227</v>
      </c>
      <c r="Q130" s="108" t="str">
        <f>$AH$18</f>
        <v/>
      </c>
      <c r="R130" s="10"/>
      <c r="S130" s="10"/>
      <c r="T130" s="10"/>
      <c r="U130" s="10"/>
      <c r="V130" s="10"/>
      <c r="W130" s="10"/>
      <c r="X130" s="10"/>
      <c r="Y130" s="10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>
      <c r="A131" s="127"/>
      <c r="B131" s="10"/>
      <c r="C131" s="10"/>
      <c r="D131" s="101"/>
      <c r="E131" s="102"/>
      <c r="F131" s="147" t="s">
        <v>228</v>
      </c>
      <c r="G131" s="104" t="s">
        <v>69</v>
      </c>
      <c r="H131" s="106" t="str">
        <f t="shared" si="25"/>
        <v/>
      </c>
      <c r="I131" s="14" t="s">
        <v>70</v>
      </c>
      <c r="J131" s="106" t="str">
        <f t="shared" si="26"/>
        <v/>
      </c>
      <c r="K131" s="73" t="s">
        <v>31</v>
      </c>
      <c r="L131" s="106" t="str">
        <f t="shared" si="27"/>
        <v/>
      </c>
      <c r="M131" s="14" t="s">
        <v>3</v>
      </c>
      <c r="N131" s="106">
        <f t="shared" si="28"/>
        <v>-1</v>
      </c>
      <c r="O131" s="37"/>
      <c r="P131" s="107" t="s">
        <v>228</v>
      </c>
      <c r="Q131" s="112" t="str">
        <f>$AH$19</f>
        <v/>
      </c>
      <c r="R131" s="10"/>
      <c r="S131" s="10"/>
      <c r="T131" s="10"/>
      <c r="U131" s="10"/>
      <c r="V131" s="10"/>
      <c r="W131" s="10"/>
      <c r="X131" s="10"/>
      <c r="Y131" s="10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>
      <c r="A133" s="130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</row>
    <row r="134">
      <c r="A134" s="130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5"/>
      <c r="AC134" s="5"/>
      <c r="AD134" s="5"/>
      <c r="AE134" s="5"/>
      <c r="AF134" s="5"/>
      <c r="AG134" s="5"/>
      <c r="AH134" s="5"/>
      <c r="AI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>
      <c r="A136" s="2"/>
      <c r="B136" s="1"/>
      <c r="C136" s="68"/>
      <c r="D136" s="97" t="s">
        <v>0</v>
      </c>
      <c r="E136" s="98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100"/>
      <c r="Q136" s="100"/>
      <c r="R136" s="100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>
      <c r="A137" s="5"/>
      <c r="B137" s="101"/>
      <c r="C137" s="131"/>
      <c r="D137" s="143" t="s">
        <v>209</v>
      </c>
      <c r="E137" s="132" t="s">
        <v>66</v>
      </c>
      <c r="F137" s="108">
        <v>1.0</v>
      </c>
      <c r="G137" s="133" t="s">
        <v>67</v>
      </c>
      <c r="H137" s="108">
        <v>1.0</v>
      </c>
      <c r="I137" s="133" t="s">
        <v>68</v>
      </c>
      <c r="J137" s="108">
        <v>0.0</v>
      </c>
      <c r="K137" s="133" t="s">
        <v>69</v>
      </c>
      <c r="L137" s="108">
        <v>0.0</v>
      </c>
      <c r="M137" s="133" t="s">
        <v>70</v>
      </c>
      <c r="N137" s="106">
        <v>0.0</v>
      </c>
      <c r="O137" s="8" t="s">
        <v>3</v>
      </c>
      <c r="P137" s="108">
        <v>-2.0</v>
      </c>
      <c r="Q137" s="133" t="s">
        <v>72</v>
      </c>
      <c r="R137" s="108">
        <v>1.0</v>
      </c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>
      <c r="A138" s="5"/>
      <c r="B138" s="101"/>
      <c r="C138" s="131"/>
      <c r="D138" s="143" t="s">
        <v>210</v>
      </c>
      <c r="E138" s="134" t="s">
        <v>66</v>
      </c>
      <c r="F138" s="108">
        <v>1.0</v>
      </c>
      <c r="G138" s="135" t="s">
        <v>67</v>
      </c>
      <c r="H138" s="106">
        <v>0.0</v>
      </c>
      <c r="I138" s="135" t="s">
        <v>68</v>
      </c>
      <c r="J138" s="108">
        <v>3.0</v>
      </c>
      <c r="K138" s="135" t="s">
        <v>69</v>
      </c>
      <c r="L138" s="108">
        <v>0.0</v>
      </c>
      <c r="M138" s="135" t="s">
        <v>70</v>
      </c>
      <c r="N138" s="106">
        <v>0.0</v>
      </c>
      <c r="O138" s="14" t="s">
        <v>3</v>
      </c>
      <c r="P138" s="108">
        <v>-3.0</v>
      </c>
      <c r="Q138" s="135" t="s">
        <v>72</v>
      </c>
      <c r="R138" s="108">
        <v>-3.0</v>
      </c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>
      <c r="A139" s="5"/>
      <c r="B139" s="101"/>
      <c r="C139" s="131"/>
      <c r="D139" s="143" t="s">
        <v>211</v>
      </c>
      <c r="E139" s="134" t="s">
        <v>66</v>
      </c>
      <c r="F139" s="108">
        <v>-2.0</v>
      </c>
      <c r="G139" s="135" t="s">
        <v>67</v>
      </c>
      <c r="H139" s="108">
        <v>0.0</v>
      </c>
      <c r="I139" s="135" t="s">
        <v>68</v>
      </c>
      <c r="J139" s="108">
        <v>1.0</v>
      </c>
      <c r="K139" s="135" t="s">
        <v>69</v>
      </c>
      <c r="L139" s="108">
        <v>1.0</v>
      </c>
      <c r="M139" s="135" t="s">
        <v>70</v>
      </c>
      <c r="N139" s="108">
        <v>0.0</v>
      </c>
      <c r="O139" s="14" t="s">
        <v>3</v>
      </c>
      <c r="P139" s="108">
        <v>-1.0</v>
      </c>
      <c r="Q139" s="135" t="s">
        <v>72</v>
      </c>
      <c r="R139" s="108">
        <v>-1.0</v>
      </c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>
      <c r="A140" s="5"/>
      <c r="B140" s="101"/>
      <c r="C140" s="131"/>
      <c r="D140" s="143" t="s">
        <v>212</v>
      </c>
      <c r="E140" s="134" t="s">
        <v>66</v>
      </c>
      <c r="F140" s="108">
        <v>1.0</v>
      </c>
      <c r="G140" s="135" t="s">
        <v>67</v>
      </c>
      <c r="H140" s="108">
        <v>1.0</v>
      </c>
      <c r="I140" s="135" t="s">
        <v>68</v>
      </c>
      <c r="J140" s="108">
        <v>0.0</v>
      </c>
      <c r="K140" s="135" t="s">
        <v>69</v>
      </c>
      <c r="L140" s="106">
        <v>0.0</v>
      </c>
      <c r="M140" s="135" t="s">
        <v>70</v>
      </c>
      <c r="N140" s="106">
        <v>0.0</v>
      </c>
      <c r="O140" s="14" t="s">
        <v>3</v>
      </c>
      <c r="P140" s="108">
        <v>-1.0</v>
      </c>
      <c r="Q140" s="135" t="s">
        <v>72</v>
      </c>
      <c r="R140" s="108">
        <v>-3.0</v>
      </c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>
      <c r="A141" s="5"/>
      <c r="B141" s="101"/>
      <c r="C141" s="131"/>
      <c r="D141" s="143" t="s">
        <v>213</v>
      </c>
      <c r="E141" s="134" t="s">
        <v>66</v>
      </c>
      <c r="F141" s="108">
        <v>1.0</v>
      </c>
      <c r="G141" s="135" t="s">
        <v>67</v>
      </c>
      <c r="H141" s="108">
        <v>1.0</v>
      </c>
      <c r="I141" s="135" t="s">
        <v>68</v>
      </c>
      <c r="J141" s="108">
        <v>0.0</v>
      </c>
      <c r="K141" s="135" t="s">
        <v>69</v>
      </c>
      <c r="L141" s="106">
        <v>0.0</v>
      </c>
      <c r="M141" s="135" t="s">
        <v>70</v>
      </c>
      <c r="N141" s="108">
        <v>1.0</v>
      </c>
      <c r="O141" s="14" t="s">
        <v>3</v>
      </c>
      <c r="P141" s="108">
        <v>2.0</v>
      </c>
      <c r="Q141" s="135" t="s">
        <v>72</v>
      </c>
      <c r="R141" s="108">
        <v>2.0</v>
      </c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>
      <c r="A142" s="5"/>
      <c r="B142" s="101"/>
      <c r="C142" s="131"/>
      <c r="D142" s="143" t="s">
        <v>214</v>
      </c>
      <c r="E142" s="134" t="s">
        <v>66</v>
      </c>
      <c r="F142" s="108">
        <v>3.0</v>
      </c>
      <c r="G142" s="135" t="s">
        <v>67</v>
      </c>
      <c r="H142" s="108">
        <v>1.0</v>
      </c>
      <c r="I142" s="135" t="s">
        <v>68</v>
      </c>
      <c r="J142" s="108">
        <v>0.0</v>
      </c>
      <c r="K142" s="135" t="s">
        <v>69</v>
      </c>
      <c r="L142" s="108">
        <v>0.0</v>
      </c>
      <c r="M142" s="135" t="s">
        <v>70</v>
      </c>
      <c r="N142" s="106">
        <v>0.0</v>
      </c>
      <c r="O142" s="14" t="s">
        <v>3</v>
      </c>
      <c r="P142" s="108">
        <v>-6.0</v>
      </c>
      <c r="Q142" s="135" t="s">
        <v>72</v>
      </c>
      <c r="R142" s="108">
        <v>-4.0</v>
      </c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>
      <c r="A143" s="5"/>
      <c r="B143" s="101"/>
      <c r="C143" s="131"/>
      <c r="D143" s="143" t="s">
        <v>215</v>
      </c>
      <c r="E143" s="134" t="s">
        <v>66</v>
      </c>
      <c r="F143" s="108">
        <v>-1.0</v>
      </c>
      <c r="G143" s="135" t="s">
        <v>67</v>
      </c>
      <c r="H143" s="108">
        <v>0.0</v>
      </c>
      <c r="I143" s="135" t="s">
        <v>68</v>
      </c>
      <c r="J143" s="108">
        <v>1.0</v>
      </c>
      <c r="K143" s="135" t="s">
        <v>69</v>
      </c>
      <c r="L143" s="108">
        <v>1.0</v>
      </c>
      <c r="M143" s="135" t="s">
        <v>70</v>
      </c>
      <c r="N143" s="108">
        <v>0.0</v>
      </c>
      <c r="O143" s="14" t="s">
        <v>3</v>
      </c>
      <c r="P143" s="108">
        <v>-4.0</v>
      </c>
      <c r="Q143" s="135" t="s">
        <v>72</v>
      </c>
      <c r="R143" s="108">
        <v>-5.0</v>
      </c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>
      <c r="A144" s="5"/>
      <c r="B144" s="101"/>
      <c r="C144" s="131"/>
      <c r="D144" s="143" t="s">
        <v>216</v>
      </c>
      <c r="E144" s="134" t="s">
        <v>66</v>
      </c>
      <c r="F144" s="108">
        <v>-5.0</v>
      </c>
      <c r="G144" s="135" t="s">
        <v>67</v>
      </c>
      <c r="H144" s="108">
        <v>0.0</v>
      </c>
      <c r="I144" s="135" t="s">
        <v>68</v>
      </c>
      <c r="J144" s="108">
        <v>2.0</v>
      </c>
      <c r="K144" s="135" t="s">
        <v>69</v>
      </c>
      <c r="L144" s="108">
        <v>0.0</v>
      </c>
      <c r="M144" s="135" t="s">
        <v>70</v>
      </c>
      <c r="N144" s="106">
        <v>0.0</v>
      </c>
      <c r="O144" s="14" t="s">
        <v>3</v>
      </c>
      <c r="P144" s="108">
        <v>1.0</v>
      </c>
      <c r="Q144" s="135" t="s">
        <v>72</v>
      </c>
      <c r="R144" s="108">
        <v>-8.0</v>
      </c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>
      <c r="A145" s="5"/>
      <c r="B145" s="101"/>
      <c r="C145" s="131"/>
      <c r="D145" s="143" t="s">
        <v>217</v>
      </c>
      <c r="E145" s="134" t="s">
        <v>66</v>
      </c>
      <c r="F145" s="108">
        <v>-1.0</v>
      </c>
      <c r="G145" s="135" t="s">
        <v>67</v>
      </c>
      <c r="H145" s="108">
        <v>6.0</v>
      </c>
      <c r="I145" s="135" t="s">
        <v>68</v>
      </c>
      <c r="J145" s="106">
        <v>0.0</v>
      </c>
      <c r="K145" s="135" t="s">
        <v>69</v>
      </c>
      <c r="L145" s="106">
        <v>0.0</v>
      </c>
      <c r="M145" s="135" t="s">
        <v>70</v>
      </c>
      <c r="N145" s="108">
        <v>0.0</v>
      </c>
      <c r="O145" s="14" t="s">
        <v>3</v>
      </c>
      <c r="P145" s="108">
        <v>2.0</v>
      </c>
      <c r="Q145" s="135" t="s">
        <v>72</v>
      </c>
      <c r="R145" s="108">
        <v>3.0</v>
      </c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>
      <c r="A146" s="5"/>
      <c r="B146" s="101"/>
      <c r="C146" s="131"/>
      <c r="D146" s="143" t="s">
        <v>218</v>
      </c>
      <c r="E146" s="134" t="s">
        <v>66</v>
      </c>
      <c r="F146" s="108">
        <v>1.0</v>
      </c>
      <c r="G146" s="135" t="s">
        <v>67</v>
      </c>
      <c r="H146" s="108">
        <v>1.0</v>
      </c>
      <c r="I146" s="135" t="s">
        <v>68</v>
      </c>
      <c r="J146" s="108">
        <v>0.0</v>
      </c>
      <c r="K146" s="135" t="s">
        <v>69</v>
      </c>
      <c r="L146" s="108">
        <v>0.0</v>
      </c>
      <c r="M146" s="135" t="s">
        <v>70</v>
      </c>
      <c r="N146" s="108">
        <v>1.0</v>
      </c>
      <c r="O146" s="14" t="s">
        <v>3</v>
      </c>
      <c r="P146" s="108">
        <v>1.0</v>
      </c>
      <c r="Q146" s="135" t="s">
        <v>72</v>
      </c>
      <c r="R146" s="108">
        <v>1.0</v>
      </c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>
      <c r="A147" s="5"/>
      <c r="B147" s="101"/>
      <c r="C147" s="131"/>
      <c r="D147" s="143" t="s">
        <v>219</v>
      </c>
      <c r="E147" s="134" t="s">
        <v>66</v>
      </c>
      <c r="F147" s="108">
        <v>-2.0</v>
      </c>
      <c r="G147" s="135" t="s">
        <v>67</v>
      </c>
      <c r="H147" s="108">
        <v>0.0</v>
      </c>
      <c r="I147" s="135" t="s">
        <v>68</v>
      </c>
      <c r="J147" s="108">
        <v>2.0</v>
      </c>
      <c r="K147" s="135" t="s">
        <v>69</v>
      </c>
      <c r="L147" s="108">
        <v>0.0</v>
      </c>
      <c r="M147" s="135" t="s">
        <v>70</v>
      </c>
      <c r="N147" s="108">
        <v>0.0</v>
      </c>
      <c r="O147" s="14" t="s">
        <v>3</v>
      </c>
      <c r="P147" s="108">
        <v>1.0</v>
      </c>
      <c r="Q147" s="135" t="s">
        <v>72</v>
      </c>
      <c r="R147" s="108">
        <v>2.0</v>
      </c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>
      <c r="A148" s="5"/>
      <c r="B148" s="101"/>
      <c r="C148" s="131"/>
      <c r="D148" s="143" t="s">
        <v>220</v>
      </c>
      <c r="E148" s="134" t="s">
        <v>66</v>
      </c>
      <c r="F148" s="108">
        <v>-2.0</v>
      </c>
      <c r="G148" s="135" t="s">
        <v>67</v>
      </c>
      <c r="H148" s="108">
        <v>0.0</v>
      </c>
      <c r="I148" s="135" t="s">
        <v>68</v>
      </c>
      <c r="J148" s="108">
        <v>2.0</v>
      </c>
      <c r="K148" s="135" t="s">
        <v>69</v>
      </c>
      <c r="L148" s="108">
        <v>2.0</v>
      </c>
      <c r="M148" s="135" t="s">
        <v>70</v>
      </c>
      <c r="N148" s="108">
        <v>0.0</v>
      </c>
      <c r="O148" s="14" t="s">
        <v>3</v>
      </c>
      <c r="P148" s="108">
        <v>-4.0</v>
      </c>
      <c r="Q148" s="135" t="s">
        <v>72</v>
      </c>
      <c r="R148" s="108">
        <v>-5.0</v>
      </c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>
      <c r="A149" s="5"/>
      <c r="B149" s="101"/>
      <c r="C149" s="131"/>
      <c r="D149" s="143" t="s">
        <v>221</v>
      </c>
      <c r="E149" s="134" t="s">
        <v>66</v>
      </c>
      <c r="F149" s="108">
        <v>-1.0</v>
      </c>
      <c r="G149" s="135" t="s">
        <v>67</v>
      </c>
      <c r="H149" s="108">
        <v>0.0</v>
      </c>
      <c r="I149" s="135" t="s">
        <v>68</v>
      </c>
      <c r="J149" s="108">
        <v>1.0</v>
      </c>
      <c r="K149" s="135" t="s">
        <v>69</v>
      </c>
      <c r="L149" s="108">
        <v>1.0</v>
      </c>
      <c r="M149" s="135" t="s">
        <v>70</v>
      </c>
      <c r="N149" s="108">
        <v>0.0</v>
      </c>
      <c r="O149" s="14" t="s">
        <v>3</v>
      </c>
      <c r="P149" s="108">
        <v>-6.0</v>
      </c>
      <c r="Q149" s="135" t="s">
        <v>72</v>
      </c>
      <c r="R149" s="108">
        <v>1.0</v>
      </c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>
      <c r="A150" s="5"/>
      <c r="B150" s="101"/>
      <c r="C150" s="131"/>
      <c r="D150" s="143" t="s">
        <v>222</v>
      </c>
      <c r="E150" s="134" t="s">
        <v>66</v>
      </c>
      <c r="F150" s="108">
        <v>-1.0</v>
      </c>
      <c r="G150" s="135" t="s">
        <v>67</v>
      </c>
      <c r="H150" s="108">
        <v>0.0</v>
      </c>
      <c r="I150" s="135" t="s">
        <v>68</v>
      </c>
      <c r="J150" s="108">
        <v>1.0</v>
      </c>
      <c r="K150" s="135" t="s">
        <v>69</v>
      </c>
      <c r="L150" s="108">
        <v>1.0</v>
      </c>
      <c r="M150" s="135" t="s">
        <v>70</v>
      </c>
      <c r="N150" s="108">
        <v>0.0</v>
      </c>
      <c r="O150" s="14" t="s">
        <v>3</v>
      </c>
      <c r="P150" s="108">
        <v>-1.0</v>
      </c>
      <c r="Q150" s="135" t="s">
        <v>72</v>
      </c>
      <c r="R150" s="108">
        <v>-1.0</v>
      </c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>
      <c r="A151" s="5"/>
      <c r="B151" s="101"/>
      <c r="C151" s="131"/>
      <c r="D151" s="143" t="s">
        <v>223</v>
      </c>
      <c r="E151" s="134" t="s">
        <v>66</v>
      </c>
      <c r="F151" s="108">
        <v>1.0</v>
      </c>
      <c r="G151" s="135" t="s">
        <v>67</v>
      </c>
      <c r="H151" s="108">
        <v>1.0</v>
      </c>
      <c r="I151" s="135" t="s">
        <v>68</v>
      </c>
      <c r="J151" s="108">
        <v>0.0</v>
      </c>
      <c r="K151" s="135" t="s">
        <v>69</v>
      </c>
      <c r="L151" s="108">
        <v>0.0</v>
      </c>
      <c r="M151" s="135" t="s">
        <v>70</v>
      </c>
      <c r="N151" s="108">
        <v>1.0</v>
      </c>
      <c r="O151" s="14" t="s">
        <v>3</v>
      </c>
      <c r="P151" s="108">
        <v>1.0</v>
      </c>
      <c r="Q151" s="135" t="s">
        <v>72</v>
      </c>
      <c r="R151" s="108">
        <v>-3.0</v>
      </c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>
      <c r="A152" s="5"/>
      <c r="B152" s="101"/>
      <c r="C152" s="131"/>
      <c r="D152" s="143" t="s">
        <v>224</v>
      </c>
      <c r="E152" s="134" t="s">
        <v>66</v>
      </c>
      <c r="F152" s="108">
        <v>-5.0</v>
      </c>
      <c r="G152" s="135" t="s">
        <v>67</v>
      </c>
      <c r="H152" s="106">
        <v>0.0</v>
      </c>
      <c r="I152" s="135" t="s">
        <v>68</v>
      </c>
      <c r="J152" s="108">
        <v>5.0</v>
      </c>
      <c r="K152" s="135" t="s">
        <v>69</v>
      </c>
      <c r="L152" s="108">
        <v>5.0</v>
      </c>
      <c r="M152" s="135" t="s">
        <v>70</v>
      </c>
      <c r="N152" s="106">
        <v>0.0</v>
      </c>
      <c r="O152" s="14" t="s">
        <v>3</v>
      </c>
      <c r="P152" s="108">
        <v>-9.0</v>
      </c>
      <c r="Q152" s="135" t="s">
        <v>72</v>
      </c>
      <c r="R152" s="108">
        <v>-5.0</v>
      </c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>
      <c r="A153" s="5"/>
      <c r="B153" s="101"/>
      <c r="C153" s="131"/>
      <c r="D153" s="143" t="s">
        <v>225</v>
      </c>
      <c r="E153" s="134" t="s">
        <v>66</v>
      </c>
      <c r="F153" s="108">
        <v>1.0</v>
      </c>
      <c r="G153" s="135" t="s">
        <v>67</v>
      </c>
      <c r="H153" s="108">
        <v>1.0</v>
      </c>
      <c r="I153" s="135" t="s">
        <v>68</v>
      </c>
      <c r="J153" s="108">
        <v>0.0</v>
      </c>
      <c r="K153" s="135" t="s">
        <v>69</v>
      </c>
      <c r="L153" s="108">
        <v>0.0</v>
      </c>
      <c r="M153" s="135" t="s">
        <v>70</v>
      </c>
      <c r="N153" s="108">
        <v>0.0</v>
      </c>
      <c r="O153" s="14" t="s">
        <v>3</v>
      </c>
      <c r="P153" s="108">
        <v>-2.0</v>
      </c>
      <c r="Q153" s="135" t="s">
        <v>72</v>
      </c>
      <c r="R153" s="108">
        <v>-2.0</v>
      </c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>
      <c r="A154" s="5"/>
      <c r="B154" s="101"/>
      <c r="C154" s="131"/>
      <c r="D154" s="143" t="s">
        <v>226</v>
      </c>
      <c r="E154" s="134" t="s">
        <v>66</v>
      </c>
      <c r="F154" s="108">
        <v>2.0</v>
      </c>
      <c r="G154" s="135" t="s">
        <v>67</v>
      </c>
      <c r="H154" s="108">
        <v>2.0</v>
      </c>
      <c r="I154" s="135" t="s">
        <v>68</v>
      </c>
      <c r="J154" s="108">
        <v>0.0</v>
      </c>
      <c r="K154" s="135" t="s">
        <v>69</v>
      </c>
      <c r="L154" s="108">
        <v>0.0</v>
      </c>
      <c r="M154" s="135" t="s">
        <v>70</v>
      </c>
      <c r="N154" s="108">
        <v>1.0</v>
      </c>
      <c r="O154" s="14" t="s">
        <v>3</v>
      </c>
      <c r="P154" s="108">
        <v>-3.0</v>
      </c>
      <c r="Q154" s="135" t="s">
        <v>72</v>
      </c>
      <c r="R154" s="108">
        <v>-1.0</v>
      </c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>
      <c r="A155" s="5"/>
      <c r="B155" s="101"/>
      <c r="C155" s="131"/>
      <c r="D155" s="143" t="s">
        <v>227</v>
      </c>
      <c r="E155" s="134" t="s">
        <v>66</v>
      </c>
      <c r="F155" s="108">
        <v>-1.0</v>
      </c>
      <c r="G155" s="135" t="s">
        <v>67</v>
      </c>
      <c r="H155" s="108">
        <v>0.0</v>
      </c>
      <c r="I155" s="135" t="s">
        <v>68</v>
      </c>
      <c r="J155" s="108">
        <v>1.0</v>
      </c>
      <c r="K155" s="135" t="s">
        <v>69</v>
      </c>
      <c r="L155" s="108">
        <v>1.0</v>
      </c>
      <c r="M155" s="135" t="s">
        <v>70</v>
      </c>
      <c r="N155" s="108">
        <v>0.0</v>
      </c>
      <c r="O155" s="14" t="s">
        <v>3</v>
      </c>
      <c r="P155" s="108">
        <v>-3.0</v>
      </c>
      <c r="Q155" s="135" t="s">
        <v>72</v>
      </c>
      <c r="R155" s="108">
        <v>2.0</v>
      </c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>
      <c r="A156" s="5"/>
      <c r="B156" s="101"/>
      <c r="C156" s="131"/>
      <c r="D156" s="143" t="s">
        <v>228</v>
      </c>
      <c r="E156" s="136" t="s">
        <v>66</v>
      </c>
      <c r="F156" s="108">
        <v>2.0</v>
      </c>
      <c r="G156" s="137" t="s">
        <v>67</v>
      </c>
      <c r="H156" s="108">
        <v>2.0</v>
      </c>
      <c r="I156" s="137" t="s">
        <v>68</v>
      </c>
      <c r="J156" s="108">
        <v>0.0</v>
      </c>
      <c r="K156" s="137" t="s">
        <v>69</v>
      </c>
      <c r="L156" s="108">
        <v>0.0</v>
      </c>
      <c r="M156" s="137" t="s">
        <v>70</v>
      </c>
      <c r="N156" s="108">
        <v>0.0</v>
      </c>
      <c r="O156" s="22" t="s">
        <v>3</v>
      </c>
      <c r="P156" s="108">
        <v>-7.0</v>
      </c>
      <c r="Q156" s="137" t="s">
        <v>72</v>
      </c>
      <c r="R156" s="108">
        <v>-11.0</v>
      </c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>
      <c r="A158" s="5"/>
      <c r="B158" s="5"/>
      <c r="C158" s="5"/>
      <c r="D158" s="115" t="s">
        <v>73</v>
      </c>
      <c r="E158" s="116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8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>
      <c r="A159" s="5"/>
      <c r="B159" s="5"/>
      <c r="C159" s="5"/>
      <c r="D159" s="148" t="s">
        <v>209</v>
      </c>
      <c r="E159" s="104" t="s">
        <v>66</v>
      </c>
      <c r="F159" s="108">
        <v>-2.0</v>
      </c>
      <c r="G159" s="135" t="s">
        <v>67</v>
      </c>
      <c r="H159" s="108">
        <v>0.0</v>
      </c>
      <c r="I159" s="135" t="s">
        <v>68</v>
      </c>
      <c r="J159" s="108">
        <v>2.0</v>
      </c>
      <c r="K159" s="135" t="s">
        <v>69</v>
      </c>
      <c r="L159" s="108">
        <v>2.0</v>
      </c>
      <c r="M159" s="135" t="s">
        <v>70</v>
      </c>
      <c r="N159" s="106">
        <v>0.0</v>
      </c>
      <c r="O159" s="135" t="s">
        <v>72</v>
      </c>
      <c r="P159" s="108">
        <v>-1.0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>
      <c r="A160" s="5"/>
      <c r="B160" s="5"/>
      <c r="C160" s="5"/>
      <c r="D160" s="148" t="s">
        <v>210</v>
      </c>
      <c r="E160" s="104" t="s">
        <v>66</v>
      </c>
      <c r="F160" s="108">
        <v>-1.0</v>
      </c>
      <c r="G160" s="135" t="s">
        <v>67</v>
      </c>
      <c r="H160" s="106">
        <v>0.0</v>
      </c>
      <c r="I160" s="135" t="s">
        <v>68</v>
      </c>
      <c r="J160" s="108">
        <v>3.0</v>
      </c>
      <c r="K160" s="135" t="s">
        <v>69</v>
      </c>
      <c r="L160" s="108">
        <v>1.0</v>
      </c>
      <c r="M160" s="135" t="s">
        <v>70</v>
      </c>
      <c r="N160" s="106">
        <v>0.0</v>
      </c>
      <c r="O160" s="135" t="s">
        <v>72</v>
      </c>
      <c r="P160" s="108">
        <v>-3.0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>
      <c r="A161" s="5"/>
      <c r="B161" s="5"/>
      <c r="C161" s="5"/>
      <c r="D161" s="148" t="s">
        <v>211</v>
      </c>
      <c r="E161" s="104" t="s">
        <v>66</v>
      </c>
      <c r="F161" s="108">
        <v>2.0</v>
      </c>
      <c r="G161" s="135" t="s">
        <v>67</v>
      </c>
      <c r="H161" s="108">
        <v>2.0</v>
      </c>
      <c r="I161" s="135" t="s">
        <v>68</v>
      </c>
      <c r="J161" s="108">
        <v>0.0</v>
      </c>
      <c r="K161" s="135" t="s">
        <v>69</v>
      </c>
      <c r="L161" s="106">
        <v>0.0</v>
      </c>
      <c r="M161" s="135" t="s">
        <v>70</v>
      </c>
      <c r="N161" s="108">
        <v>2.0</v>
      </c>
      <c r="O161" s="135" t="s">
        <v>72</v>
      </c>
      <c r="P161" s="108">
        <v>1.0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>
      <c r="A162" s="5"/>
      <c r="B162" s="5"/>
      <c r="C162" s="5"/>
      <c r="D162" s="148" t="s">
        <v>212</v>
      </c>
      <c r="E162" s="104" t="s">
        <v>66</v>
      </c>
      <c r="F162" s="108">
        <v>-1.0</v>
      </c>
      <c r="G162" s="135" t="s">
        <v>67</v>
      </c>
      <c r="H162" s="108">
        <v>0.0</v>
      </c>
      <c r="I162" s="135" t="s">
        <v>68</v>
      </c>
      <c r="J162" s="108">
        <v>1.0</v>
      </c>
      <c r="K162" s="135" t="s">
        <v>69</v>
      </c>
      <c r="L162" s="106">
        <v>0.0</v>
      </c>
      <c r="M162" s="135" t="s">
        <v>70</v>
      </c>
      <c r="N162" s="108">
        <v>0.0</v>
      </c>
      <c r="O162" s="135" t="s">
        <v>72</v>
      </c>
      <c r="P162" s="108">
        <v>-3.0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>
      <c r="A163" s="5"/>
      <c r="B163" s="5"/>
      <c r="C163" s="5"/>
      <c r="D163" s="148" t="s">
        <v>213</v>
      </c>
      <c r="E163" s="104" t="s">
        <v>66</v>
      </c>
      <c r="F163" s="108">
        <v>-2.0</v>
      </c>
      <c r="G163" s="135" t="s">
        <v>67</v>
      </c>
      <c r="H163" s="106">
        <v>0.0</v>
      </c>
      <c r="I163" s="135" t="s">
        <v>68</v>
      </c>
      <c r="J163" s="108">
        <v>3.0</v>
      </c>
      <c r="K163" s="135" t="s">
        <v>69</v>
      </c>
      <c r="L163" s="108">
        <v>2.0</v>
      </c>
      <c r="M163" s="135" t="s">
        <v>70</v>
      </c>
      <c r="N163" s="106">
        <v>0.0</v>
      </c>
      <c r="O163" s="135" t="s">
        <v>72</v>
      </c>
      <c r="P163" s="108">
        <v>-3.0</v>
      </c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>
      <c r="A164" s="5"/>
      <c r="B164" s="5"/>
      <c r="C164" s="5"/>
      <c r="D164" s="148" t="s">
        <v>214</v>
      </c>
      <c r="E164" s="104" t="s">
        <v>66</v>
      </c>
      <c r="F164" s="108">
        <v>-1.0</v>
      </c>
      <c r="G164" s="135" t="s">
        <v>67</v>
      </c>
      <c r="H164" s="108">
        <v>0.0</v>
      </c>
      <c r="I164" s="135" t="s">
        <v>68</v>
      </c>
      <c r="J164" s="108">
        <v>1.0</v>
      </c>
      <c r="K164" s="135" t="s">
        <v>69</v>
      </c>
      <c r="L164" s="106">
        <v>0.0</v>
      </c>
      <c r="M164" s="135" t="s">
        <v>70</v>
      </c>
      <c r="N164" s="108">
        <v>0.0</v>
      </c>
      <c r="O164" s="135" t="s">
        <v>72</v>
      </c>
      <c r="P164" s="108">
        <v>1.0</v>
      </c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>
      <c r="A165" s="5"/>
      <c r="B165" s="5"/>
      <c r="C165" s="5"/>
      <c r="D165" s="148" t="s">
        <v>215</v>
      </c>
      <c r="E165" s="104" t="s">
        <v>66</v>
      </c>
      <c r="F165" s="108">
        <v>1.0</v>
      </c>
      <c r="G165" s="135" t="s">
        <v>67</v>
      </c>
      <c r="H165" s="108">
        <v>2.0</v>
      </c>
      <c r="I165" s="135" t="s">
        <v>68</v>
      </c>
      <c r="J165" s="108">
        <v>0.0</v>
      </c>
      <c r="K165" s="135" t="s">
        <v>69</v>
      </c>
      <c r="L165" s="108">
        <v>0.0</v>
      </c>
      <c r="M165" s="135" t="s">
        <v>70</v>
      </c>
      <c r="N165" s="106">
        <v>0.0</v>
      </c>
      <c r="O165" s="135" t="s">
        <v>72</v>
      </c>
      <c r="P165" s="108">
        <v>-5.0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>
      <c r="A166" s="5"/>
      <c r="B166" s="5"/>
      <c r="C166" s="5"/>
      <c r="D166" s="148" t="s">
        <v>216</v>
      </c>
      <c r="E166" s="104" t="s">
        <v>66</v>
      </c>
      <c r="F166" s="108">
        <v>7.0</v>
      </c>
      <c r="G166" s="135" t="s">
        <v>67</v>
      </c>
      <c r="H166" s="108">
        <v>4.0</v>
      </c>
      <c r="I166" s="135" t="s">
        <v>68</v>
      </c>
      <c r="J166" s="106">
        <v>0.0</v>
      </c>
      <c r="K166" s="135" t="s">
        <v>69</v>
      </c>
      <c r="L166" s="106">
        <v>0.0</v>
      </c>
      <c r="M166" s="135" t="s">
        <v>70</v>
      </c>
      <c r="N166" s="106">
        <v>0.0</v>
      </c>
      <c r="O166" s="135" t="s">
        <v>72</v>
      </c>
      <c r="P166" s="108">
        <v>1.0</v>
      </c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>
      <c r="A167" s="5"/>
      <c r="B167" s="5"/>
      <c r="C167" s="5"/>
      <c r="D167" s="148" t="s">
        <v>217</v>
      </c>
      <c r="E167" s="104" t="s">
        <v>66</v>
      </c>
      <c r="F167" s="108">
        <v>2.0</v>
      </c>
      <c r="G167" s="135" t="s">
        <v>67</v>
      </c>
      <c r="H167" s="108">
        <v>2.0</v>
      </c>
      <c r="I167" s="135" t="s">
        <v>68</v>
      </c>
      <c r="J167" s="108">
        <v>0.0</v>
      </c>
      <c r="K167" s="135" t="s">
        <v>69</v>
      </c>
      <c r="L167" s="108">
        <v>0.0</v>
      </c>
      <c r="M167" s="135" t="s">
        <v>70</v>
      </c>
      <c r="N167" s="108">
        <v>0.0</v>
      </c>
      <c r="O167" s="135" t="s">
        <v>72</v>
      </c>
      <c r="P167" s="108">
        <v>1.0</v>
      </c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>
      <c r="A168" s="5"/>
      <c r="B168" s="5"/>
      <c r="C168" s="5"/>
      <c r="D168" s="148" t="s">
        <v>218</v>
      </c>
      <c r="E168" s="104" t="s">
        <v>66</v>
      </c>
      <c r="F168" s="108">
        <v>1.0</v>
      </c>
      <c r="G168" s="135" t="s">
        <v>67</v>
      </c>
      <c r="H168" s="108">
        <v>1.0</v>
      </c>
      <c r="I168" s="135" t="s">
        <v>68</v>
      </c>
      <c r="J168" s="108">
        <v>0.0</v>
      </c>
      <c r="K168" s="135" t="s">
        <v>69</v>
      </c>
      <c r="L168" s="108">
        <v>0.0</v>
      </c>
      <c r="M168" s="135" t="s">
        <v>70</v>
      </c>
      <c r="N168" s="106">
        <v>0.0</v>
      </c>
      <c r="O168" s="135" t="s">
        <v>72</v>
      </c>
      <c r="P168" s="108">
        <v>1.0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>
      <c r="A169" s="5"/>
      <c r="B169" s="5"/>
      <c r="C169" s="5"/>
      <c r="D169" s="148" t="s">
        <v>219</v>
      </c>
      <c r="E169" s="104" t="s">
        <v>66</v>
      </c>
      <c r="F169" s="108">
        <v>-5.0</v>
      </c>
      <c r="G169" s="135" t="s">
        <v>67</v>
      </c>
      <c r="H169" s="108">
        <v>0.0</v>
      </c>
      <c r="I169" s="135" t="s">
        <v>68</v>
      </c>
      <c r="J169" s="108">
        <v>2.0</v>
      </c>
      <c r="K169" s="135" t="s">
        <v>69</v>
      </c>
      <c r="L169" s="108">
        <v>2.0</v>
      </c>
      <c r="M169" s="135" t="s">
        <v>70</v>
      </c>
      <c r="N169" s="106">
        <v>0.0</v>
      </c>
      <c r="O169" s="135" t="s">
        <v>72</v>
      </c>
      <c r="P169" s="108">
        <v>-2.0</v>
      </c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>
      <c r="A170" s="5"/>
      <c r="B170" s="5"/>
      <c r="C170" s="5"/>
      <c r="D170" s="148" t="s">
        <v>220</v>
      </c>
      <c r="E170" s="104" t="s">
        <v>66</v>
      </c>
      <c r="F170" s="108">
        <v>-1.0</v>
      </c>
      <c r="G170" s="135" t="s">
        <v>67</v>
      </c>
      <c r="H170" s="108">
        <v>0.0</v>
      </c>
      <c r="I170" s="135" t="s">
        <v>68</v>
      </c>
      <c r="J170" s="108">
        <v>1.0</v>
      </c>
      <c r="K170" s="135" t="s">
        <v>69</v>
      </c>
      <c r="L170" s="108">
        <v>1.0</v>
      </c>
      <c r="M170" s="135" t="s">
        <v>70</v>
      </c>
      <c r="N170" s="108">
        <v>0.0</v>
      </c>
      <c r="O170" s="135" t="s">
        <v>72</v>
      </c>
      <c r="P170" s="108">
        <v>1.0</v>
      </c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>
      <c r="A171" s="5"/>
      <c r="B171" s="5"/>
      <c r="C171" s="5"/>
      <c r="D171" s="148" t="s">
        <v>221</v>
      </c>
      <c r="E171" s="104" t="s">
        <v>66</v>
      </c>
      <c r="F171" s="108">
        <v>1.0</v>
      </c>
      <c r="G171" s="135" t="s">
        <v>67</v>
      </c>
      <c r="H171" s="106">
        <v>0.0</v>
      </c>
      <c r="I171" s="135" t="s">
        <v>68</v>
      </c>
      <c r="J171" s="108">
        <v>2.0</v>
      </c>
      <c r="K171" s="135" t="s">
        <v>69</v>
      </c>
      <c r="L171" s="108">
        <v>0.0</v>
      </c>
      <c r="M171" s="135" t="s">
        <v>70</v>
      </c>
      <c r="N171" s="106">
        <v>0.0</v>
      </c>
      <c r="O171" s="135" t="s">
        <v>72</v>
      </c>
      <c r="P171" s="108">
        <v>-2.0</v>
      </c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>
      <c r="A172" s="5"/>
      <c r="B172" s="5"/>
      <c r="C172" s="5"/>
      <c r="D172" s="148" t="s">
        <v>222</v>
      </c>
      <c r="E172" s="104" t="s">
        <v>66</v>
      </c>
      <c r="F172" s="108">
        <v>-2.0</v>
      </c>
      <c r="G172" s="135" t="s">
        <v>67</v>
      </c>
      <c r="H172" s="108">
        <v>0.0</v>
      </c>
      <c r="I172" s="135" t="s">
        <v>68</v>
      </c>
      <c r="J172" s="108">
        <v>2.0</v>
      </c>
      <c r="K172" s="135" t="s">
        <v>69</v>
      </c>
      <c r="L172" s="108">
        <v>2.0</v>
      </c>
      <c r="M172" s="135" t="s">
        <v>70</v>
      </c>
      <c r="N172" s="106">
        <v>0.0</v>
      </c>
      <c r="O172" s="135" t="s">
        <v>72</v>
      </c>
      <c r="P172" s="108">
        <v>1.0</v>
      </c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>
      <c r="A173" s="5"/>
      <c r="B173" s="5"/>
      <c r="C173" s="5"/>
      <c r="D173" s="148" t="s">
        <v>223</v>
      </c>
      <c r="E173" s="104" t="s">
        <v>66</v>
      </c>
      <c r="F173" s="108">
        <v>1.0</v>
      </c>
      <c r="G173" s="135" t="s">
        <v>67</v>
      </c>
      <c r="H173" s="108">
        <v>1.0</v>
      </c>
      <c r="I173" s="135" t="s">
        <v>68</v>
      </c>
      <c r="J173" s="108">
        <v>0.0</v>
      </c>
      <c r="K173" s="135" t="s">
        <v>69</v>
      </c>
      <c r="L173" s="108">
        <v>0.0</v>
      </c>
      <c r="M173" s="135" t="s">
        <v>70</v>
      </c>
      <c r="N173" s="106">
        <v>0.0</v>
      </c>
      <c r="O173" s="135" t="s">
        <v>72</v>
      </c>
      <c r="P173" s="108">
        <v>-5.0</v>
      </c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>
      <c r="A174" s="5"/>
      <c r="B174" s="5"/>
      <c r="C174" s="5"/>
      <c r="D174" s="148" t="s">
        <v>224</v>
      </c>
      <c r="E174" s="104" t="s">
        <v>66</v>
      </c>
      <c r="F174" s="108">
        <v>2.0</v>
      </c>
      <c r="G174" s="135" t="s">
        <v>67</v>
      </c>
      <c r="H174" s="108">
        <v>4.0</v>
      </c>
      <c r="I174" s="135" t="s">
        <v>68</v>
      </c>
      <c r="J174" s="106">
        <v>0.0</v>
      </c>
      <c r="K174" s="135" t="s">
        <v>69</v>
      </c>
      <c r="L174" s="106">
        <v>0.0</v>
      </c>
      <c r="M174" s="135" t="s">
        <v>70</v>
      </c>
      <c r="N174" s="108">
        <v>4.0</v>
      </c>
      <c r="O174" s="135" t="s">
        <v>72</v>
      </c>
      <c r="P174" s="108">
        <v>-6.0</v>
      </c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>
      <c r="A175" s="5"/>
      <c r="B175" s="5"/>
      <c r="C175" s="5"/>
      <c r="D175" s="148" t="s">
        <v>225</v>
      </c>
      <c r="E175" s="104" t="s">
        <v>66</v>
      </c>
      <c r="F175" s="108">
        <v>1.0</v>
      </c>
      <c r="G175" s="135" t="s">
        <v>67</v>
      </c>
      <c r="H175" s="108">
        <v>1.0</v>
      </c>
      <c r="I175" s="135" t="s">
        <v>68</v>
      </c>
      <c r="J175" s="108">
        <v>0.0</v>
      </c>
      <c r="K175" s="135" t="s">
        <v>69</v>
      </c>
      <c r="L175" s="108">
        <v>0.0</v>
      </c>
      <c r="M175" s="135" t="s">
        <v>70</v>
      </c>
      <c r="N175" s="106">
        <v>0.0</v>
      </c>
      <c r="O175" s="135" t="s">
        <v>72</v>
      </c>
      <c r="P175" s="108">
        <v>1.0</v>
      </c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>
      <c r="A176" s="5"/>
      <c r="B176" s="5"/>
      <c r="C176" s="5"/>
      <c r="D176" s="148" t="s">
        <v>226</v>
      </c>
      <c r="E176" s="104" t="s">
        <v>66</v>
      </c>
      <c r="F176" s="108">
        <v>-1.0</v>
      </c>
      <c r="G176" s="135" t="s">
        <v>67</v>
      </c>
      <c r="H176" s="108">
        <v>0.0</v>
      </c>
      <c r="I176" s="135" t="s">
        <v>68</v>
      </c>
      <c r="J176" s="108">
        <v>1.0</v>
      </c>
      <c r="K176" s="135" t="s">
        <v>69</v>
      </c>
      <c r="L176" s="108">
        <v>1.0</v>
      </c>
      <c r="M176" s="135" t="s">
        <v>70</v>
      </c>
      <c r="N176" s="108">
        <v>0.0</v>
      </c>
      <c r="O176" s="135" t="s">
        <v>72</v>
      </c>
      <c r="P176" s="108">
        <v>-3.0</v>
      </c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>
      <c r="A177" s="5"/>
      <c r="B177" s="5"/>
      <c r="C177" s="5"/>
      <c r="D177" s="148" t="s">
        <v>227</v>
      </c>
      <c r="E177" s="104" t="s">
        <v>66</v>
      </c>
      <c r="F177" s="108">
        <v>3.0</v>
      </c>
      <c r="G177" s="135" t="s">
        <v>67</v>
      </c>
      <c r="H177" s="108">
        <v>1.0</v>
      </c>
      <c r="I177" s="135" t="s">
        <v>68</v>
      </c>
      <c r="J177" s="108">
        <v>0.0</v>
      </c>
      <c r="K177" s="135" t="s">
        <v>69</v>
      </c>
      <c r="L177" s="106">
        <v>0.0</v>
      </c>
      <c r="M177" s="135" t="s">
        <v>70</v>
      </c>
      <c r="N177" s="108">
        <v>1.0</v>
      </c>
      <c r="O177" s="135" t="s">
        <v>72</v>
      </c>
      <c r="P177" s="108">
        <v>-3.0</v>
      </c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>
      <c r="A178" s="5"/>
      <c r="B178" s="5"/>
      <c r="C178" s="5"/>
      <c r="D178" s="148" t="s">
        <v>228</v>
      </c>
      <c r="E178" s="104" t="s">
        <v>66</v>
      </c>
      <c r="F178" s="108">
        <v>1.0</v>
      </c>
      <c r="G178" s="135" t="s">
        <v>67</v>
      </c>
      <c r="H178" s="108">
        <v>1.0</v>
      </c>
      <c r="I178" s="135" t="s">
        <v>68</v>
      </c>
      <c r="J178" s="108">
        <v>0.0</v>
      </c>
      <c r="K178" s="135" t="s">
        <v>69</v>
      </c>
      <c r="L178" s="108">
        <v>0.0</v>
      </c>
      <c r="M178" s="135" t="s">
        <v>70</v>
      </c>
      <c r="N178" s="108">
        <v>1.0</v>
      </c>
      <c r="O178" s="135" t="s">
        <v>72</v>
      </c>
      <c r="P178" s="108">
        <v>-5.0</v>
      </c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>
      <c r="A180" s="5"/>
      <c r="B180" s="5"/>
      <c r="C180" s="5"/>
      <c r="D180" s="125" t="s">
        <v>29</v>
      </c>
      <c r="E180" s="123"/>
      <c r="F180" s="123"/>
      <c r="G180" s="124"/>
      <c r="H180" s="123"/>
      <c r="I180" s="124"/>
      <c r="J180" s="123"/>
      <c r="K180" s="123"/>
      <c r="L180" s="139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>
      <c r="A181" s="5"/>
      <c r="B181" s="5"/>
      <c r="C181" s="5"/>
      <c r="D181" s="149" t="s">
        <v>209</v>
      </c>
      <c r="E181" s="104" t="s">
        <v>69</v>
      </c>
      <c r="F181" s="108">
        <v>1.0</v>
      </c>
      <c r="G181" s="14" t="s">
        <v>70</v>
      </c>
      <c r="H181" s="108"/>
      <c r="I181" s="73" t="s">
        <v>31</v>
      </c>
      <c r="J181" s="108">
        <v>2.0</v>
      </c>
      <c r="K181" s="14" t="s">
        <v>3</v>
      </c>
      <c r="L181" s="108">
        <v>-5.0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>
      <c r="A182" s="5"/>
      <c r="B182" s="5"/>
      <c r="C182" s="5"/>
      <c r="D182" s="149" t="s">
        <v>210</v>
      </c>
      <c r="E182" s="104" t="s">
        <v>69</v>
      </c>
      <c r="F182" s="108">
        <v>1.0</v>
      </c>
      <c r="G182" s="14" t="s">
        <v>70</v>
      </c>
      <c r="H182" s="108"/>
      <c r="I182" s="73" t="s">
        <v>31</v>
      </c>
      <c r="J182" s="108">
        <v>1.0</v>
      </c>
      <c r="K182" s="14" t="s">
        <v>3</v>
      </c>
      <c r="L182" s="108">
        <v>-6.0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>
      <c r="A183" s="5"/>
      <c r="B183" s="5"/>
      <c r="C183" s="5"/>
      <c r="D183" s="149" t="s">
        <v>211</v>
      </c>
      <c r="E183" s="104" t="s">
        <v>69</v>
      </c>
      <c r="F183" s="108"/>
      <c r="G183" s="14" t="s">
        <v>70</v>
      </c>
      <c r="H183" s="108">
        <v>1.0</v>
      </c>
      <c r="I183" s="73" t="s">
        <v>31</v>
      </c>
      <c r="J183" s="108"/>
      <c r="K183" s="14" t="s">
        <v>3</v>
      </c>
      <c r="L183" s="108">
        <v>1.0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>
      <c r="A184" s="5"/>
      <c r="B184" s="5"/>
      <c r="C184" s="5"/>
      <c r="D184" s="149" t="s">
        <v>212</v>
      </c>
      <c r="E184" s="104" t="s">
        <v>69</v>
      </c>
      <c r="F184" s="108"/>
      <c r="G184" s="14" t="s">
        <v>70</v>
      </c>
      <c r="H184" s="108"/>
      <c r="I184" s="73" t="s">
        <v>31</v>
      </c>
      <c r="J184" s="108">
        <v>1.0</v>
      </c>
      <c r="K184" s="14" t="s">
        <v>3</v>
      </c>
      <c r="L184" s="108">
        <v>1.0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>
      <c r="A185" s="5"/>
      <c r="B185" s="5"/>
      <c r="C185" s="5"/>
      <c r="D185" s="149" t="s">
        <v>213</v>
      </c>
      <c r="E185" s="104" t="s">
        <v>69</v>
      </c>
      <c r="F185" s="108">
        <v>1.0</v>
      </c>
      <c r="G185" s="14" t="s">
        <v>70</v>
      </c>
      <c r="H185" s="108"/>
      <c r="I185" s="73" t="s">
        <v>31</v>
      </c>
      <c r="J185" s="108"/>
      <c r="K185" s="14" t="s">
        <v>3</v>
      </c>
      <c r="L185" s="108">
        <v>-1.0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>
      <c r="A186" s="5"/>
      <c r="B186" s="5"/>
      <c r="C186" s="5"/>
      <c r="D186" s="149" t="s">
        <v>214</v>
      </c>
      <c r="E186" s="104" t="s">
        <v>69</v>
      </c>
      <c r="F186" s="108"/>
      <c r="G186" s="14" t="s">
        <v>70</v>
      </c>
      <c r="H186" s="108"/>
      <c r="I186" s="73" t="s">
        <v>31</v>
      </c>
      <c r="J186" s="108"/>
      <c r="K186" s="14" t="s">
        <v>3</v>
      </c>
      <c r="L186" s="108">
        <v>-1.0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>
      <c r="A187" s="5"/>
      <c r="B187" s="5"/>
      <c r="C187" s="5"/>
      <c r="D187" s="149" t="s">
        <v>215</v>
      </c>
      <c r="E187" s="104" t="s">
        <v>69</v>
      </c>
      <c r="F187" s="108">
        <v>1.0</v>
      </c>
      <c r="G187" s="14" t="s">
        <v>70</v>
      </c>
      <c r="H187" s="108"/>
      <c r="I187" s="73" t="s">
        <v>31</v>
      </c>
      <c r="J187" s="108"/>
      <c r="K187" s="14" t="s">
        <v>3</v>
      </c>
      <c r="L187" s="108">
        <v>-1.0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>
      <c r="A188" s="5"/>
      <c r="B188" s="5"/>
      <c r="C188" s="5"/>
      <c r="D188" s="149" t="s">
        <v>216</v>
      </c>
      <c r="E188" s="104" t="s">
        <v>69</v>
      </c>
      <c r="F188" s="108"/>
      <c r="G188" s="14" t="s">
        <v>70</v>
      </c>
      <c r="H188" s="108"/>
      <c r="I188" s="73" t="s">
        <v>31</v>
      </c>
      <c r="J188" s="108"/>
      <c r="K188" s="14" t="s">
        <v>3</v>
      </c>
      <c r="L188" s="108">
        <v>-1.0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>
      <c r="A189" s="5"/>
      <c r="B189" s="5"/>
      <c r="C189" s="5"/>
      <c r="D189" s="149" t="s">
        <v>217</v>
      </c>
      <c r="E189" s="104" t="s">
        <v>69</v>
      </c>
      <c r="F189" s="108"/>
      <c r="G189" s="14" t="s">
        <v>70</v>
      </c>
      <c r="H189" s="108"/>
      <c r="I189" s="73" t="s">
        <v>31</v>
      </c>
      <c r="J189" s="108"/>
      <c r="K189" s="14" t="s">
        <v>3</v>
      </c>
      <c r="L189" s="108">
        <v>-1.0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>
      <c r="A190" s="5"/>
      <c r="B190" s="5"/>
      <c r="C190" s="5"/>
      <c r="D190" s="149" t="s">
        <v>218</v>
      </c>
      <c r="E190" s="104" t="s">
        <v>69</v>
      </c>
      <c r="F190" s="108"/>
      <c r="G190" s="14" t="s">
        <v>70</v>
      </c>
      <c r="H190" s="108"/>
      <c r="I190" s="73" t="s">
        <v>31</v>
      </c>
      <c r="J190" s="108"/>
      <c r="K190" s="14" t="s">
        <v>3</v>
      </c>
      <c r="L190" s="108">
        <v>-1.0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>
      <c r="A191" s="5"/>
      <c r="B191" s="5"/>
      <c r="C191" s="5"/>
      <c r="D191" s="149" t="s">
        <v>219</v>
      </c>
      <c r="E191" s="104" t="s">
        <v>69</v>
      </c>
      <c r="F191" s="108"/>
      <c r="G191" s="14" t="s">
        <v>70</v>
      </c>
      <c r="H191" s="108"/>
      <c r="I191" s="73" t="s">
        <v>31</v>
      </c>
      <c r="J191" s="108">
        <v>1.0</v>
      </c>
      <c r="K191" s="14" t="s">
        <v>3</v>
      </c>
      <c r="L191" s="108">
        <v>1.0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>
      <c r="A192" s="5"/>
      <c r="B192" s="5"/>
      <c r="C192" s="5"/>
      <c r="D192" s="149" t="s">
        <v>220</v>
      </c>
      <c r="E192" s="104" t="s">
        <v>69</v>
      </c>
      <c r="F192" s="108">
        <v>2.0</v>
      </c>
      <c r="G192" s="14" t="s">
        <v>70</v>
      </c>
      <c r="H192" s="108"/>
      <c r="I192" s="73" t="s">
        <v>31</v>
      </c>
      <c r="J192" s="108"/>
      <c r="K192" s="14" t="s">
        <v>3</v>
      </c>
      <c r="L192" s="108">
        <v>-7.0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>
      <c r="A193" s="5"/>
      <c r="B193" s="5"/>
      <c r="C193" s="5"/>
      <c r="D193" s="149" t="s">
        <v>221</v>
      </c>
      <c r="E193" s="104" t="s">
        <v>69</v>
      </c>
      <c r="F193" s="108">
        <v>1.0</v>
      </c>
      <c r="G193" s="14" t="s">
        <v>70</v>
      </c>
      <c r="H193" s="108"/>
      <c r="I193" s="73" t="s">
        <v>31</v>
      </c>
      <c r="J193" s="108">
        <v>1.0</v>
      </c>
      <c r="K193" s="14" t="s">
        <v>3</v>
      </c>
      <c r="L193" s="108">
        <v>-6.0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>
      <c r="A194" s="5"/>
      <c r="B194" s="5"/>
      <c r="C194" s="5"/>
      <c r="D194" s="149" t="s">
        <v>222</v>
      </c>
      <c r="E194" s="104" t="s">
        <v>69</v>
      </c>
      <c r="F194" s="108">
        <v>2.0</v>
      </c>
      <c r="G194" s="14" t="s">
        <v>70</v>
      </c>
      <c r="H194" s="108"/>
      <c r="I194" s="73" t="s">
        <v>31</v>
      </c>
      <c r="J194" s="108"/>
      <c r="K194" s="14" t="s">
        <v>3</v>
      </c>
      <c r="L194" s="108">
        <v>-2.0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>
      <c r="A195" s="5"/>
      <c r="B195" s="5"/>
      <c r="C195" s="5"/>
      <c r="D195" s="149" t="s">
        <v>223</v>
      </c>
      <c r="E195" s="104" t="s">
        <v>69</v>
      </c>
      <c r="F195" s="108"/>
      <c r="G195" s="14" t="s">
        <v>70</v>
      </c>
      <c r="H195" s="108">
        <v>1.0</v>
      </c>
      <c r="I195" s="73" t="s">
        <v>31</v>
      </c>
      <c r="J195" s="108"/>
      <c r="K195" s="14" t="s">
        <v>3</v>
      </c>
      <c r="L195" s="108">
        <v>-7.0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>
      <c r="A196" s="5"/>
      <c r="B196" s="5"/>
      <c r="C196" s="5"/>
      <c r="D196" s="149" t="s">
        <v>224</v>
      </c>
      <c r="E196" s="104" t="s">
        <v>69</v>
      </c>
      <c r="F196" s="108"/>
      <c r="G196" s="14" t="s">
        <v>70</v>
      </c>
      <c r="H196" s="108">
        <v>1.0</v>
      </c>
      <c r="I196" s="73" t="s">
        <v>31</v>
      </c>
      <c r="J196" s="108"/>
      <c r="K196" s="14" t="s">
        <v>3</v>
      </c>
      <c r="L196" s="108">
        <v>-4.0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>
      <c r="A197" s="5"/>
      <c r="B197" s="5"/>
      <c r="C197" s="5"/>
      <c r="D197" s="149" t="s">
        <v>225</v>
      </c>
      <c r="E197" s="104" t="s">
        <v>69</v>
      </c>
      <c r="F197" s="108"/>
      <c r="G197" s="14" t="s">
        <v>70</v>
      </c>
      <c r="H197" s="108"/>
      <c r="I197" s="73" t="s">
        <v>31</v>
      </c>
      <c r="J197" s="108"/>
      <c r="K197" s="14" t="s">
        <v>3</v>
      </c>
      <c r="L197" s="108">
        <v>-5.0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>
      <c r="A198" s="5"/>
      <c r="B198" s="5"/>
      <c r="C198" s="5"/>
      <c r="D198" s="149" t="s">
        <v>226</v>
      </c>
      <c r="E198" s="104" t="s">
        <v>69</v>
      </c>
      <c r="F198" s="108"/>
      <c r="G198" s="14" t="s">
        <v>70</v>
      </c>
      <c r="H198" s="108">
        <v>1.0</v>
      </c>
      <c r="I198" s="73" t="s">
        <v>31</v>
      </c>
      <c r="J198" s="108"/>
      <c r="K198" s="14" t="s">
        <v>3</v>
      </c>
      <c r="L198" s="108">
        <v>-6.0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>
      <c r="A199" s="5"/>
      <c r="B199" s="5"/>
      <c r="C199" s="5"/>
      <c r="D199" s="149" t="s">
        <v>227</v>
      </c>
      <c r="E199" s="104" t="s">
        <v>69</v>
      </c>
      <c r="F199" s="108">
        <v>1.0</v>
      </c>
      <c r="G199" s="14" t="s">
        <v>70</v>
      </c>
      <c r="H199" s="108"/>
      <c r="I199" s="73" t="s">
        <v>31</v>
      </c>
      <c r="J199" s="108">
        <v>3.0</v>
      </c>
      <c r="K199" s="14" t="s">
        <v>3</v>
      </c>
      <c r="L199" s="108">
        <v>-1.0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>
      <c r="A200" s="5"/>
      <c r="B200" s="5"/>
      <c r="C200" s="5"/>
      <c r="D200" s="149" t="s">
        <v>228</v>
      </c>
      <c r="E200" s="104" t="s">
        <v>69</v>
      </c>
      <c r="F200" s="160"/>
      <c r="G200" s="14" t="s">
        <v>70</v>
      </c>
      <c r="H200" s="108"/>
      <c r="I200" s="73" t="s">
        <v>31</v>
      </c>
      <c r="J200" s="108"/>
      <c r="K200" s="14" t="s">
        <v>3</v>
      </c>
      <c r="L200" s="108">
        <v>-1.0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</row>
  </sheetData>
  <mergeCells count="3">
    <mergeCell ref="AC68:AF87"/>
    <mergeCell ref="AC90:AF109"/>
    <mergeCell ref="W95:Y100"/>
  </mergeCells>
  <conditionalFormatting sqref="A46:A65">
    <cfRule type="expression" dxfId="2" priority="1">
      <formula>OR($B46&gt;=4, $C46&lt;&gt;"")</formula>
    </cfRule>
  </conditionalFormatting>
  <conditionalFormatting sqref="D46:AF65">
    <cfRule type="endsWith" dxfId="0" priority="2" operator="endsWith" text="1">
      <formula>RIGHT((D46),LEN("1"))=("1")</formula>
    </cfRule>
  </conditionalFormatting>
  <conditionalFormatting sqref="F159:F178">
    <cfRule type="expression" dxfId="3" priority="3">
      <formula>AND(ISNUMBER(F159), OR(F159&gt;=4, F159&lt;=-4))</formula>
    </cfRule>
  </conditionalFormatting>
  <conditionalFormatting sqref="F137:F156">
    <cfRule type="expression" dxfId="3" priority="4">
      <formula>AND(ISNUMBER(F137), OR(F137&gt;=4, F137&lt;=-4))</formula>
    </cfRule>
  </conditionalFormatting>
  <conditionalFormatting sqref="H90:H109">
    <cfRule type="expression" dxfId="3" priority="5">
      <formula>AND(ISNUMBER(H90), OR(H90&gt;=4, H90&lt;=-4))</formula>
    </cfRule>
  </conditionalFormatting>
  <conditionalFormatting sqref="H68:H87">
    <cfRule type="expression" dxfId="3" priority="6">
      <formula>AND(ISNUMBER(H68), OR(H68&gt;=4, H68&lt;=-4))</formula>
    </cfRule>
  </conditionalFormatting>
  <conditionalFormatting sqref="H159:H178">
    <cfRule type="expression" dxfId="3" priority="7">
      <formula>AND(ISNUMBER(H159), H159&gt;=4)</formula>
    </cfRule>
  </conditionalFormatting>
  <conditionalFormatting sqref="H137:H156">
    <cfRule type="expression" dxfId="3" priority="8">
      <formula>AND(ISNUMBER(H137), H137&gt;=4)</formula>
    </cfRule>
  </conditionalFormatting>
  <conditionalFormatting sqref="J90:J109">
    <cfRule type="expression" dxfId="3" priority="9">
      <formula>AND(ISNUMBER(J90), J90&gt;=4)</formula>
    </cfRule>
  </conditionalFormatting>
  <conditionalFormatting sqref="J68:J87">
    <cfRule type="expression" dxfId="3" priority="10">
      <formula>AND(ISNUMBER(J68), J68&gt;=4)</formula>
    </cfRule>
  </conditionalFormatting>
  <conditionalFormatting sqref="J159:J178">
    <cfRule type="expression" dxfId="3" priority="11">
      <formula>AND(ISNUMBER(J159), J159&gt;=4)</formula>
    </cfRule>
  </conditionalFormatting>
  <conditionalFormatting sqref="J137:J156">
    <cfRule type="expression" dxfId="3" priority="12">
      <formula>AND(ISNUMBER(J137), J137&gt;=4)</formula>
    </cfRule>
  </conditionalFormatting>
  <conditionalFormatting sqref="L90:L109">
    <cfRule type="expression" dxfId="3" priority="13">
      <formula>AND(ISNUMBER(L90), L90&gt;=4)</formula>
    </cfRule>
  </conditionalFormatting>
  <conditionalFormatting sqref="L68:L87">
    <cfRule type="expression" dxfId="3" priority="14">
      <formula>AND(ISNUMBER(L68), L68&gt;=4)</formula>
    </cfRule>
  </conditionalFormatting>
  <conditionalFormatting sqref="N68:N87">
    <cfRule type="expression" dxfId="3" priority="15">
      <formula>AND(ISNUMBER(N68), N68&gt;=2)</formula>
    </cfRule>
  </conditionalFormatting>
  <conditionalFormatting sqref="N90:N109">
    <cfRule type="expression" dxfId="3" priority="16">
      <formula>AND(ISNUMBER(N90), N90&gt;=2)</formula>
    </cfRule>
  </conditionalFormatting>
  <conditionalFormatting sqref="L137:L156">
    <cfRule type="expression" dxfId="3" priority="17">
      <formula>AND(ISNUMBER(L137), L137&gt;=2)</formula>
    </cfRule>
  </conditionalFormatting>
  <conditionalFormatting sqref="L159:L178">
    <cfRule type="expression" dxfId="3" priority="18">
      <formula>AND(ISNUMBER(L159), L159&gt;=2)</formula>
    </cfRule>
  </conditionalFormatting>
  <conditionalFormatting sqref="P68:P87">
    <cfRule type="expression" dxfId="3" priority="19">
      <formula>AND(ISNUMBER(P68), P68&gt;=3)</formula>
    </cfRule>
  </conditionalFormatting>
  <conditionalFormatting sqref="P90:P109">
    <cfRule type="expression" dxfId="3" priority="20">
      <formula>AND(ISNUMBER(P90), P90&gt;=3)</formula>
    </cfRule>
  </conditionalFormatting>
  <conditionalFormatting sqref="N137:N156">
    <cfRule type="expression" dxfId="3" priority="21">
      <formula>AND(ISNUMBER(N137), N137&gt;=3)</formula>
    </cfRule>
  </conditionalFormatting>
  <conditionalFormatting sqref="N159:N178">
    <cfRule type="expression" dxfId="3" priority="22">
      <formula>AND(ISNUMBER(N159), N159&gt;=3)</formula>
    </cfRule>
  </conditionalFormatting>
  <conditionalFormatting sqref="R68:R87">
    <cfRule type="expression" dxfId="3" priority="23">
      <formula>AND(ISNUMBER(R68), R68&lt;=-4)</formula>
    </cfRule>
  </conditionalFormatting>
  <conditionalFormatting sqref="P137:P156">
    <cfRule type="expression" dxfId="3" priority="24">
      <formula>AND(ISNUMBER(P137), P137&lt;=-4)</formula>
    </cfRule>
  </conditionalFormatting>
  <conditionalFormatting sqref="T68:T87">
    <cfRule type="expression" dxfId="3" priority="25">
      <formula>AND(ISNUMBER(T68), OR(T68&gt;=2, T68&lt;=-3))</formula>
    </cfRule>
  </conditionalFormatting>
  <conditionalFormatting sqref="R90:R109">
    <cfRule type="expression" dxfId="3" priority="26">
      <formula>AND(ISNUMBER(R90), OR(R90&gt;=2, R90&lt;=-3))</formula>
    </cfRule>
  </conditionalFormatting>
  <conditionalFormatting sqref="R137:R156">
    <cfRule type="expression" dxfId="3" priority="27">
      <formula>AND(ISNUMBER(R137), OR(R137&gt;=2, R137&lt;=-3))</formula>
    </cfRule>
  </conditionalFormatting>
  <conditionalFormatting sqref="P159:P178">
    <cfRule type="expression" dxfId="3" priority="28">
      <formula>AND(ISNUMBER(P159), OR(P159&gt;=2, P159&lt;=-3))</formula>
    </cfRule>
  </conditionalFormatting>
  <conditionalFormatting sqref="H112:H131">
    <cfRule type="expression" dxfId="3" priority="29">
      <formula>AND(ISNUMBER(H112), H112&gt;=2)</formula>
    </cfRule>
  </conditionalFormatting>
  <conditionalFormatting sqref="F181:F200">
    <cfRule type="expression" dxfId="3" priority="30">
      <formula>AND(ISNUMBER(F181), F181&gt;=2)</formula>
    </cfRule>
  </conditionalFormatting>
  <conditionalFormatting sqref="H181:H200">
    <cfRule type="expression" dxfId="3" priority="31">
      <formula>AND(ISNUMBER(H181), H181&gt;=3)</formula>
    </cfRule>
  </conditionalFormatting>
  <conditionalFormatting sqref="J112:J131">
    <cfRule type="expression" dxfId="3" priority="32">
      <formula>AND(ISNUMBER(J112), J112&gt;=3)</formula>
    </cfRule>
  </conditionalFormatting>
  <conditionalFormatting sqref="L112:L131">
    <cfRule type="expression" dxfId="3" priority="33">
      <formula>AND(ISNUMBER(L112), L112&gt;=3)</formula>
    </cfRule>
  </conditionalFormatting>
  <conditionalFormatting sqref="J181:J200">
    <cfRule type="expression" dxfId="3" priority="34">
      <formula>AND(ISNUMBER(J181), J181&gt;=3)</formula>
    </cfRule>
  </conditionalFormatting>
  <conditionalFormatting sqref="L181:L200">
    <cfRule type="expression" dxfId="3" priority="35">
      <formula>AND(ISNUMBER(L181), L181&lt;=-4)</formula>
    </cfRule>
  </conditionalFormatting>
  <conditionalFormatting sqref="N112:N131">
    <cfRule type="expression" dxfId="3" priority="36">
      <formula>AND(ISNUMBER(N112), N112&lt;=-4)</formula>
    </cfRule>
  </conditionalFormatting>
  <conditionalFormatting sqref="F90:F109 D159:D178">
    <cfRule type="expression" dxfId="3" priority="37">
      <formula>OR(   AND(H90&lt;&gt;"",ISNUMBER(H90),OR(H90&gt;=4,H90&lt;=-4)),   AND(J90&lt;&gt;"",ISNUMBER(J90),J90&gt;=4),   AND(L90&lt;&gt;"",ISNUMBER(L90),L90&gt;=4),   AND(N90&lt;&gt;"",ISNUMBER(N90),N90&gt;=2),   AND(P90&lt;&gt;"",ISNUMBER(P90),P90&gt;=3),   AND(R90&lt;&gt;"",ISNUMBER(R90),OR(R90&gt;=2,R90&lt;=-3)) )</formula>
    </cfRule>
  </conditionalFormatting>
  <conditionalFormatting sqref="F68:F87 D137:D156">
    <cfRule type="expression" dxfId="3" priority="38">
      <formula>OR(   AND(H68&lt;&gt;"",ISNUMBER(H68),OR(H68&gt;=4,H68&lt;=-4)),   AND(J68&lt;&gt;"",ISNUMBER(J68),J68&gt;=4),   AND(L68&lt;&gt;"",ISNUMBER(L68),L68&gt;=4),   AND(N68&lt;&gt;"",ISNUMBER(N68),N68&gt;=2),   AND(P68&lt;&gt;"",ISNUMBER(P68),P68&gt;=3),    AND(R68&lt;&gt;"",ISNUMBER(R68),R68&lt;=-4),   AND(T68&lt;&gt;"",ISNUMBER(T68),OR(T68&gt;=2,T68&lt;=-3)) )</formula>
    </cfRule>
  </conditionalFormatting>
  <conditionalFormatting sqref="F112:F131 D181:D200">
    <cfRule type="expression" dxfId="3" priority="39">
      <formula>OR(   AND(H112&lt;&gt;"",ISNUMBER(H112),H112&gt;=2),   AND(J112&lt;&gt;"",ISNUMBER(J112),J112&gt;=3),       AND(L112&lt;&gt;"",ISNUMBER(L112),L112&gt;=3),   AND(N112&lt;&gt;"",ISNUMBER(N112),N112&lt;=-4) )</formula>
    </cfRule>
  </conditionalFormatting>
  <conditionalFormatting sqref="A2:A21 A24:A43">
    <cfRule type="expression" dxfId="2" priority="40">
      <formula>AND(OFFSET($A2,0,3)="X",OFFSET($A2,0,4)="X",OFFSET($A2,0,5)="X",OFFSET($A2,0,6)="X")</formula>
    </cfRule>
  </conditionalFormatting>
  <dataValidations>
    <dataValidation type="list" allowBlank="1" showErrorMessage="1" sqref="D2:AF21 D24:AF43">
      <formula1>"O,X"</formula1>
    </dataValidation>
    <dataValidation type="list" allowBlank="1" showErrorMessage="1" sqref="D46:I65">
      <formula1>"V,N,D"</formula1>
    </dataValidation>
  </dataValidation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2" width="7.0"/>
    <col customWidth="1" min="33" max="33" width="9.75"/>
    <col customWidth="1" min="34" max="35" width="10.38"/>
  </cols>
  <sheetData>
    <row r="1" ht="24.0" customHeight="1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"/>
      <c r="AD1" s="4"/>
      <c r="AE1" s="4"/>
      <c r="AF1" s="4"/>
      <c r="AG1" s="1"/>
      <c r="AH1" s="1" t="s">
        <v>94</v>
      </c>
      <c r="AI1" s="1" t="s">
        <v>95</v>
      </c>
    </row>
    <row r="2">
      <c r="A2" s="12" t="s">
        <v>230</v>
      </c>
      <c r="B2" s="84">
        <f t="shared" ref="B2:B19" si="1">IFERROR(COUNTIF(D2:AF2,"O") / (COUNTIF(D2:AF2,"X") + COUNTIF(D2:AF2,"O")),0)
</f>
        <v>0.4827586207</v>
      </c>
      <c r="C2" s="84">
        <f t="shared" ref="C2:C19" si="2">1-B2
</f>
        <v>0.5172413793</v>
      </c>
      <c r="D2" s="59" t="s">
        <v>98</v>
      </c>
      <c r="E2" s="59" t="s">
        <v>97</v>
      </c>
      <c r="F2" s="59" t="s">
        <v>98</v>
      </c>
      <c r="G2" s="59" t="s">
        <v>97</v>
      </c>
      <c r="H2" s="25" t="s">
        <v>97</v>
      </c>
      <c r="I2" s="59" t="s">
        <v>98</v>
      </c>
      <c r="J2" s="7" t="s">
        <v>97</v>
      </c>
      <c r="K2" s="7" t="s">
        <v>98</v>
      </c>
      <c r="L2" s="7" t="s">
        <v>97</v>
      </c>
      <c r="M2" s="7" t="s">
        <v>98</v>
      </c>
      <c r="N2" s="7" t="s">
        <v>98</v>
      </c>
      <c r="O2" s="7" t="s">
        <v>97</v>
      </c>
      <c r="P2" s="7" t="s">
        <v>97</v>
      </c>
      <c r="Q2" s="7" t="s">
        <v>97</v>
      </c>
      <c r="R2" s="7" t="s">
        <v>98</v>
      </c>
      <c r="S2" s="7" t="s">
        <v>97</v>
      </c>
      <c r="T2" s="7" t="s">
        <v>98</v>
      </c>
      <c r="U2" s="7" t="s">
        <v>98</v>
      </c>
      <c r="V2" s="7" t="s">
        <v>97</v>
      </c>
      <c r="W2" s="7" t="s">
        <v>98</v>
      </c>
      <c r="X2" s="7" t="s">
        <v>97</v>
      </c>
      <c r="Y2" s="7" t="s">
        <v>97</v>
      </c>
      <c r="Z2" s="7" t="s">
        <v>97</v>
      </c>
      <c r="AA2" s="7" t="s">
        <v>98</v>
      </c>
      <c r="AB2" s="7" t="s">
        <v>98</v>
      </c>
      <c r="AC2" s="7" t="s">
        <v>98</v>
      </c>
      <c r="AD2" s="7" t="s">
        <v>97</v>
      </c>
      <c r="AE2" s="7" t="s">
        <v>97</v>
      </c>
      <c r="AF2" s="85" t="s">
        <v>98</v>
      </c>
      <c r="AG2" s="12" t="s">
        <v>230</v>
      </c>
      <c r="AH2" s="86"/>
      <c r="AI2" s="80" t="str">
        <f t="shared" ref="AI2:AI19" si="3">IF(ISBLANK(AH2),"",IF(--LEFT(AH2,FIND("-",AH2)-1)&gt;0,IF(--RIGHT(AH2,LEN(AH2)-FIND("-",AH2))&gt;0,"O","X"),"X"))
</f>
        <v/>
      </c>
    </row>
    <row r="3">
      <c r="A3" s="12" t="s">
        <v>231</v>
      </c>
      <c r="B3" s="84">
        <f t="shared" si="1"/>
        <v>0.4827586207</v>
      </c>
      <c r="C3" s="84">
        <f t="shared" si="2"/>
        <v>0.5172413793</v>
      </c>
      <c r="D3" s="87" t="s">
        <v>97</v>
      </c>
      <c r="E3" s="87" t="s">
        <v>97</v>
      </c>
      <c r="F3" s="87" t="s">
        <v>98</v>
      </c>
      <c r="G3" s="87" t="s">
        <v>97</v>
      </c>
      <c r="H3" s="7" t="s">
        <v>98</v>
      </c>
      <c r="I3" s="87" t="s">
        <v>97</v>
      </c>
      <c r="J3" s="13" t="s">
        <v>98</v>
      </c>
      <c r="K3" s="13" t="s">
        <v>98</v>
      </c>
      <c r="L3" s="13" t="s">
        <v>97</v>
      </c>
      <c r="M3" s="13" t="s">
        <v>98</v>
      </c>
      <c r="N3" s="13" t="s">
        <v>98</v>
      </c>
      <c r="O3" s="13" t="s">
        <v>98</v>
      </c>
      <c r="P3" s="13" t="s">
        <v>97</v>
      </c>
      <c r="Q3" s="13" t="s">
        <v>97</v>
      </c>
      <c r="R3" s="13" t="s">
        <v>97</v>
      </c>
      <c r="S3" s="13" t="s">
        <v>98</v>
      </c>
      <c r="T3" s="13" t="s">
        <v>97</v>
      </c>
      <c r="U3" s="13" t="s">
        <v>97</v>
      </c>
      <c r="V3" s="13" t="s">
        <v>98</v>
      </c>
      <c r="W3" s="13" t="s">
        <v>98</v>
      </c>
      <c r="X3" s="13" t="s">
        <v>97</v>
      </c>
      <c r="Y3" s="13" t="s">
        <v>98</v>
      </c>
      <c r="Z3" s="13" t="s">
        <v>97</v>
      </c>
      <c r="AA3" s="13" t="s">
        <v>98</v>
      </c>
      <c r="AB3" s="13" t="s">
        <v>98</v>
      </c>
      <c r="AC3" s="13" t="s">
        <v>97</v>
      </c>
      <c r="AD3" s="13" t="s">
        <v>97</v>
      </c>
      <c r="AE3" s="13" t="s">
        <v>98</v>
      </c>
      <c r="AF3" s="88" t="s">
        <v>97</v>
      </c>
      <c r="AG3" s="12" t="s">
        <v>231</v>
      </c>
      <c r="AH3" s="89"/>
      <c r="AI3" s="80" t="str">
        <f t="shared" si="3"/>
        <v/>
      </c>
    </row>
    <row r="4">
      <c r="A4" s="12" t="s">
        <v>232</v>
      </c>
      <c r="B4" s="84">
        <f t="shared" si="1"/>
        <v>0.6206896552</v>
      </c>
      <c r="C4" s="84">
        <f t="shared" si="2"/>
        <v>0.3793103448</v>
      </c>
      <c r="D4" s="13" t="s">
        <v>97</v>
      </c>
      <c r="E4" s="13" t="s">
        <v>97</v>
      </c>
      <c r="F4" s="13" t="s">
        <v>98</v>
      </c>
      <c r="G4" s="13" t="s">
        <v>97</v>
      </c>
      <c r="H4" s="13" t="s">
        <v>98</v>
      </c>
      <c r="I4" s="13" t="s">
        <v>97</v>
      </c>
      <c r="J4" s="13" t="s">
        <v>98</v>
      </c>
      <c r="K4" s="13" t="s">
        <v>98</v>
      </c>
      <c r="L4" s="13" t="s">
        <v>97</v>
      </c>
      <c r="M4" s="13" t="s">
        <v>98</v>
      </c>
      <c r="N4" s="13" t="s">
        <v>98</v>
      </c>
      <c r="O4" s="13" t="s">
        <v>98</v>
      </c>
      <c r="P4" s="13" t="s">
        <v>97</v>
      </c>
      <c r="Q4" s="13" t="s">
        <v>97</v>
      </c>
      <c r="R4" s="13" t="s">
        <v>97</v>
      </c>
      <c r="S4" s="13" t="s">
        <v>98</v>
      </c>
      <c r="T4" s="13" t="s">
        <v>98</v>
      </c>
      <c r="U4" s="13" t="s">
        <v>98</v>
      </c>
      <c r="V4" s="13" t="s">
        <v>98</v>
      </c>
      <c r="W4" s="13" t="s">
        <v>97</v>
      </c>
      <c r="X4" s="13" t="s">
        <v>97</v>
      </c>
      <c r="Y4" s="13" t="s">
        <v>98</v>
      </c>
      <c r="Z4" s="13" t="s">
        <v>98</v>
      </c>
      <c r="AA4" s="13" t="s">
        <v>98</v>
      </c>
      <c r="AB4" s="13" t="s">
        <v>98</v>
      </c>
      <c r="AC4" s="13" t="s">
        <v>97</v>
      </c>
      <c r="AD4" s="13" t="s">
        <v>98</v>
      </c>
      <c r="AE4" s="13" t="s">
        <v>98</v>
      </c>
      <c r="AF4" s="88" t="s">
        <v>98</v>
      </c>
      <c r="AG4" s="12" t="s">
        <v>232</v>
      </c>
      <c r="AH4" s="86"/>
      <c r="AI4" s="80" t="str">
        <f t="shared" si="3"/>
        <v/>
      </c>
    </row>
    <row r="5">
      <c r="A5" s="12" t="s">
        <v>233</v>
      </c>
      <c r="B5" s="84">
        <f t="shared" si="1"/>
        <v>0.5172413793</v>
      </c>
      <c r="C5" s="84">
        <f t="shared" si="2"/>
        <v>0.4827586207</v>
      </c>
      <c r="D5" s="13" t="s">
        <v>97</v>
      </c>
      <c r="E5" s="13" t="s">
        <v>97</v>
      </c>
      <c r="F5" s="13" t="s">
        <v>97</v>
      </c>
      <c r="G5" s="13" t="s">
        <v>98</v>
      </c>
      <c r="H5" s="13" t="s">
        <v>98</v>
      </c>
      <c r="I5" s="13" t="s">
        <v>97</v>
      </c>
      <c r="J5" s="13" t="s">
        <v>98</v>
      </c>
      <c r="K5" s="13" t="s">
        <v>98</v>
      </c>
      <c r="L5" s="13" t="s">
        <v>97</v>
      </c>
      <c r="M5" s="13" t="s">
        <v>97</v>
      </c>
      <c r="N5" s="13" t="s">
        <v>98</v>
      </c>
      <c r="O5" s="13" t="s">
        <v>98</v>
      </c>
      <c r="P5" s="13" t="s">
        <v>98</v>
      </c>
      <c r="Q5" s="13" t="s">
        <v>97</v>
      </c>
      <c r="R5" s="13" t="s">
        <v>97</v>
      </c>
      <c r="S5" s="13" t="s">
        <v>98</v>
      </c>
      <c r="T5" s="13" t="s">
        <v>98</v>
      </c>
      <c r="U5" s="13" t="s">
        <v>98</v>
      </c>
      <c r="V5" s="13" t="s">
        <v>97</v>
      </c>
      <c r="W5" s="13" t="s">
        <v>98</v>
      </c>
      <c r="X5" s="13" t="s">
        <v>97</v>
      </c>
      <c r="Y5" s="13" t="s">
        <v>97</v>
      </c>
      <c r="Z5" s="13" t="s">
        <v>97</v>
      </c>
      <c r="AA5" s="13" t="s">
        <v>98</v>
      </c>
      <c r="AB5" s="13" t="s">
        <v>98</v>
      </c>
      <c r="AC5" s="13" t="s">
        <v>98</v>
      </c>
      <c r="AD5" s="13" t="s">
        <v>97</v>
      </c>
      <c r="AE5" s="13" t="s">
        <v>98</v>
      </c>
      <c r="AF5" s="88" t="s">
        <v>97</v>
      </c>
      <c r="AG5" s="12" t="s">
        <v>233</v>
      </c>
      <c r="AH5" s="86"/>
      <c r="AI5" s="80" t="str">
        <f t="shared" si="3"/>
        <v/>
      </c>
    </row>
    <row r="6">
      <c r="A6" s="12" t="s">
        <v>234</v>
      </c>
      <c r="B6" s="84">
        <f t="shared" si="1"/>
        <v>0.5517241379</v>
      </c>
      <c r="C6" s="84">
        <f t="shared" si="2"/>
        <v>0.4482758621</v>
      </c>
      <c r="D6" s="13" t="s">
        <v>98</v>
      </c>
      <c r="E6" s="13" t="s">
        <v>97</v>
      </c>
      <c r="F6" s="13" t="s">
        <v>98</v>
      </c>
      <c r="G6" s="13" t="s">
        <v>97</v>
      </c>
      <c r="H6" s="13" t="s">
        <v>98</v>
      </c>
      <c r="I6" s="13" t="s">
        <v>97</v>
      </c>
      <c r="J6" s="13" t="s">
        <v>98</v>
      </c>
      <c r="K6" s="13" t="s">
        <v>98</v>
      </c>
      <c r="L6" s="13" t="s">
        <v>97</v>
      </c>
      <c r="M6" s="13" t="s">
        <v>97</v>
      </c>
      <c r="N6" s="13" t="s">
        <v>98</v>
      </c>
      <c r="O6" s="13" t="s">
        <v>98</v>
      </c>
      <c r="P6" s="13" t="s">
        <v>98</v>
      </c>
      <c r="Q6" s="13" t="s">
        <v>98</v>
      </c>
      <c r="R6" s="13" t="s">
        <v>97</v>
      </c>
      <c r="S6" s="13" t="s">
        <v>98</v>
      </c>
      <c r="T6" s="13" t="s">
        <v>98</v>
      </c>
      <c r="U6" s="13" t="s">
        <v>98</v>
      </c>
      <c r="V6" s="13" t="s">
        <v>97</v>
      </c>
      <c r="W6" s="13" t="s">
        <v>97</v>
      </c>
      <c r="X6" s="13" t="s">
        <v>98</v>
      </c>
      <c r="Y6" s="13" t="s">
        <v>97</v>
      </c>
      <c r="Z6" s="13" t="s">
        <v>97</v>
      </c>
      <c r="AA6" s="13" t="s">
        <v>97</v>
      </c>
      <c r="AB6" s="13" t="s">
        <v>98</v>
      </c>
      <c r="AC6" s="13" t="s">
        <v>97</v>
      </c>
      <c r="AD6" s="13" t="s">
        <v>97</v>
      </c>
      <c r="AE6" s="13" t="s">
        <v>98</v>
      </c>
      <c r="AF6" s="88" t="s">
        <v>98</v>
      </c>
      <c r="AG6" s="12" t="s">
        <v>234</v>
      </c>
      <c r="AH6" s="86"/>
      <c r="AI6" s="80" t="str">
        <f t="shared" si="3"/>
        <v/>
      </c>
    </row>
    <row r="7">
      <c r="A7" s="12" t="s">
        <v>235</v>
      </c>
      <c r="B7" s="84">
        <f t="shared" si="1"/>
        <v>0.5862068966</v>
      </c>
      <c r="C7" s="84">
        <f t="shared" si="2"/>
        <v>0.4137931034</v>
      </c>
      <c r="D7" s="13" t="s">
        <v>98</v>
      </c>
      <c r="E7" s="13" t="s">
        <v>97</v>
      </c>
      <c r="F7" s="13" t="s">
        <v>98</v>
      </c>
      <c r="G7" s="13" t="s">
        <v>98</v>
      </c>
      <c r="H7" s="13" t="s">
        <v>98</v>
      </c>
      <c r="I7" s="13" t="s">
        <v>97</v>
      </c>
      <c r="J7" s="13" t="s">
        <v>97</v>
      </c>
      <c r="K7" s="13" t="s">
        <v>97</v>
      </c>
      <c r="L7" s="13" t="s">
        <v>97</v>
      </c>
      <c r="M7" s="13" t="s">
        <v>97</v>
      </c>
      <c r="N7" s="13" t="s">
        <v>98</v>
      </c>
      <c r="O7" s="13" t="s">
        <v>98</v>
      </c>
      <c r="P7" s="13" t="s">
        <v>97</v>
      </c>
      <c r="Q7" s="13" t="s">
        <v>98</v>
      </c>
      <c r="R7" s="13" t="s">
        <v>98</v>
      </c>
      <c r="S7" s="13" t="s">
        <v>97</v>
      </c>
      <c r="T7" s="13" t="s">
        <v>97</v>
      </c>
      <c r="U7" s="13" t="s">
        <v>98</v>
      </c>
      <c r="V7" s="13" t="s">
        <v>98</v>
      </c>
      <c r="W7" s="13" t="s">
        <v>98</v>
      </c>
      <c r="X7" s="13" t="s">
        <v>97</v>
      </c>
      <c r="Y7" s="13" t="s">
        <v>97</v>
      </c>
      <c r="Z7" s="13" t="s">
        <v>98</v>
      </c>
      <c r="AA7" s="13" t="s">
        <v>97</v>
      </c>
      <c r="AB7" s="13" t="s">
        <v>98</v>
      </c>
      <c r="AC7" s="13" t="s">
        <v>98</v>
      </c>
      <c r="AD7" s="13" t="s">
        <v>98</v>
      </c>
      <c r="AE7" s="13" t="s">
        <v>98</v>
      </c>
      <c r="AF7" s="88" t="s">
        <v>98</v>
      </c>
      <c r="AG7" s="12" t="s">
        <v>235</v>
      </c>
      <c r="AH7" s="86"/>
      <c r="AI7" s="80" t="str">
        <f t="shared" si="3"/>
        <v/>
      </c>
    </row>
    <row r="8">
      <c r="A8" s="12" t="s">
        <v>236</v>
      </c>
      <c r="B8" s="84">
        <f t="shared" si="1"/>
        <v>0.6896551724</v>
      </c>
      <c r="C8" s="84">
        <f t="shared" si="2"/>
        <v>0.3103448276</v>
      </c>
      <c r="D8" s="13" t="s">
        <v>97</v>
      </c>
      <c r="E8" s="13" t="s">
        <v>98</v>
      </c>
      <c r="F8" s="13" t="s">
        <v>98</v>
      </c>
      <c r="G8" s="13" t="s">
        <v>97</v>
      </c>
      <c r="H8" s="13" t="s">
        <v>97</v>
      </c>
      <c r="I8" s="13" t="s">
        <v>98</v>
      </c>
      <c r="J8" s="13" t="s">
        <v>97</v>
      </c>
      <c r="K8" s="13" t="s">
        <v>98</v>
      </c>
      <c r="L8" s="13" t="s">
        <v>98</v>
      </c>
      <c r="M8" s="13" t="s">
        <v>98</v>
      </c>
      <c r="N8" s="13" t="s">
        <v>97</v>
      </c>
      <c r="O8" s="13" t="s">
        <v>98</v>
      </c>
      <c r="P8" s="13" t="s">
        <v>98</v>
      </c>
      <c r="Q8" s="13" t="s">
        <v>98</v>
      </c>
      <c r="R8" s="13" t="s">
        <v>97</v>
      </c>
      <c r="S8" s="13" t="s">
        <v>97</v>
      </c>
      <c r="T8" s="13" t="s">
        <v>97</v>
      </c>
      <c r="U8" s="13" t="s">
        <v>98</v>
      </c>
      <c r="V8" s="13" t="s">
        <v>98</v>
      </c>
      <c r="W8" s="13" t="s">
        <v>98</v>
      </c>
      <c r="X8" s="13" t="s">
        <v>98</v>
      </c>
      <c r="Y8" s="13" t="s">
        <v>98</v>
      </c>
      <c r="Z8" s="13" t="s">
        <v>98</v>
      </c>
      <c r="AA8" s="13" t="s">
        <v>98</v>
      </c>
      <c r="AB8" s="13" t="s">
        <v>98</v>
      </c>
      <c r="AC8" s="13" t="s">
        <v>97</v>
      </c>
      <c r="AD8" s="13" t="s">
        <v>98</v>
      </c>
      <c r="AE8" s="13" t="s">
        <v>98</v>
      </c>
      <c r="AF8" s="88" t="s">
        <v>98</v>
      </c>
      <c r="AG8" s="12" t="s">
        <v>236</v>
      </c>
      <c r="AH8" s="89"/>
      <c r="AI8" s="80" t="str">
        <f t="shared" si="3"/>
        <v/>
      </c>
    </row>
    <row r="9">
      <c r="A9" s="12" t="s">
        <v>237</v>
      </c>
      <c r="B9" s="84">
        <f t="shared" si="1"/>
        <v>0.3103448276</v>
      </c>
      <c r="C9" s="84">
        <f t="shared" si="2"/>
        <v>0.6896551724</v>
      </c>
      <c r="D9" s="13" t="s">
        <v>98</v>
      </c>
      <c r="E9" s="13" t="s">
        <v>98</v>
      </c>
      <c r="F9" s="13" t="s">
        <v>97</v>
      </c>
      <c r="G9" s="13" t="s">
        <v>97</v>
      </c>
      <c r="H9" s="13" t="s">
        <v>97</v>
      </c>
      <c r="I9" s="13" t="s">
        <v>97</v>
      </c>
      <c r="J9" s="13" t="s">
        <v>97</v>
      </c>
      <c r="K9" s="13" t="s">
        <v>98</v>
      </c>
      <c r="L9" s="13" t="s">
        <v>97</v>
      </c>
      <c r="M9" s="13" t="s">
        <v>98</v>
      </c>
      <c r="N9" s="13" t="s">
        <v>97</v>
      </c>
      <c r="O9" s="13" t="s">
        <v>97</v>
      </c>
      <c r="P9" s="13" t="s">
        <v>97</v>
      </c>
      <c r="Q9" s="13" t="s">
        <v>97</v>
      </c>
      <c r="R9" s="13" t="s">
        <v>97</v>
      </c>
      <c r="S9" s="13" t="s">
        <v>97</v>
      </c>
      <c r="T9" s="13" t="s">
        <v>97</v>
      </c>
      <c r="U9" s="13" t="s">
        <v>97</v>
      </c>
      <c r="V9" s="13" t="s">
        <v>97</v>
      </c>
      <c r="W9" s="13" t="s">
        <v>98</v>
      </c>
      <c r="X9" s="13" t="s">
        <v>98</v>
      </c>
      <c r="Y9" s="13" t="s">
        <v>97</v>
      </c>
      <c r="Z9" s="13" t="s">
        <v>97</v>
      </c>
      <c r="AA9" s="13" t="s">
        <v>97</v>
      </c>
      <c r="AB9" s="13" t="s">
        <v>98</v>
      </c>
      <c r="AC9" s="13" t="s">
        <v>97</v>
      </c>
      <c r="AD9" s="13" t="s">
        <v>97</v>
      </c>
      <c r="AE9" s="13" t="s">
        <v>98</v>
      </c>
      <c r="AF9" s="88" t="s">
        <v>98</v>
      </c>
      <c r="AG9" s="12" t="s">
        <v>237</v>
      </c>
      <c r="AH9" s="89"/>
      <c r="AI9" s="80" t="str">
        <f t="shared" si="3"/>
        <v/>
      </c>
    </row>
    <row r="10">
      <c r="A10" s="12" t="s">
        <v>238</v>
      </c>
      <c r="B10" s="84">
        <f t="shared" si="1"/>
        <v>0.4827586207</v>
      </c>
      <c r="C10" s="84">
        <f t="shared" si="2"/>
        <v>0.5172413793</v>
      </c>
      <c r="D10" s="13" t="s">
        <v>97</v>
      </c>
      <c r="E10" s="13" t="s">
        <v>97</v>
      </c>
      <c r="F10" s="13" t="s">
        <v>98</v>
      </c>
      <c r="G10" s="13" t="s">
        <v>97</v>
      </c>
      <c r="H10" s="13" t="s">
        <v>98</v>
      </c>
      <c r="I10" s="13" t="s">
        <v>98</v>
      </c>
      <c r="J10" s="13" t="s">
        <v>97</v>
      </c>
      <c r="K10" s="13" t="s">
        <v>97</v>
      </c>
      <c r="L10" s="13" t="s">
        <v>97</v>
      </c>
      <c r="M10" s="13" t="s">
        <v>97</v>
      </c>
      <c r="N10" s="13" t="s">
        <v>98</v>
      </c>
      <c r="O10" s="13" t="s">
        <v>98</v>
      </c>
      <c r="P10" s="13" t="s">
        <v>98</v>
      </c>
      <c r="Q10" s="13" t="s">
        <v>98</v>
      </c>
      <c r="R10" s="13" t="s">
        <v>98</v>
      </c>
      <c r="S10" s="13" t="s">
        <v>97</v>
      </c>
      <c r="T10" s="13" t="s">
        <v>98</v>
      </c>
      <c r="U10" s="13" t="s">
        <v>98</v>
      </c>
      <c r="V10" s="13" t="s">
        <v>98</v>
      </c>
      <c r="W10" s="13" t="s">
        <v>97</v>
      </c>
      <c r="X10" s="13" t="s">
        <v>98</v>
      </c>
      <c r="Y10" s="13" t="s">
        <v>97</v>
      </c>
      <c r="Z10" s="13" t="s">
        <v>97</v>
      </c>
      <c r="AA10" s="13" t="s">
        <v>97</v>
      </c>
      <c r="AB10" s="13" t="s">
        <v>97</v>
      </c>
      <c r="AC10" s="13" t="s">
        <v>97</v>
      </c>
      <c r="AD10" s="13" t="s">
        <v>97</v>
      </c>
      <c r="AE10" s="13" t="s">
        <v>98</v>
      </c>
      <c r="AF10" s="88" t="s">
        <v>98</v>
      </c>
      <c r="AG10" s="12" t="s">
        <v>238</v>
      </c>
      <c r="AH10" s="89"/>
      <c r="AI10" s="80" t="str">
        <f t="shared" si="3"/>
        <v/>
      </c>
    </row>
    <row r="11">
      <c r="A11" s="12" t="s">
        <v>239</v>
      </c>
      <c r="B11" s="84">
        <f t="shared" si="1"/>
        <v>0.3793103448</v>
      </c>
      <c r="C11" s="84">
        <f t="shared" si="2"/>
        <v>0.6206896552</v>
      </c>
      <c r="D11" s="13" t="s">
        <v>98</v>
      </c>
      <c r="E11" s="13" t="s">
        <v>97</v>
      </c>
      <c r="F11" s="13" t="s">
        <v>97</v>
      </c>
      <c r="G11" s="13" t="s">
        <v>98</v>
      </c>
      <c r="H11" s="13" t="s">
        <v>97</v>
      </c>
      <c r="I11" s="13" t="s">
        <v>97</v>
      </c>
      <c r="J11" s="13" t="s">
        <v>97</v>
      </c>
      <c r="K11" s="13" t="s">
        <v>97</v>
      </c>
      <c r="L11" s="13" t="s">
        <v>97</v>
      </c>
      <c r="M11" s="13" t="s">
        <v>97</v>
      </c>
      <c r="N11" s="13" t="s">
        <v>98</v>
      </c>
      <c r="O11" s="13" t="s">
        <v>98</v>
      </c>
      <c r="P11" s="13" t="s">
        <v>98</v>
      </c>
      <c r="Q11" s="13" t="s">
        <v>97</v>
      </c>
      <c r="R11" s="13" t="s">
        <v>97</v>
      </c>
      <c r="S11" s="13" t="s">
        <v>97</v>
      </c>
      <c r="T11" s="13" t="s">
        <v>97</v>
      </c>
      <c r="U11" s="13" t="s">
        <v>98</v>
      </c>
      <c r="V11" s="13" t="s">
        <v>97</v>
      </c>
      <c r="W11" s="13" t="s">
        <v>97</v>
      </c>
      <c r="X11" s="13" t="s">
        <v>98</v>
      </c>
      <c r="Y11" s="13" t="s">
        <v>97</v>
      </c>
      <c r="Z11" s="13" t="s">
        <v>97</v>
      </c>
      <c r="AA11" s="13" t="s">
        <v>97</v>
      </c>
      <c r="AB11" s="13" t="s">
        <v>98</v>
      </c>
      <c r="AC11" s="13" t="s">
        <v>97</v>
      </c>
      <c r="AD11" s="13" t="s">
        <v>98</v>
      </c>
      <c r="AE11" s="13" t="s">
        <v>98</v>
      </c>
      <c r="AF11" s="88" t="s">
        <v>98</v>
      </c>
      <c r="AG11" s="12" t="s">
        <v>239</v>
      </c>
      <c r="AH11" s="89"/>
      <c r="AI11" s="80" t="str">
        <f t="shared" si="3"/>
        <v/>
      </c>
    </row>
    <row r="12">
      <c r="A12" s="12" t="s">
        <v>240</v>
      </c>
      <c r="B12" s="84">
        <f t="shared" si="1"/>
        <v>0.4137931034</v>
      </c>
      <c r="C12" s="84">
        <f t="shared" si="2"/>
        <v>0.5862068966</v>
      </c>
      <c r="D12" s="13" t="s">
        <v>97</v>
      </c>
      <c r="E12" s="13" t="s">
        <v>97</v>
      </c>
      <c r="F12" s="13" t="s">
        <v>98</v>
      </c>
      <c r="G12" s="13" t="s">
        <v>97</v>
      </c>
      <c r="H12" s="13" t="s">
        <v>98</v>
      </c>
      <c r="I12" s="13" t="s">
        <v>97</v>
      </c>
      <c r="J12" s="13" t="s">
        <v>98</v>
      </c>
      <c r="K12" s="13" t="s">
        <v>97</v>
      </c>
      <c r="L12" s="13" t="s">
        <v>98</v>
      </c>
      <c r="M12" s="13" t="s">
        <v>97</v>
      </c>
      <c r="N12" s="13" t="s">
        <v>97</v>
      </c>
      <c r="O12" s="13" t="s">
        <v>98</v>
      </c>
      <c r="P12" s="13" t="s">
        <v>98</v>
      </c>
      <c r="Q12" s="13" t="s">
        <v>97</v>
      </c>
      <c r="R12" s="13" t="s">
        <v>97</v>
      </c>
      <c r="S12" s="13" t="s">
        <v>97</v>
      </c>
      <c r="T12" s="13" t="s">
        <v>97</v>
      </c>
      <c r="U12" s="13" t="s">
        <v>98</v>
      </c>
      <c r="V12" s="13" t="s">
        <v>97</v>
      </c>
      <c r="W12" s="13" t="s">
        <v>98</v>
      </c>
      <c r="X12" s="13" t="s">
        <v>97</v>
      </c>
      <c r="Y12" s="13" t="s">
        <v>98</v>
      </c>
      <c r="Z12" s="13" t="s">
        <v>97</v>
      </c>
      <c r="AA12" s="13" t="s">
        <v>97</v>
      </c>
      <c r="AB12" s="13" t="s">
        <v>97</v>
      </c>
      <c r="AC12" s="13" t="s">
        <v>97</v>
      </c>
      <c r="AD12" s="13" t="s">
        <v>98</v>
      </c>
      <c r="AE12" s="13" t="s">
        <v>98</v>
      </c>
      <c r="AF12" s="88" t="s">
        <v>98</v>
      </c>
      <c r="AG12" s="12" t="s">
        <v>240</v>
      </c>
      <c r="AH12" s="89"/>
      <c r="AI12" s="80" t="str">
        <f t="shared" si="3"/>
        <v/>
      </c>
    </row>
    <row r="13">
      <c r="A13" s="12" t="s">
        <v>241</v>
      </c>
      <c r="B13" s="84">
        <f t="shared" si="1"/>
        <v>0.5862068966</v>
      </c>
      <c r="C13" s="84">
        <f t="shared" si="2"/>
        <v>0.4137931034</v>
      </c>
      <c r="D13" s="13" t="s">
        <v>97</v>
      </c>
      <c r="E13" s="13" t="s">
        <v>98</v>
      </c>
      <c r="F13" s="13" t="s">
        <v>98</v>
      </c>
      <c r="G13" s="13" t="s">
        <v>98</v>
      </c>
      <c r="H13" s="13" t="s">
        <v>97</v>
      </c>
      <c r="I13" s="13" t="s">
        <v>98</v>
      </c>
      <c r="J13" s="13" t="s">
        <v>97</v>
      </c>
      <c r="K13" s="13" t="s">
        <v>97</v>
      </c>
      <c r="L13" s="13" t="s">
        <v>97</v>
      </c>
      <c r="M13" s="13" t="s">
        <v>98</v>
      </c>
      <c r="N13" s="13" t="s">
        <v>97</v>
      </c>
      <c r="O13" s="13" t="s">
        <v>98</v>
      </c>
      <c r="P13" s="13" t="s">
        <v>98</v>
      </c>
      <c r="Q13" s="13" t="s">
        <v>98</v>
      </c>
      <c r="R13" s="13" t="s">
        <v>98</v>
      </c>
      <c r="S13" s="13" t="s">
        <v>97</v>
      </c>
      <c r="T13" s="13" t="s">
        <v>97</v>
      </c>
      <c r="U13" s="13" t="s">
        <v>98</v>
      </c>
      <c r="V13" s="13" t="s">
        <v>97</v>
      </c>
      <c r="W13" s="13" t="s">
        <v>98</v>
      </c>
      <c r="X13" s="13" t="s">
        <v>98</v>
      </c>
      <c r="Y13" s="13" t="s">
        <v>97</v>
      </c>
      <c r="Z13" s="13" t="s">
        <v>98</v>
      </c>
      <c r="AA13" s="13" t="s">
        <v>98</v>
      </c>
      <c r="AB13" s="13" t="s">
        <v>98</v>
      </c>
      <c r="AC13" s="13" t="s">
        <v>97</v>
      </c>
      <c r="AD13" s="13" t="s">
        <v>97</v>
      </c>
      <c r="AE13" s="13" t="s">
        <v>98</v>
      </c>
      <c r="AF13" s="88" t="s">
        <v>98</v>
      </c>
      <c r="AG13" s="12" t="s">
        <v>241</v>
      </c>
      <c r="AH13" s="89"/>
      <c r="AI13" s="80" t="str">
        <f t="shared" si="3"/>
        <v/>
      </c>
    </row>
    <row r="14">
      <c r="A14" s="12" t="s">
        <v>242</v>
      </c>
      <c r="B14" s="84">
        <f t="shared" si="1"/>
        <v>0.4827586207</v>
      </c>
      <c r="C14" s="84">
        <f t="shared" si="2"/>
        <v>0.5172413793</v>
      </c>
      <c r="D14" s="13" t="s">
        <v>97</v>
      </c>
      <c r="E14" s="13" t="s">
        <v>98</v>
      </c>
      <c r="F14" s="13" t="s">
        <v>98</v>
      </c>
      <c r="G14" s="13" t="s">
        <v>97</v>
      </c>
      <c r="H14" s="13" t="s">
        <v>98</v>
      </c>
      <c r="I14" s="13" t="s">
        <v>97</v>
      </c>
      <c r="J14" s="13" t="s">
        <v>97</v>
      </c>
      <c r="K14" s="13" t="s">
        <v>98</v>
      </c>
      <c r="L14" s="13" t="s">
        <v>98</v>
      </c>
      <c r="M14" s="13" t="s">
        <v>97</v>
      </c>
      <c r="N14" s="13" t="s">
        <v>97</v>
      </c>
      <c r="O14" s="13" t="s">
        <v>98</v>
      </c>
      <c r="P14" s="13" t="s">
        <v>98</v>
      </c>
      <c r="Q14" s="13" t="s">
        <v>98</v>
      </c>
      <c r="R14" s="13" t="s">
        <v>97</v>
      </c>
      <c r="S14" s="13" t="s">
        <v>97</v>
      </c>
      <c r="T14" s="13" t="s">
        <v>97</v>
      </c>
      <c r="U14" s="13" t="s">
        <v>97</v>
      </c>
      <c r="V14" s="13" t="s">
        <v>98</v>
      </c>
      <c r="W14" s="13" t="s">
        <v>97</v>
      </c>
      <c r="X14" s="13" t="s">
        <v>98</v>
      </c>
      <c r="Y14" s="13" t="s">
        <v>97</v>
      </c>
      <c r="Z14" s="13" t="s">
        <v>98</v>
      </c>
      <c r="AA14" s="13" t="s">
        <v>97</v>
      </c>
      <c r="AB14" s="13" t="s">
        <v>98</v>
      </c>
      <c r="AC14" s="13" t="s">
        <v>97</v>
      </c>
      <c r="AD14" s="13" t="s">
        <v>98</v>
      </c>
      <c r="AE14" s="13" t="s">
        <v>97</v>
      </c>
      <c r="AF14" s="88" t="s">
        <v>98</v>
      </c>
      <c r="AG14" s="12" t="s">
        <v>242</v>
      </c>
      <c r="AH14" s="86"/>
      <c r="AI14" s="80" t="str">
        <f t="shared" si="3"/>
        <v/>
      </c>
    </row>
    <row r="15">
      <c r="A15" s="12" t="s">
        <v>243</v>
      </c>
      <c r="B15" s="84">
        <f t="shared" si="1"/>
        <v>0.4482758621</v>
      </c>
      <c r="C15" s="84">
        <f t="shared" si="2"/>
        <v>0.5517241379</v>
      </c>
      <c r="D15" s="13" t="s">
        <v>98</v>
      </c>
      <c r="E15" s="13" t="s">
        <v>98</v>
      </c>
      <c r="F15" s="13" t="s">
        <v>97</v>
      </c>
      <c r="G15" s="13" t="s">
        <v>97</v>
      </c>
      <c r="H15" s="13" t="s">
        <v>97</v>
      </c>
      <c r="I15" s="13" t="s">
        <v>97</v>
      </c>
      <c r="J15" s="13" t="s">
        <v>98</v>
      </c>
      <c r="K15" s="13" t="s">
        <v>97</v>
      </c>
      <c r="L15" s="13" t="s">
        <v>97</v>
      </c>
      <c r="M15" s="13" t="s">
        <v>97</v>
      </c>
      <c r="N15" s="13" t="s">
        <v>97</v>
      </c>
      <c r="O15" s="13" t="s">
        <v>98</v>
      </c>
      <c r="P15" s="13" t="s">
        <v>98</v>
      </c>
      <c r="Q15" s="13" t="s">
        <v>97</v>
      </c>
      <c r="R15" s="13" t="s">
        <v>98</v>
      </c>
      <c r="S15" s="13" t="s">
        <v>97</v>
      </c>
      <c r="T15" s="13" t="s">
        <v>98</v>
      </c>
      <c r="U15" s="13" t="s">
        <v>98</v>
      </c>
      <c r="V15" s="13" t="s">
        <v>97</v>
      </c>
      <c r="W15" s="13" t="s">
        <v>97</v>
      </c>
      <c r="X15" s="13" t="s">
        <v>97</v>
      </c>
      <c r="Y15" s="13" t="s">
        <v>98</v>
      </c>
      <c r="Z15" s="13" t="s">
        <v>97</v>
      </c>
      <c r="AA15" s="13" t="s">
        <v>98</v>
      </c>
      <c r="AB15" s="13" t="s">
        <v>98</v>
      </c>
      <c r="AC15" s="13" t="s">
        <v>98</v>
      </c>
      <c r="AD15" s="13" t="s">
        <v>98</v>
      </c>
      <c r="AE15" s="13" t="s">
        <v>97</v>
      </c>
      <c r="AF15" s="88" t="s">
        <v>97</v>
      </c>
      <c r="AG15" s="12" t="s">
        <v>243</v>
      </c>
      <c r="AH15" s="89"/>
      <c r="AI15" s="80" t="str">
        <f t="shared" si="3"/>
        <v/>
      </c>
    </row>
    <row r="16">
      <c r="A16" s="12" t="s">
        <v>244</v>
      </c>
      <c r="B16" s="84">
        <f t="shared" si="1"/>
        <v>0.6551724138</v>
      </c>
      <c r="C16" s="84">
        <f t="shared" si="2"/>
        <v>0.3448275862</v>
      </c>
      <c r="D16" s="13" t="s">
        <v>97</v>
      </c>
      <c r="E16" s="13" t="s">
        <v>98</v>
      </c>
      <c r="F16" s="13" t="s">
        <v>97</v>
      </c>
      <c r="G16" s="13" t="s">
        <v>97</v>
      </c>
      <c r="H16" s="13" t="s">
        <v>98</v>
      </c>
      <c r="I16" s="13" t="s">
        <v>97</v>
      </c>
      <c r="J16" s="13" t="s">
        <v>98</v>
      </c>
      <c r="K16" s="13" t="s">
        <v>98</v>
      </c>
      <c r="L16" s="13" t="s">
        <v>98</v>
      </c>
      <c r="M16" s="13" t="s">
        <v>98</v>
      </c>
      <c r="N16" s="13" t="s">
        <v>98</v>
      </c>
      <c r="O16" s="13" t="s">
        <v>98</v>
      </c>
      <c r="P16" s="13" t="s">
        <v>97</v>
      </c>
      <c r="Q16" s="13" t="s">
        <v>97</v>
      </c>
      <c r="R16" s="13" t="s">
        <v>98</v>
      </c>
      <c r="S16" s="13" t="s">
        <v>97</v>
      </c>
      <c r="T16" s="13" t="s">
        <v>97</v>
      </c>
      <c r="U16" s="13" t="s">
        <v>98</v>
      </c>
      <c r="V16" s="13" t="s">
        <v>98</v>
      </c>
      <c r="W16" s="13" t="s">
        <v>97</v>
      </c>
      <c r="X16" s="13" t="s">
        <v>98</v>
      </c>
      <c r="Y16" s="13" t="s">
        <v>98</v>
      </c>
      <c r="Z16" s="13" t="s">
        <v>98</v>
      </c>
      <c r="AA16" s="13" t="s">
        <v>98</v>
      </c>
      <c r="AB16" s="13" t="s">
        <v>98</v>
      </c>
      <c r="AC16" s="13" t="s">
        <v>98</v>
      </c>
      <c r="AD16" s="13" t="s">
        <v>97</v>
      </c>
      <c r="AE16" s="13" t="s">
        <v>98</v>
      </c>
      <c r="AF16" s="88" t="s">
        <v>98</v>
      </c>
      <c r="AG16" s="12" t="s">
        <v>244</v>
      </c>
      <c r="AH16" s="89"/>
      <c r="AI16" s="80" t="str">
        <f t="shared" si="3"/>
        <v/>
      </c>
    </row>
    <row r="17">
      <c r="A17" s="12" t="s">
        <v>245</v>
      </c>
      <c r="B17" s="84">
        <f t="shared" si="1"/>
        <v>0.4827586207</v>
      </c>
      <c r="C17" s="84">
        <f t="shared" si="2"/>
        <v>0.5172413793</v>
      </c>
      <c r="D17" s="13" t="s">
        <v>97</v>
      </c>
      <c r="E17" s="13" t="s">
        <v>97</v>
      </c>
      <c r="F17" s="13" t="s">
        <v>98</v>
      </c>
      <c r="G17" s="13" t="s">
        <v>98</v>
      </c>
      <c r="H17" s="13" t="s">
        <v>98</v>
      </c>
      <c r="I17" s="13" t="s">
        <v>98</v>
      </c>
      <c r="J17" s="13" t="s">
        <v>97</v>
      </c>
      <c r="K17" s="13" t="s">
        <v>97</v>
      </c>
      <c r="L17" s="13" t="s">
        <v>97</v>
      </c>
      <c r="M17" s="13" t="s">
        <v>98</v>
      </c>
      <c r="N17" s="13" t="s">
        <v>98</v>
      </c>
      <c r="O17" s="13" t="s">
        <v>98</v>
      </c>
      <c r="P17" s="13" t="s">
        <v>97</v>
      </c>
      <c r="Q17" s="13" t="s">
        <v>98</v>
      </c>
      <c r="R17" s="13" t="s">
        <v>97</v>
      </c>
      <c r="S17" s="13" t="s">
        <v>97</v>
      </c>
      <c r="T17" s="13" t="s">
        <v>97</v>
      </c>
      <c r="U17" s="13" t="s">
        <v>97</v>
      </c>
      <c r="V17" s="13" t="s">
        <v>98</v>
      </c>
      <c r="W17" s="13" t="s">
        <v>97</v>
      </c>
      <c r="X17" s="13" t="s">
        <v>97</v>
      </c>
      <c r="Y17" s="13" t="s">
        <v>97</v>
      </c>
      <c r="Z17" s="13" t="s">
        <v>98</v>
      </c>
      <c r="AA17" s="13" t="s">
        <v>98</v>
      </c>
      <c r="AB17" s="13" t="s">
        <v>98</v>
      </c>
      <c r="AC17" s="13" t="s">
        <v>98</v>
      </c>
      <c r="AD17" s="13" t="s">
        <v>97</v>
      </c>
      <c r="AE17" s="13" t="s">
        <v>98</v>
      </c>
      <c r="AF17" s="88" t="s">
        <v>97</v>
      </c>
      <c r="AG17" s="12" t="s">
        <v>245</v>
      </c>
      <c r="AH17" s="89"/>
      <c r="AI17" s="80" t="str">
        <f t="shared" si="3"/>
        <v/>
      </c>
    </row>
    <row r="18">
      <c r="A18" s="12" t="s">
        <v>246</v>
      </c>
      <c r="B18" s="84">
        <f t="shared" si="1"/>
        <v>0.5517241379</v>
      </c>
      <c r="C18" s="84">
        <f t="shared" si="2"/>
        <v>0.4482758621</v>
      </c>
      <c r="D18" s="57" t="s">
        <v>97</v>
      </c>
      <c r="E18" s="57" t="s">
        <v>97</v>
      </c>
      <c r="F18" s="57" t="s">
        <v>98</v>
      </c>
      <c r="G18" s="57" t="s">
        <v>97</v>
      </c>
      <c r="H18" s="57" t="s">
        <v>97</v>
      </c>
      <c r="I18" s="57" t="s">
        <v>98</v>
      </c>
      <c r="J18" s="142" t="s">
        <v>98</v>
      </c>
      <c r="K18" s="142" t="s">
        <v>98</v>
      </c>
      <c r="L18" s="142" t="s">
        <v>97</v>
      </c>
      <c r="M18" s="142" t="s">
        <v>97</v>
      </c>
      <c r="N18" s="142" t="s">
        <v>97</v>
      </c>
      <c r="O18" s="142" t="s">
        <v>98</v>
      </c>
      <c r="P18" s="142" t="s">
        <v>98</v>
      </c>
      <c r="Q18" s="142" t="s">
        <v>97</v>
      </c>
      <c r="R18" s="13" t="s">
        <v>98</v>
      </c>
      <c r="S18" s="13" t="s">
        <v>97</v>
      </c>
      <c r="T18" s="13" t="s">
        <v>98</v>
      </c>
      <c r="U18" s="13" t="s">
        <v>97</v>
      </c>
      <c r="V18" s="13" t="s">
        <v>98</v>
      </c>
      <c r="W18" s="13" t="s">
        <v>98</v>
      </c>
      <c r="X18" s="13" t="s">
        <v>98</v>
      </c>
      <c r="Y18" s="13" t="s">
        <v>98</v>
      </c>
      <c r="Z18" s="13" t="s">
        <v>98</v>
      </c>
      <c r="AA18" s="13" t="s">
        <v>98</v>
      </c>
      <c r="AB18" s="13" t="s">
        <v>98</v>
      </c>
      <c r="AC18" s="13" t="s">
        <v>97</v>
      </c>
      <c r="AD18" s="13" t="s">
        <v>97</v>
      </c>
      <c r="AE18" s="13" t="s">
        <v>98</v>
      </c>
      <c r="AF18" s="88" t="s">
        <v>97</v>
      </c>
      <c r="AG18" s="12" t="s">
        <v>246</v>
      </c>
      <c r="AH18" s="86"/>
      <c r="AI18" s="80" t="str">
        <f t="shared" si="3"/>
        <v/>
      </c>
    </row>
    <row r="19">
      <c r="A19" s="12" t="s">
        <v>247</v>
      </c>
      <c r="B19" s="84">
        <f t="shared" si="1"/>
        <v>0.4827586207</v>
      </c>
      <c r="C19" s="84">
        <f t="shared" si="2"/>
        <v>0.5172413793</v>
      </c>
      <c r="D19" s="59" t="s">
        <v>98</v>
      </c>
      <c r="E19" s="59" t="s">
        <v>97</v>
      </c>
      <c r="F19" s="59" t="s">
        <v>97</v>
      </c>
      <c r="G19" s="59" t="s">
        <v>98</v>
      </c>
      <c r="H19" s="59" t="s">
        <v>97</v>
      </c>
      <c r="I19" s="59" t="s">
        <v>97</v>
      </c>
      <c r="J19" s="21" t="s">
        <v>98</v>
      </c>
      <c r="K19" s="21" t="s">
        <v>97</v>
      </c>
      <c r="L19" s="21" t="s">
        <v>97</v>
      </c>
      <c r="M19" s="21" t="s">
        <v>97</v>
      </c>
      <c r="N19" s="21" t="s">
        <v>97</v>
      </c>
      <c r="O19" s="21" t="s">
        <v>98</v>
      </c>
      <c r="P19" s="21" t="s">
        <v>98</v>
      </c>
      <c r="Q19" s="21" t="s">
        <v>98</v>
      </c>
      <c r="R19" s="21" t="s">
        <v>97</v>
      </c>
      <c r="S19" s="21" t="s">
        <v>97</v>
      </c>
      <c r="T19" s="21" t="s">
        <v>98</v>
      </c>
      <c r="U19" s="21" t="s">
        <v>98</v>
      </c>
      <c r="V19" s="21" t="s">
        <v>98</v>
      </c>
      <c r="W19" s="21" t="s">
        <v>97</v>
      </c>
      <c r="X19" s="21" t="s">
        <v>98</v>
      </c>
      <c r="Y19" s="21" t="s">
        <v>98</v>
      </c>
      <c r="Z19" s="21" t="s">
        <v>97</v>
      </c>
      <c r="AA19" s="21" t="s">
        <v>97</v>
      </c>
      <c r="AB19" s="21" t="s">
        <v>97</v>
      </c>
      <c r="AC19" s="21" t="s">
        <v>98</v>
      </c>
      <c r="AD19" s="21" t="s">
        <v>97</v>
      </c>
      <c r="AE19" s="21" t="s">
        <v>98</v>
      </c>
      <c r="AF19" s="90" t="s">
        <v>98</v>
      </c>
      <c r="AG19" s="12" t="s">
        <v>247</v>
      </c>
      <c r="AH19" s="89"/>
      <c r="AI19" s="80" t="str">
        <f t="shared" si="3"/>
        <v/>
      </c>
    </row>
    <row r="20" ht="14.25" customHeight="1">
      <c r="A20" s="91"/>
      <c r="B20" s="92"/>
      <c r="C20" s="92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>
      <c r="A21" s="1" t="s">
        <v>67</v>
      </c>
      <c r="B21" s="2" t="s">
        <v>92</v>
      </c>
      <c r="C21" s="2" t="s">
        <v>93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1"/>
      <c r="AD21" s="4"/>
      <c r="AE21" s="4"/>
      <c r="AF21" s="4"/>
      <c r="AG21" s="4"/>
      <c r="AH21" s="4"/>
      <c r="AI21" s="4"/>
    </row>
    <row r="22">
      <c r="A22" s="12" t="s">
        <v>230</v>
      </c>
      <c r="B22" s="84">
        <f t="shared" ref="B22:B39" si="4">IFERROR(COUNTIF(D22:AF22,"O") / (COUNTIF(D22:AF22,"X") + COUNTIF(D22:AF22,"O")),0)
</f>
        <v>0.6206896552</v>
      </c>
      <c r="C22" s="84">
        <f t="shared" ref="C22:C39" si="5">1-B22
</f>
        <v>0.3793103448</v>
      </c>
      <c r="D22" s="59" t="s">
        <v>98</v>
      </c>
      <c r="E22" s="59" t="s">
        <v>97</v>
      </c>
      <c r="F22" s="59" t="s">
        <v>98</v>
      </c>
      <c r="G22" s="59" t="s">
        <v>98</v>
      </c>
      <c r="H22" s="13" t="s">
        <v>98</v>
      </c>
      <c r="I22" s="13" t="s">
        <v>98</v>
      </c>
      <c r="J22" s="13" t="s">
        <v>97</v>
      </c>
      <c r="K22" s="13" t="s">
        <v>98</v>
      </c>
      <c r="L22" s="13" t="s">
        <v>97</v>
      </c>
      <c r="M22" s="13" t="s">
        <v>98</v>
      </c>
      <c r="N22" s="13" t="s">
        <v>98</v>
      </c>
      <c r="O22" s="13" t="s">
        <v>98</v>
      </c>
      <c r="P22" s="13" t="s">
        <v>98</v>
      </c>
      <c r="Q22" s="13" t="s">
        <v>97</v>
      </c>
      <c r="R22" s="13" t="s">
        <v>98</v>
      </c>
      <c r="S22" s="13" t="s">
        <v>98</v>
      </c>
      <c r="T22" s="13" t="s">
        <v>97</v>
      </c>
      <c r="U22" s="13" t="s">
        <v>98</v>
      </c>
      <c r="V22" s="13" t="s">
        <v>98</v>
      </c>
      <c r="W22" s="13" t="s">
        <v>98</v>
      </c>
      <c r="X22" s="13" t="s">
        <v>97</v>
      </c>
      <c r="Y22" s="13" t="s">
        <v>97</v>
      </c>
      <c r="Z22" s="13" t="s">
        <v>97</v>
      </c>
      <c r="AA22" s="13" t="s">
        <v>98</v>
      </c>
      <c r="AB22" s="13" t="s">
        <v>97</v>
      </c>
      <c r="AC22" s="13" t="s">
        <v>98</v>
      </c>
      <c r="AD22" s="13" t="s">
        <v>97</v>
      </c>
      <c r="AE22" s="13" t="s">
        <v>97</v>
      </c>
      <c r="AF22" s="13" t="s">
        <v>98</v>
      </c>
      <c r="AG22" s="12" t="s">
        <v>230</v>
      </c>
      <c r="AH22" s="86" t="str">
        <f t="shared" ref="AH22:AH39" si="6">AH2</f>
        <v/>
      </c>
      <c r="AI22" s="80" t="str">
        <f t="shared" ref="AI22:AI39" si="7">IF(AH22="","",IF(--LEFT(AH22,FIND("-",AH22)-1)+--RIGHT(AH22,LEN(AH22)-FIND("-",AH22))&gt;2.5,"O","X"))
</f>
        <v/>
      </c>
    </row>
    <row r="23">
      <c r="A23" s="12" t="s">
        <v>231</v>
      </c>
      <c r="B23" s="84">
        <f t="shared" si="4"/>
        <v>0.5172413793</v>
      </c>
      <c r="C23" s="84">
        <f t="shared" si="5"/>
        <v>0.4827586207</v>
      </c>
      <c r="D23" s="87" t="s">
        <v>97</v>
      </c>
      <c r="E23" s="87" t="s">
        <v>98</v>
      </c>
      <c r="F23" s="87" t="s">
        <v>98</v>
      </c>
      <c r="G23" s="87" t="s">
        <v>97</v>
      </c>
      <c r="H23" s="13" t="s">
        <v>98</v>
      </c>
      <c r="I23" s="13" t="s">
        <v>97</v>
      </c>
      <c r="J23" s="13" t="s">
        <v>98</v>
      </c>
      <c r="K23" s="13" t="s">
        <v>98</v>
      </c>
      <c r="L23" s="13" t="s">
        <v>98</v>
      </c>
      <c r="M23" s="13" t="s">
        <v>98</v>
      </c>
      <c r="N23" s="13" t="s">
        <v>98</v>
      </c>
      <c r="O23" s="13" t="s">
        <v>98</v>
      </c>
      <c r="P23" s="13" t="s">
        <v>97</v>
      </c>
      <c r="Q23" s="13" t="s">
        <v>97</v>
      </c>
      <c r="R23" s="13" t="s">
        <v>98</v>
      </c>
      <c r="S23" s="13" t="s">
        <v>97</v>
      </c>
      <c r="T23" s="13" t="s">
        <v>97</v>
      </c>
      <c r="U23" s="13" t="s">
        <v>97</v>
      </c>
      <c r="V23" s="13" t="s">
        <v>98</v>
      </c>
      <c r="W23" s="13" t="s">
        <v>98</v>
      </c>
      <c r="X23" s="13" t="s">
        <v>97</v>
      </c>
      <c r="Y23" s="13" t="s">
        <v>97</v>
      </c>
      <c r="Z23" s="13" t="s">
        <v>98</v>
      </c>
      <c r="AA23" s="13" t="s">
        <v>98</v>
      </c>
      <c r="AB23" s="13" t="s">
        <v>98</v>
      </c>
      <c r="AC23" s="13" t="s">
        <v>97</v>
      </c>
      <c r="AD23" s="13" t="s">
        <v>97</v>
      </c>
      <c r="AE23" s="13" t="s">
        <v>97</v>
      </c>
      <c r="AF23" s="13" t="s">
        <v>97</v>
      </c>
      <c r="AG23" s="12" t="s">
        <v>231</v>
      </c>
      <c r="AH23" s="89" t="str">
        <f t="shared" si="6"/>
        <v/>
      </c>
      <c r="AI23" s="80" t="str">
        <f t="shared" si="7"/>
        <v/>
      </c>
    </row>
    <row r="24">
      <c r="A24" s="12" t="s">
        <v>232</v>
      </c>
      <c r="B24" s="84">
        <f t="shared" si="4"/>
        <v>0.5172413793</v>
      </c>
      <c r="C24" s="84">
        <f t="shared" si="5"/>
        <v>0.4827586207</v>
      </c>
      <c r="D24" s="13" t="s">
        <v>97</v>
      </c>
      <c r="E24" s="13" t="s">
        <v>98</v>
      </c>
      <c r="F24" s="13" t="s">
        <v>97</v>
      </c>
      <c r="G24" s="13" t="s">
        <v>98</v>
      </c>
      <c r="H24" s="13" t="s">
        <v>98</v>
      </c>
      <c r="I24" s="13" t="s">
        <v>97</v>
      </c>
      <c r="J24" s="13" t="s">
        <v>97</v>
      </c>
      <c r="K24" s="13" t="s">
        <v>98</v>
      </c>
      <c r="L24" s="13" t="s">
        <v>98</v>
      </c>
      <c r="M24" s="13" t="s">
        <v>98</v>
      </c>
      <c r="N24" s="13" t="s">
        <v>98</v>
      </c>
      <c r="O24" s="13" t="s">
        <v>97</v>
      </c>
      <c r="P24" s="13" t="s">
        <v>97</v>
      </c>
      <c r="Q24" s="13" t="s">
        <v>97</v>
      </c>
      <c r="R24" s="13" t="s">
        <v>97</v>
      </c>
      <c r="S24" s="13" t="s">
        <v>98</v>
      </c>
      <c r="T24" s="13" t="s">
        <v>98</v>
      </c>
      <c r="U24" s="13" t="s">
        <v>98</v>
      </c>
      <c r="V24" s="13" t="s">
        <v>97</v>
      </c>
      <c r="W24" s="13" t="s">
        <v>97</v>
      </c>
      <c r="X24" s="13" t="s">
        <v>97</v>
      </c>
      <c r="Y24" s="13" t="s">
        <v>98</v>
      </c>
      <c r="Z24" s="13" t="s">
        <v>98</v>
      </c>
      <c r="AA24" s="13" t="s">
        <v>97</v>
      </c>
      <c r="AB24" s="13" t="s">
        <v>98</v>
      </c>
      <c r="AC24" s="13" t="s">
        <v>97</v>
      </c>
      <c r="AD24" s="13" t="s">
        <v>98</v>
      </c>
      <c r="AE24" s="13" t="s">
        <v>98</v>
      </c>
      <c r="AF24" s="13" t="s">
        <v>97</v>
      </c>
      <c r="AG24" s="12" t="s">
        <v>232</v>
      </c>
      <c r="AH24" s="86" t="str">
        <f t="shared" si="6"/>
        <v/>
      </c>
      <c r="AI24" s="80" t="str">
        <f t="shared" si="7"/>
        <v/>
      </c>
    </row>
    <row r="25">
      <c r="A25" s="12" t="s">
        <v>233</v>
      </c>
      <c r="B25" s="84">
        <f t="shared" si="4"/>
        <v>0.724137931</v>
      </c>
      <c r="C25" s="84">
        <f t="shared" si="5"/>
        <v>0.275862069</v>
      </c>
      <c r="D25" s="13" t="s">
        <v>98</v>
      </c>
      <c r="E25" s="13" t="s">
        <v>98</v>
      </c>
      <c r="F25" s="13" t="s">
        <v>97</v>
      </c>
      <c r="G25" s="13" t="s">
        <v>98</v>
      </c>
      <c r="H25" s="13" t="s">
        <v>97</v>
      </c>
      <c r="I25" s="13" t="s">
        <v>98</v>
      </c>
      <c r="J25" s="13" t="s">
        <v>97</v>
      </c>
      <c r="K25" s="13" t="s">
        <v>98</v>
      </c>
      <c r="L25" s="13" t="s">
        <v>98</v>
      </c>
      <c r="M25" s="13" t="s">
        <v>97</v>
      </c>
      <c r="N25" s="13" t="s">
        <v>97</v>
      </c>
      <c r="O25" s="13" t="s">
        <v>97</v>
      </c>
      <c r="P25" s="13" t="s">
        <v>98</v>
      </c>
      <c r="Q25" s="13" t="s">
        <v>98</v>
      </c>
      <c r="R25" s="13" t="s">
        <v>98</v>
      </c>
      <c r="S25" s="13" t="s">
        <v>98</v>
      </c>
      <c r="T25" s="13" t="s">
        <v>98</v>
      </c>
      <c r="U25" s="13" t="s">
        <v>98</v>
      </c>
      <c r="V25" s="13" t="s">
        <v>98</v>
      </c>
      <c r="W25" s="13" t="s">
        <v>98</v>
      </c>
      <c r="X25" s="13" t="s">
        <v>98</v>
      </c>
      <c r="Y25" s="13" t="s">
        <v>98</v>
      </c>
      <c r="Z25" s="13" t="s">
        <v>97</v>
      </c>
      <c r="AA25" s="13" t="s">
        <v>98</v>
      </c>
      <c r="AB25" s="13" t="s">
        <v>98</v>
      </c>
      <c r="AC25" s="13" t="s">
        <v>98</v>
      </c>
      <c r="AD25" s="13" t="s">
        <v>98</v>
      </c>
      <c r="AE25" s="13" t="s">
        <v>98</v>
      </c>
      <c r="AF25" s="13" t="s">
        <v>97</v>
      </c>
      <c r="AG25" s="12" t="s">
        <v>233</v>
      </c>
      <c r="AH25" s="86" t="str">
        <f t="shared" si="6"/>
        <v/>
      </c>
      <c r="AI25" s="80" t="str">
        <f t="shared" si="7"/>
        <v/>
      </c>
    </row>
    <row r="26">
      <c r="A26" s="12" t="s">
        <v>234</v>
      </c>
      <c r="B26" s="84">
        <f t="shared" si="4"/>
        <v>0.4827586207</v>
      </c>
      <c r="C26" s="84">
        <f t="shared" si="5"/>
        <v>0.5172413793</v>
      </c>
      <c r="D26" s="13" t="s">
        <v>98</v>
      </c>
      <c r="E26" s="13" t="s">
        <v>98</v>
      </c>
      <c r="F26" s="13" t="s">
        <v>97</v>
      </c>
      <c r="G26" s="13" t="s">
        <v>97</v>
      </c>
      <c r="H26" s="13" t="s">
        <v>97</v>
      </c>
      <c r="I26" s="13" t="s">
        <v>97</v>
      </c>
      <c r="J26" s="13" t="s">
        <v>98</v>
      </c>
      <c r="K26" s="13" t="s">
        <v>98</v>
      </c>
      <c r="L26" s="13" t="s">
        <v>98</v>
      </c>
      <c r="M26" s="13" t="s">
        <v>98</v>
      </c>
      <c r="N26" s="13" t="s">
        <v>97</v>
      </c>
      <c r="O26" s="13" t="s">
        <v>98</v>
      </c>
      <c r="P26" s="13" t="s">
        <v>97</v>
      </c>
      <c r="Q26" s="13" t="s">
        <v>97</v>
      </c>
      <c r="R26" s="13" t="s">
        <v>97</v>
      </c>
      <c r="S26" s="13" t="s">
        <v>98</v>
      </c>
      <c r="T26" s="13" t="s">
        <v>97</v>
      </c>
      <c r="U26" s="13" t="s">
        <v>98</v>
      </c>
      <c r="V26" s="13" t="s">
        <v>97</v>
      </c>
      <c r="W26" s="13" t="s">
        <v>97</v>
      </c>
      <c r="X26" s="13" t="s">
        <v>98</v>
      </c>
      <c r="Y26" s="13" t="s">
        <v>97</v>
      </c>
      <c r="Z26" s="13" t="s">
        <v>97</v>
      </c>
      <c r="AA26" s="13" t="s">
        <v>97</v>
      </c>
      <c r="AB26" s="13" t="s">
        <v>98</v>
      </c>
      <c r="AC26" s="13" t="s">
        <v>98</v>
      </c>
      <c r="AD26" s="13" t="s">
        <v>97</v>
      </c>
      <c r="AE26" s="13" t="s">
        <v>98</v>
      </c>
      <c r="AF26" s="13" t="s">
        <v>98</v>
      </c>
      <c r="AG26" s="12" t="s">
        <v>234</v>
      </c>
      <c r="AH26" s="86" t="str">
        <f t="shared" si="6"/>
        <v/>
      </c>
      <c r="AI26" s="80" t="str">
        <f t="shared" si="7"/>
        <v/>
      </c>
    </row>
    <row r="27">
      <c r="A27" s="12" t="s">
        <v>235</v>
      </c>
      <c r="B27" s="84">
        <f t="shared" si="4"/>
        <v>0.5517241379</v>
      </c>
      <c r="C27" s="84">
        <f t="shared" si="5"/>
        <v>0.4482758621</v>
      </c>
      <c r="D27" s="13" t="s">
        <v>98</v>
      </c>
      <c r="E27" s="13" t="s">
        <v>98</v>
      </c>
      <c r="F27" s="13" t="s">
        <v>98</v>
      </c>
      <c r="G27" s="13" t="s">
        <v>98</v>
      </c>
      <c r="H27" s="13" t="s">
        <v>97</v>
      </c>
      <c r="I27" s="13" t="s">
        <v>97</v>
      </c>
      <c r="J27" s="13" t="s">
        <v>97</v>
      </c>
      <c r="K27" s="13" t="s">
        <v>98</v>
      </c>
      <c r="L27" s="13" t="s">
        <v>97</v>
      </c>
      <c r="M27" s="13" t="s">
        <v>97</v>
      </c>
      <c r="N27" s="13" t="s">
        <v>98</v>
      </c>
      <c r="O27" s="13" t="s">
        <v>98</v>
      </c>
      <c r="P27" s="13" t="s">
        <v>97</v>
      </c>
      <c r="Q27" s="13" t="s">
        <v>98</v>
      </c>
      <c r="R27" s="13" t="s">
        <v>97</v>
      </c>
      <c r="S27" s="13" t="s">
        <v>97</v>
      </c>
      <c r="T27" s="13" t="s">
        <v>97</v>
      </c>
      <c r="U27" s="13" t="s">
        <v>98</v>
      </c>
      <c r="V27" s="13" t="s">
        <v>98</v>
      </c>
      <c r="W27" s="13" t="s">
        <v>98</v>
      </c>
      <c r="X27" s="13" t="s">
        <v>97</v>
      </c>
      <c r="Y27" s="13" t="s">
        <v>97</v>
      </c>
      <c r="Z27" s="13" t="s">
        <v>98</v>
      </c>
      <c r="AA27" s="13" t="s">
        <v>97</v>
      </c>
      <c r="AB27" s="13" t="s">
        <v>98</v>
      </c>
      <c r="AC27" s="13" t="s">
        <v>98</v>
      </c>
      <c r="AD27" s="13" t="s">
        <v>98</v>
      </c>
      <c r="AE27" s="13" t="s">
        <v>97</v>
      </c>
      <c r="AF27" s="13" t="s">
        <v>98</v>
      </c>
      <c r="AG27" s="12" t="s">
        <v>235</v>
      </c>
      <c r="AH27" s="86" t="str">
        <f t="shared" si="6"/>
        <v/>
      </c>
      <c r="AI27" s="80" t="str">
        <f t="shared" si="7"/>
        <v/>
      </c>
    </row>
    <row r="28">
      <c r="A28" s="12" t="s">
        <v>236</v>
      </c>
      <c r="B28" s="84">
        <f t="shared" si="4"/>
        <v>0.724137931</v>
      </c>
      <c r="C28" s="84">
        <f t="shared" si="5"/>
        <v>0.275862069</v>
      </c>
      <c r="D28" s="13" t="s">
        <v>98</v>
      </c>
      <c r="E28" s="13" t="s">
        <v>97</v>
      </c>
      <c r="F28" s="13" t="s">
        <v>98</v>
      </c>
      <c r="G28" s="13" t="s">
        <v>97</v>
      </c>
      <c r="H28" s="13" t="s">
        <v>97</v>
      </c>
      <c r="I28" s="13" t="s">
        <v>98</v>
      </c>
      <c r="J28" s="13" t="s">
        <v>97</v>
      </c>
      <c r="K28" s="13" t="s">
        <v>98</v>
      </c>
      <c r="L28" s="13" t="s">
        <v>98</v>
      </c>
      <c r="M28" s="13" t="s">
        <v>97</v>
      </c>
      <c r="N28" s="13" t="s">
        <v>98</v>
      </c>
      <c r="O28" s="13" t="s">
        <v>98</v>
      </c>
      <c r="P28" s="13" t="s">
        <v>98</v>
      </c>
      <c r="Q28" s="13" t="s">
        <v>98</v>
      </c>
      <c r="R28" s="13" t="s">
        <v>97</v>
      </c>
      <c r="S28" s="13" t="s">
        <v>98</v>
      </c>
      <c r="T28" s="13" t="s">
        <v>98</v>
      </c>
      <c r="U28" s="13" t="s">
        <v>98</v>
      </c>
      <c r="V28" s="13" t="s">
        <v>97</v>
      </c>
      <c r="W28" s="13" t="s">
        <v>98</v>
      </c>
      <c r="X28" s="13" t="s">
        <v>98</v>
      </c>
      <c r="Y28" s="13" t="s">
        <v>98</v>
      </c>
      <c r="Z28" s="13" t="s">
        <v>98</v>
      </c>
      <c r="AA28" s="13" t="s">
        <v>98</v>
      </c>
      <c r="AB28" s="13" t="s">
        <v>98</v>
      </c>
      <c r="AC28" s="13" t="s">
        <v>97</v>
      </c>
      <c r="AD28" s="13" t="s">
        <v>98</v>
      </c>
      <c r="AE28" s="13" t="s">
        <v>98</v>
      </c>
      <c r="AF28" s="13" t="s">
        <v>98</v>
      </c>
      <c r="AG28" s="12" t="s">
        <v>236</v>
      </c>
      <c r="AH28" s="89" t="str">
        <f t="shared" si="6"/>
        <v/>
      </c>
      <c r="AI28" s="80" t="str">
        <f t="shared" si="7"/>
        <v/>
      </c>
    </row>
    <row r="29">
      <c r="A29" s="12" t="s">
        <v>237</v>
      </c>
      <c r="B29" s="84">
        <f t="shared" si="4"/>
        <v>0.275862069</v>
      </c>
      <c r="C29" s="84">
        <f t="shared" si="5"/>
        <v>0.724137931</v>
      </c>
      <c r="D29" s="13" t="s">
        <v>98</v>
      </c>
      <c r="E29" s="13" t="s">
        <v>98</v>
      </c>
      <c r="F29" s="13" t="s">
        <v>97</v>
      </c>
      <c r="G29" s="13" t="s">
        <v>98</v>
      </c>
      <c r="H29" s="13" t="s">
        <v>97</v>
      </c>
      <c r="I29" s="13" t="s">
        <v>97</v>
      </c>
      <c r="J29" s="13" t="s">
        <v>97</v>
      </c>
      <c r="K29" s="13" t="s">
        <v>98</v>
      </c>
      <c r="L29" s="13" t="s">
        <v>97</v>
      </c>
      <c r="M29" s="13" t="s">
        <v>97</v>
      </c>
      <c r="N29" s="13" t="s">
        <v>98</v>
      </c>
      <c r="O29" s="13" t="s">
        <v>97</v>
      </c>
      <c r="P29" s="13" t="s">
        <v>97</v>
      </c>
      <c r="Q29" s="13" t="s">
        <v>97</v>
      </c>
      <c r="R29" s="13" t="s">
        <v>97</v>
      </c>
      <c r="S29" s="13" t="s">
        <v>97</v>
      </c>
      <c r="T29" s="13" t="s">
        <v>97</v>
      </c>
      <c r="U29" s="13" t="s">
        <v>98</v>
      </c>
      <c r="V29" s="13" t="s">
        <v>97</v>
      </c>
      <c r="W29" s="13" t="s">
        <v>97</v>
      </c>
      <c r="X29" s="13" t="s">
        <v>97</v>
      </c>
      <c r="Y29" s="13" t="s">
        <v>97</v>
      </c>
      <c r="Z29" s="13" t="s">
        <v>97</v>
      </c>
      <c r="AA29" s="13" t="s">
        <v>97</v>
      </c>
      <c r="AB29" s="13" t="s">
        <v>98</v>
      </c>
      <c r="AC29" s="13" t="s">
        <v>97</v>
      </c>
      <c r="AD29" s="13" t="s">
        <v>97</v>
      </c>
      <c r="AE29" s="13" t="s">
        <v>98</v>
      </c>
      <c r="AF29" s="13" t="s">
        <v>97</v>
      </c>
      <c r="AG29" s="12" t="s">
        <v>237</v>
      </c>
      <c r="AH29" s="89" t="str">
        <f t="shared" si="6"/>
        <v/>
      </c>
      <c r="AI29" s="80" t="str">
        <f t="shared" si="7"/>
        <v/>
      </c>
    </row>
    <row r="30">
      <c r="A30" s="12" t="s">
        <v>238</v>
      </c>
      <c r="B30" s="84">
        <f t="shared" si="4"/>
        <v>0.4482758621</v>
      </c>
      <c r="C30" s="84">
        <f t="shared" si="5"/>
        <v>0.5517241379</v>
      </c>
      <c r="D30" s="13" t="s">
        <v>97</v>
      </c>
      <c r="E30" s="13" t="s">
        <v>97</v>
      </c>
      <c r="F30" s="13" t="s">
        <v>97</v>
      </c>
      <c r="G30" s="13" t="s">
        <v>97</v>
      </c>
      <c r="H30" s="13" t="s">
        <v>97</v>
      </c>
      <c r="I30" s="13" t="s">
        <v>98</v>
      </c>
      <c r="J30" s="13" t="s">
        <v>97</v>
      </c>
      <c r="K30" s="13" t="s">
        <v>97</v>
      </c>
      <c r="L30" s="13" t="s">
        <v>97</v>
      </c>
      <c r="M30" s="13" t="s">
        <v>98</v>
      </c>
      <c r="N30" s="13" t="s">
        <v>98</v>
      </c>
      <c r="O30" s="13" t="s">
        <v>98</v>
      </c>
      <c r="P30" s="13" t="s">
        <v>98</v>
      </c>
      <c r="Q30" s="13" t="s">
        <v>97</v>
      </c>
      <c r="R30" s="13" t="s">
        <v>98</v>
      </c>
      <c r="S30" s="13" t="s">
        <v>98</v>
      </c>
      <c r="T30" s="13" t="s">
        <v>98</v>
      </c>
      <c r="U30" s="13" t="s">
        <v>98</v>
      </c>
      <c r="V30" s="13" t="s">
        <v>98</v>
      </c>
      <c r="W30" s="13" t="s">
        <v>97</v>
      </c>
      <c r="X30" s="13" t="s">
        <v>98</v>
      </c>
      <c r="Y30" s="13" t="s">
        <v>97</v>
      </c>
      <c r="Z30" s="13" t="s">
        <v>97</v>
      </c>
      <c r="AA30" s="13" t="s">
        <v>97</v>
      </c>
      <c r="AB30" s="13" t="s">
        <v>97</v>
      </c>
      <c r="AC30" s="13" t="s">
        <v>97</v>
      </c>
      <c r="AD30" s="13" t="s">
        <v>98</v>
      </c>
      <c r="AE30" s="13" t="s">
        <v>97</v>
      </c>
      <c r="AF30" s="13" t="s">
        <v>98</v>
      </c>
      <c r="AG30" s="12" t="s">
        <v>238</v>
      </c>
      <c r="AH30" s="89" t="str">
        <f t="shared" si="6"/>
        <v/>
      </c>
      <c r="AI30" s="80" t="str">
        <f t="shared" si="7"/>
        <v/>
      </c>
    </row>
    <row r="31">
      <c r="A31" s="12" t="s">
        <v>239</v>
      </c>
      <c r="B31" s="84">
        <f t="shared" si="4"/>
        <v>0.275862069</v>
      </c>
      <c r="C31" s="84">
        <f t="shared" si="5"/>
        <v>0.724137931</v>
      </c>
      <c r="D31" s="13" t="s">
        <v>97</v>
      </c>
      <c r="E31" s="13" t="s">
        <v>98</v>
      </c>
      <c r="F31" s="13" t="s">
        <v>97</v>
      </c>
      <c r="G31" s="13" t="s">
        <v>98</v>
      </c>
      <c r="H31" s="13" t="s">
        <v>97</v>
      </c>
      <c r="I31" s="13" t="s">
        <v>97</v>
      </c>
      <c r="J31" s="13" t="s">
        <v>97</v>
      </c>
      <c r="K31" s="13" t="s">
        <v>97</v>
      </c>
      <c r="L31" s="13" t="s">
        <v>97</v>
      </c>
      <c r="M31" s="13" t="s">
        <v>97</v>
      </c>
      <c r="N31" s="13" t="s">
        <v>97</v>
      </c>
      <c r="O31" s="13" t="s">
        <v>97</v>
      </c>
      <c r="P31" s="13" t="s">
        <v>98</v>
      </c>
      <c r="Q31" s="13" t="s">
        <v>97</v>
      </c>
      <c r="R31" s="13" t="s">
        <v>98</v>
      </c>
      <c r="S31" s="13" t="s">
        <v>97</v>
      </c>
      <c r="T31" s="13" t="s">
        <v>97</v>
      </c>
      <c r="U31" s="13" t="s">
        <v>98</v>
      </c>
      <c r="V31" s="13" t="s">
        <v>98</v>
      </c>
      <c r="W31" s="13" t="s">
        <v>97</v>
      </c>
      <c r="X31" s="13" t="s">
        <v>97</v>
      </c>
      <c r="Y31" s="13" t="s">
        <v>97</v>
      </c>
      <c r="Z31" s="13" t="s">
        <v>97</v>
      </c>
      <c r="AA31" s="13" t="s">
        <v>97</v>
      </c>
      <c r="AB31" s="13" t="s">
        <v>98</v>
      </c>
      <c r="AC31" s="13" t="s">
        <v>97</v>
      </c>
      <c r="AD31" s="13" t="s">
        <v>98</v>
      </c>
      <c r="AE31" s="13" t="s">
        <v>97</v>
      </c>
      <c r="AF31" s="13" t="s">
        <v>97</v>
      </c>
      <c r="AG31" s="12" t="s">
        <v>239</v>
      </c>
      <c r="AH31" s="89" t="str">
        <f t="shared" si="6"/>
        <v/>
      </c>
      <c r="AI31" s="80" t="str">
        <f t="shared" si="7"/>
        <v/>
      </c>
    </row>
    <row r="32">
      <c r="A32" s="12" t="s">
        <v>240</v>
      </c>
      <c r="B32" s="84">
        <f t="shared" si="4"/>
        <v>0.4482758621</v>
      </c>
      <c r="C32" s="84">
        <f t="shared" si="5"/>
        <v>0.5517241379</v>
      </c>
      <c r="D32" s="13" t="s">
        <v>98</v>
      </c>
      <c r="E32" s="13" t="s">
        <v>97</v>
      </c>
      <c r="F32" s="13" t="s">
        <v>98</v>
      </c>
      <c r="G32" s="13" t="s">
        <v>97</v>
      </c>
      <c r="H32" s="13" t="s">
        <v>97</v>
      </c>
      <c r="I32" s="13" t="s">
        <v>97</v>
      </c>
      <c r="J32" s="13" t="s">
        <v>97</v>
      </c>
      <c r="K32" s="13" t="s">
        <v>97</v>
      </c>
      <c r="L32" s="13" t="s">
        <v>98</v>
      </c>
      <c r="M32" s="13" t="s">
        <v>98</v>
      </c>
      <c r="N32" s="13" t="s">
        <v>97</v>
      </c>
      <c r="O32" s="13" t="s">
        <v>98</v>
      </c>
      <c r="P32" s="13" t="s">
        <v>98</v>
      </c>
      <c r="Q32" s="13" t="s">
        <v>98</v>
      </c>
      <c r="R32" s="13" t="s">
        <v>98</v>
      </c>
      <c r="S32" s="13" t="s">
        <v>97</v>
      </c>
      <c r="T32" s="13" t="s">
        <v>97</v>
      </c>
      <c r="U32" s="13" t="s">
        <v>98</v>
      </c>
      <c r="V32" s="13" t="s">
        <v>97</v>
      </c>
      <c r="W32" s="13" t="s">
        <v>98</v>
      </c>
      <c r="X32" s="13" t="s">
        <v>97</v>
      </c>
      <c r="Y32" s="13" t="s">
        <v>97</v>
      </c>
      <c r="Z32" s="13" t="s">
        <v>97</v>
      </c>
      <c r="AA32" s="13" t="s">
        <v>97</v>
      </c>
      <c r="AB32" s="13" t="s">
        <v>97</v>
      </c>
      <c r="AC32" s="13" t="s">
        <v>97</v>
      </c>
      <c r="AD32" s="13" t="s">
        <v>98</v>
      </c>
      <c r="AE32" s="13" t="s">
        <v>98</v>
      </c>
      <c r="AF32" s="13" t="s">
        <v>98</v>
      </c>
      <c r="AG32" s="12" t="s">
        <v>240</v>
      </c>
      <c r="AH32" s="89" t="str">
        <f t="shared" si="6"/>
        <v/>
      </c>
      <c r="AI32" s="80" t="str">
        <f t="shared" si="7"/>
        <v/>
      </c>
    </row>
    <row r="33">
      <c r="A33" s="12" t="s">
        <v>241</v>
      </c>
      <c r="B33" s="84">
        <f t="shared" si="4"/>
        <v>0.5172413793</v>
      </c>
      <c r="C33" s="84">
        <f t="shared" si="5"/>
        <v>0.4827586207</v>
      </c>
      <c r="D33" s="13" t="s">
        <v>97</v>
      </c>
      <c r="E33" s="13" t="s">
        <v>98</v>
      </c>
      <c r="F33" s="13" t="s">
        <v>98</v>
      </c>
      <c r="G33" s="13" t="s">
        <v>98</v>
      </c>
      <c r="H33" s="13" t="s">
        <v>98</v>
      </c>
      <c r="I33" s="13" t="s">
        <v>98</v>
      </c>
      <c r="J33" s="13" t="s">
        <v>97</v>
      </c>
      <c r="K33" s="13" t="s">
        <v>97</v>
      </c>
      <c r="L33" s="13" t="s">
        <v>97</v>
      </c>
      <c r="M33" s="13" t="s">
        <v>98</v>
      </c>
      <c r="N33" s="13" t="s">
        <v>98</v>
      </c>
      <c r="O33" s="13" t="s">
        <v>98</v>
      </c>
      <c r="P33" s="13" t="s">
        <v>98</v>
      </c>
      <c r="Q33" s="13" t="s">
        <v>97</v>
      </c>
      <c r="R33" s="13" t="s">
        <v>98</v>
      </c>
      <c r="S33" s="13" t="s">
        <v>97</v>
      </c>
      <c r="T33" s="13" t="s">
        <v>97</v>
      </c>
      <c r="U33" s="13" t="s">
        <v>98</v>
      </c>
      <c r="V33" s="13" t="s">
        <v>97</v>
      </c>
      <c r="W33" s="13" t="s">
        <v>97</v>
      </c>
      <c r="X33" s="13" t="s">
        <v>97</v>
      </c>
      <c r="Y33" s="13" t="s">
        <v>97</v>
      </c>
      <c r="Z33" s="13" t="s">
        <v>98</v>
      </c>
      <c r="AA33" s="13" t="s">
        <v>98</v>
      </c>
      <c r="AB33" s="13" t="s">
        <v>98</v>
      </c>
      <c r="AC33" s="13" t="s">
        <v>97</v>
      </c>
      <c r="AD33" s="13" t="s">
        <v>97</v>
      </c>
      <c r="AE33" s="13" t="s">
        <v>97</v>
      </c>
      <c r="AF33" s="13" t="s">
        <v>98</v>
      </c>
      <c r="AG33" s="12" t="s">
        <v>241</v>
      </c>
      <c r="AH33" s="89" t="str">
        <f t="shared" si="6"/>
        <v/>
      </c>
      <c r="AI33" s="80" t="str">
        <f t="shared" si="7"/>
        <v/>
      </c>
    </row>
    <row r="34">
      <c r="A34" s="12" t="s">
        <v>242</v>
      </c>
      <c r="B34" s="84">
        <f t="shared" si="4"/>
        <v>0.4827586207</v>
      </c>
      <c r="C34" s="84">
        <f t="shared" si="5"/>
        <v>0.5172413793</v>
      </c>
      <c r="D34" s="13" t="s">
        <v>97</v>
      </c>
      <c r="E34" s="13" t="s">
        <v>97</v>
      </c>
      <c r="F34" s="13" t="s">
        <v>98</v>
      </c>
      <c r="G34" s="13" t="s">
        <v>97</v>
      </c>
      <c r="H34" s="13" t="s">
        <v>98</v>
      </c>
      <c r="I34" s="13" t="s">
        <v>97</v>
      </c>
      <c r="J34" s="13" t="s">
        <v>97</v>
      </c>
      <c r="K34" s="13" t="s">
        <v>98</v>
      </c>
      <c r="L34" s="13" t="s">
        <v>97</v>
      </c>
      <c r="M34" s="13" t="s">
        <v>97</v>
      </c>
      <c r="N34" s="13" t="s">
        <v>98</v>
      </c>
      <c r="O34" s="13" t="s">
        <v>98</v>
      </c>
      <c r="P34" s="13" t="s">
        <v>98</v>
      </c>
      <c r="Q34" s="13" t="s">
        <v>97</v>
      </c>
      <c r="R34" s="13" t="s">
        <v>98</v>
      </c>
      <c r="S34" s="13" t="s">
        <v>97</v>
      </c>
      <c r="T34" s="13" t="s">
        <v>97</v>
      </c>
      <c r="U34" s="13" t="s">
        <v>97</v>
      </c>
      <c r="V34" s="13" t="s">
        <v>98</v>
      </c>
      <c r="W34" s="13" t="s">
        <v>98</v>
      </c>
      <c r="X34" s="13" t="s">
        <v>98</v>
      </c>
      <c r="Y34" s="13" t="s">
        <v>97</v>
      </c>
      <c r="Z34" s="13" t="s">
        <v>98</v>
      </c>
      <c r="AA34" s="13" t="s">
        <v>97</v>
      </c>
      <c r="AB34" s="13" t="s">
        <v>98</v>
      </c>
      <c r="AC34" s="13" t="s">
        <v>97</v>
      </c>
      <c r="AD34" s="13" t="s">
        <v>98</v>
      </c>
      <c r="AE34" s="13" t="s">
        <v>97</v>
      </c>
      <c r="AF34" s="13" t="s">
        <v>98</v>
      </c>
      <c r="AG34" s="12" t="s">
        <v>242</v>
      </c>
      <c r="AH34" s="86" t="str">
        <f t="shared" si="6"/>
        <v/>
      </c>
      <c r="AI34" s="80" t="str">
        <f t="shared" si="7"/>
        <v/>
      </c>
    </row>
    <row r="35">
      <c r="A35" s="12" t="s">
        <v>243</v>
      </c>
      <c r="B35" s="84">
        <f t="shared" si="4"/>
        <v>0.5517241379</v>
      </c>
      <c r="C35" s="84">
        <f t="shared" si="5"/>
        <v>0.4482758621</v>
      </c>
      <c r="D35" s="13" t="s">
        <v>98</v>
      </c>
      <c r="E35" s="13" t="s">
        <v>98</v>
      </c>
      <c r="F35" s="13" t="s">
        <v>97</v>
      </c>
      <c r="G35" s="13" t="s">
        <v>98</v>
      </c>
      <c r="H35" s="13" t="s">
        <v>98</v>
      </c>
      <c r="I35" s="13" t="s">
        <v>97</v>
      </c>
      <c r="J35" s="13" t="s">
        <v>98</v>
      </c>
      <c r="K35" s="13" t="s">
        <v>98</v>
      </c>
      <c r="L35" s="13" t="s">
        <v>97</v>
      </c>
      <c r="M35" s="13" t="s">
        <v>98</v>
      </c>
      <c r="N35" s="13" t="s">
        <v>98</v>
      </c>
      <c r="O35" s="13" t="s">
        <v>98</v>
      </c>
      <c r="P35" s="13" t="s">
        <v>98</v>
      </c>
      <c r="Q35" s="13" t="s">
        <v>97</v>
      </c>
      <c r="R35" s="13" t="s">
        <v>98</v>
      </c>
      <c r="S35" s="13" t="s">
        <v>97</v>
      </c>
      <c r="T35" s="13" t="s">
        <v>98</v>
      </c>
      <c r="U35" s="13" t="s">
        <v>98</v>
      </c>
      <c r="V35" s="13" t="s">
        <v>97</v>
      </c>
      <c r="W35" s="13" t="s">
        <v>97</v>
      </c>
      <c r="X35" s="13" t="s">
        <v>97</v>
      </c>
      <c r="Y35" s="13" t="s">
        <v>97</v>
      </c>
      <c r="Z35" s="13" t="s">
        <v>97</v>
      </c>
      <c r="AA35" s="13" t="s">
        <v>97</v>
      </c>
      <c r="AB35" s="13" t="s">
        <v>98</v>
      </c>
      <c r="AC35" s="13" t="s">
        <v>97</v>
      </c>
      <c r="AD35" s="13" t="s">
        <v>98</v>
      </c>
      <c r="AE35" s="13" t="s">
        <v>97</v>
      </c>
      <c r="AF35" s="13" t="s">
        <v>98</v>
      </c>
      <c r="AG35" s="12" t="s">
        <v>243</v>
      </c>
      <c r="AH35" s="89" t="str">
        <f t="shared" si="6"/>
        <v/>
      </c>
      <c r="AI35" s="80" t="str">
        <f t="shared" si="7"/>
        <v/>
      </c>
    </row>
    <row r="36">
      <c r="A36" s="12" t="s">
        <v>244</v>
      </c>
      <c r="B36" s="84">
        <f t="shared" si="4"/>
        <v>0.5517241379</v>
      </c>
      <c r="C36" s="84">
        <f t="shared" si="5"/>
        <v>0.4482758621</v>
      </c>
      <c r="D36" s="13" t="s">
        <v>98</v>
      </c>
      <c r="E36" s="13" t="s">
        <v>98</v>
      </c>
      <c r="F36" s="13" t="s">
        <v>98</v>
      </c>
      <c r="G36" s="13" t="s">
        <v>97</v>
      </c>
      <c r="H36" s="13" t="s">
        <v>97</v>
      </c>
      <c r="I36" s="13" t="s">
        <v>98</v>
      </c>
      <c r="J36" s="13" t="s">
        <v>98</v>
      </c>
      <c r="K36" s="13" t="s">
        <v>98</v>
      </c>
      <c r="L36" s="13" t="s">
        <v>98</v>
      </c>
      <c r="M36" s="13" t="s">
        <v>97</v>
      </c>
      <c r="N36" s="13" t="s">
        <v>97</v>
      </c>
      <c r="O36" s="13" t="s">
        <v>98</v>
      </c>
      <c r="P36" s="13" t="s">
        <v>97</v>
      </c>
      <c r="Q36" s="13" t="s">
        <v>98</v>
      </c>
      <c r="R36" s="13" t="s">
        <v>97</v>
      </c>
      <c r="S36" s="13" t="s">
        <v>97</v>
      </c>
      <c r="T36" s="13" t="s">
        <v>97</v>
      </c>
      <c r="U36" s="13" t="s">
        <v>98</v>
      </c>
      <c r="V36" s="13" t="s">
        <v>98</v>
      </c>
      <c r="W36" s="13" t="s">
        <v>97</v>
      </c>
      <c r="X36" s="13" t="s">
        <v>98</v>
      </c>
      <c r="Y36" s="13" t="s">
        <v>98</v>
      </c>
      <c r="Z36" s="13" t="s">
        <v>97</v>
      </c>
      <c r="AA36" s="13" t="s">
        <v>97</v>
      </c>
      <c r="AB36" s="13" t="s">
        <v>98</v>
      </c>
      <c r="AC36" s="13" t="s">
        <v>98</v>
      </c>
      <c r="AD36" s="13" t="s">
        <v>97</v>
      </c>
      <c r="AE36" s="13" t="s">
        <v>97</v>
      </c>
      <c r="AF36" s="13" t="s">
        <v>98</v>
      </c>
      <c r="AG36" s="12" t="s">
        <v>244</v>
      </c>
      <c r="AH36" s="89" t="str">
        <f t="shared" si="6"/>
        <v/>
      </c>
      <c r="AI36" s="80" t="str">
        <f t="shared" si="7"/>
        <v/>
      </c>
    </row>
    <row r="37">
      <c r="A37" s="12" t="s">
        <v>245</v>
      </c>
      <c r="B37" s="84">
        <f t="shared" si="4"/>
        <v>0.3448275862</v>
      </c>
      <c r="C37" s="84">
        <f t="shared" si="5"/>
        <v>0.6551724138</v>
      </c>
      <c r="D37" s="13" t="s">
        <v>97</v>
      </c>
      <c r="E37" s="13" t="s">
        <v>97</v>
      </c>
      <c r="F37" s="13" t="s">
        <v>98</v>
      </c>
      <c r="G37" s="13" t="s">
        <v>98</v>
      </c>
      <c r="H37" s="13" t="s">
        <v>98</v>
      </c>
      <c r="I37" s="13" t="s">
        <v>97</v>
      </c>
      <c r="J37" s="13" t="s">
        <v>97</v>
      </c>
      <c r="K37" s="13" t="s">
        <v>97</v>
      </c>
      <c r="L37" s="13" t="s">
        <v>98</v>
      </c>
      <c r="M37" s="13" t="s">
        <v>98</v>
      </c>
      <c r="N37" s="13" t="s">
        <v>98</v>
      </c>
      <c r="O37" s="13" t="s">
        <v>97</v>
      </c>
      <c r="P37" s="13" t="s">
        <v>97</v>
      </c>
      <c r="Q37" s="13" t="s">
        <v>97</v>
      </c>
      <c r="R37" s="13" t="s">
        <v>97</v>
      </c>
      <c r="S37" s="13" t="s">
        <v>97</v>
      </c>
      <c r="T37" s="13" t="s">
        <v>97</v>
      </c>
      <c r="U37" s="13" t="s">
        <v>97</v>
      </c>
      <c r="V37" s="13" t="s">
        <v>97</v>
      </c>
      <c r="W37" s="13" t="s">
        <v>97</v>
      </c>
      <c r="X37" s="13" t="s">
        <v>97</v>
      </c>
      <c r="Y37" s="13" t="s">
        <v>97</v>
      </c>
      <c r="Z37" s="13" t="s">
        <v>98</v>
      </c>
      <c r="AA37" s="13" t="s">
        <v>98</v>
      </c>
      <c r="AB37" s="13" t="s">
        <v>97</v>
      </c>
      <c r="AC37" s="13" t="s">
        <v>98</v>
      </c>
      <c r="AD37" s="13" t="s">
        <v>97</v>
      </c>
      <c r="AE37" s="13" t="s">
        <v>98</v>
      </c>
      <c r="AF37" s="13" t="s">
        <v>97</v>
      </c>
      <c r="AG37" s="12" t="s">
        <v>245</v>
      </c>
      <c r="AH37" s="89" t="str">
        <f t="shared" si="6"/>
        <v/>
      </c>
      <c r="AI37" s="80" t="str">
        <f t="shared" si="7"/>
        <v/>
      </c>
    </row>
    <row r="38">
      <c r="A38" s="12" t="s">
        <v>246</v>
      </c>
      <c r="B38" s="84">
        <f t="shared" si="4"/>
        <v>0.6206896552</v>
      </c>
      <c r="C38" s="84">
        <f t="shared" si="5"/>
        <v>0.3793103448</v>
      </c>
      <c r="D38" s="57" t="s">
        <v>97</v>
      </c>
      <c r="E38" s="57" t="s">
        <v>98</v>
      </c>
      <c r="F38" s="57" t="s">
        <v>97</v>
      </c>
      <c r="G38" s="57" t="s">
        <v>97</v>
      </c>
      <c r="H38" s="13" t="s">
        <v>98</v>
      </c>
      <c r="I38" s="13" t="s">
        <v>98</v>
      </c>
      <c r="J38" s="13" t="s">
        <v>98</v>
      </c>
      <c r="K38" s="13" t="s">
        <v>98</v>
      </c>
      <c r="L38" s="13" t="s">
        <v>98</v>
      </c>
      <c r="M38" s="13" t="s">
        <v>97</v>
      </c>
      <c r="N38" s="13" t="s">
        <v>97</v>
      </c>
      <c r="O38" s="13" t="s">
        <v>97</v>
      </c>
      <c r="P38" s="13" t="s">
        <v>98</v>
      </c>
      <c r="Q38" s="13" t="s">
        <v>98</v>
      </c>
      <c r="R38" s="13" t="s">
        <v>98</v>
      </c>
      <c r="S38" s="13" t="s">
        <v>97</v>
      </c>
      <c r="T38" s="13" t="s">
        <v>97</v>
      </c>
      <c r="U38" s="13" t="s">
        <v>98</v>
      </c>
      <c r="V38" s="13" t="s">
        <v>98</v>
      </c>
      <c r="W38" s="13" t="s">
        <v>98</v>
      </c>
      <c r="X38" s="13" t="s">
        <v>98</v>
      </c>
      <c r="Y38" s="13" t="s">
        <v>98</v>
      </c>
      <c r="Z38" s="13" t="s">
        <v>98</v>
      </c>
      <c r="AA38" s="13" t="s">
        <v>97</v>
      </c>
      <c r="AB38" s="13" t="s">
        <v>98</v>
      </c>
      <c r="AC38" s="13" t="s">
        <v>97</v>
      </c>
      <c r="AD38" s="13" t="s">
        <v>98</v>
      </c>
      <c r="AE38" s="13" t="s">
        <v>98</v>
      </c>
      <c r="AF38" s="13" t="s">
        <v>97</v>
      </c>
      <c r="AG38" s="12" t="s">
        <v>246</v>
      </c>
      <c r="AH38" s="86" t="str">
        <f t="shared" si="6"/>
        <v/>
      </c>
      <c r="AI38" s="80" t="str">
        <f t="shared" si="7"/>
        <v/>
      </c>
    </row>
    <row r="39">
      <c r="A39" s="12" t="s">
        <v>247</v>
      </c>
      <c r="B39" s="84">
        <f t="shared" si="4"/>
        <v>0.5517241379</v>
      </c>
      <c r="C39" s="84">
        <f t="shared" si="5"/>
        <v>0.4482758621</v>
      </c>
      <c r="D39" s="59" t="s">
        <v>98</v>
      </c>
      <c r="E39" s="59" t="s">
        <v>98</v>
      </c>
      <c r="F39" s="59" t="s">
        <v>98</v>
      </c>
      <c r="G39" s="59" t="s">
        <v>98</v>
      </c>
      <c r="H39" s="13" t="s">
        <v>97</v>
      </c>
      <c r="I39" s="13" t="s">
        <v>97</v>
      </c>
      <c r="J39" s="13" t="s">
        <v>98</v>
      </c>
      <c r="K39" s="13" t="s">
        <v>98</v>
      </c>
      <c r="L39" s="13" t="s">
        <v>97</v>
      </c>
      <c r="M39" s="13" t="s">
        <v>98</v>
      </c>
      <c r="N39" s="13" t="s">
        <v>97</v>
      </c>
      <c r="O39" s="13" t="s">
        <v>98</v>
      </c>
      <c r="P39" s="13" t="s">
        <v>98</v>
      </c>
      <c r="Q39" s="13" t="s">
        <v>98</v>
      </c>
      <c r="R39" s="13" t="s">
        <v>97</v>
      </c>
      <c r="S39" s="13" t="s">
        <v>97</v>
      </c>
      <c r="T39" s="13" t="s">
        <v>98</v>
      </c>
      <c r="U39" s="13" t="s">
        <v>98</v>
      </c>
      <c r="V39" s="13" t="s">
        <v>98</v>
      </c>
      <c r="W39" s="13" t="s">
        <v>97</v>
      </c>
      <c r="X39" s="13" t="s">
        <v>98</v>
      </c>
      <c r="Y39" s="13" t="s">
        <v>97</v>
      </c>
      <c r="Z39" s="13" t="s">
        <v>97</v>
      </c>
      <c r="AA39" s="13" t="s">
        <v>97</v>
      </c>
      <c r="AB39" s="13" t="s">
        <v>97</v>
      </c>
      <c r="AC39" s="13" t="s">
        <v>98</v>
      </c>
      <c r="AD39" s="13" t="s">
        <v>97</v>
      </c>
      <c r="AE39" s="13" t="s">
        <v>97</v>
      </c>
      <c r="AF39" s="13" t="s">
        <v>98</v>
      </c>
      <c r="AG39" s="12" t="s">
        <v>247</v>
      </c>
      <c r="AH39" s="89" t="str">
        <f t="shared" si="6"/>
        <v/>
      </c>
      <c r="AI39" s="80" t="str">
        <f t="shared" si="7"/>
        <v/>
      </c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>
      <c r="A41" s="1" t="s">
        <v>33</v>
      </c>
      <c r="B41" s="2" t="s">
        <v>34</v>
      </c>
      <c r="C41" s="2" t="s">
        <v>117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  <c r="AD41" s="4"/>
      <c r="AE41" s="4"/>
      <c r="AF41" s="4"/>
      <c r="AG41" s="4"/>
      <c r="AH41" s="4"/>
      <c r="AI41" s="4"/>
    </row>
    <row r="42">
      <c r="A42" s="19" t="s">
        <v>230</v>
      </c>
      <c r="B42" s="13">
        <f t="shared" ref="B42:B59" si="8">IFERROR(
  MATCH("V", OFFSET(B42,0,2,1,COUNTA(OFFSET(B42,0,2,1,100))), 0)-1,
  COUNTA(OFFSET(B42,0,2,1,COUNTA(OFFSET(B42,0,2,1,100))))
)
</f>
        <v>6</v>
      </c>
      <c r="C42" s="13" t="str">
        <f t="shared" ref="C42:C59" si="9">IF(ISBLANK(OFFSET(C42,0,1)),"",IF(OR(OFFSET(C42,0,1)&lt;&gt;OFFSET(C42,0,2),OFFSET(C42,0,1)=""),"",REPT(OFFSET(C42,0,1),IFERROR(MATCH(TRUE,INDEX(OFFSET(C42,0,1,1,COLUMNS(42:42)-COLUMN(OFFSET(C42,0,1))+1)&lt;&gt;OFFSET(C42,0,1),0),0)-1,COLUMNS(42:42)-COLUMN(OFFSET(C42,0,1))+1))))
</f>
        <v/>
      </c>
      <c r="D42" s="13" t="s">
        <v>38</v>
      </c>
      <c r="E42" s="13" t="s">
        <v>37</v>
      </c>
      <c r="F42" s="13" t="s">
        <v>37</v>
      </c>
      <c r="G42" s="13" t="s">
        <v>37</v>
      </c>
      <c r="H42" s="13" t="s">
        <v>37</v>
      </c>
      <c r="I42" s="13" t="s">
        <v>37</v>
      </c>
      <c r="J42" s="71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141"/>
      <c r="AG42" s="59" t="s">
        <v>230</v>
      </c>
      <c r="AH42" s="93" t="str">
        <f t="shared" ref="AH42:AH59" si="10">AH2</f>
        <v/>
      </c>
      <c r="AI42" s="94" t="str">
        <f t="shared" ref="AI42:AI59" si="11">IF(ISNUMBER(FIND("-",AH42)),IF(--LEFT(AH42,FIND("-",AH42)-1) &gt; --RIGHT(AH42,LEN(AH42)-FIND("-",AH42)),"V",IF(--LEFT(AH42,FIND("-",AH42)-1) = --RIGHT(AH42,LEN(AH42)-FIND("-",AH42)),"N","D")),"")
</f>
        <v/>
      </c>
    </row>
    <row r="43">
      <c r="A43" s="19" t="s">
        <v>231</v>
      </c>
      <c r="B43" s="13">
        <f t="shared" si="8"/>
        <v>2</v>
      </c>
      <c r="C43" s="13" t="str">
        <f t="shared" si="9"/>
        <v>DD</v>
      </c>
      <c r="D43" s="13" t="s">
        <v>37</v>
      </c>
      <c r="E43" s="13" t="s">
        <v>37</v>
      </c>
      <c r="F43" s="13" t="s">
        <v>39</v>
      </c>
      <c r="G43" s="13" t="s">
        <v>39</v>
      </c>
      <c r="H43" s="13" t="s">
        <v>37</v>
      </c>
      <c r="I43" s="13" t="s">
        <v>39</v>
      </c>
      <c r="J43" s="71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141"/>
      <c r="AG43" s="59" t="s">
        <v>231</v>
      </c>
      <c r="AH43" s="96" t="str">
        <f t="shared" si="10"/>
        <v/>
      </c>
      <c r="AI43" s="94" t="str">
        <f t="shared" si="11"/>
        <v/>
      </c>
    </row>
    <row r="44">
      <c r="A44" s="19" t="s">
        <v>232</v>
      </c>
      <c r="B44" s="13">
        <f t="shared" si="8"/>
        <v>4</v>
      </c>
      <c r="C44" s="13" t="str">
        <f t="shared" si="9"/>
        <v>DD</v>
      </c>
      <c r="D44" s="13" t="s">
        <v>37</v>
      </c>
      <c r="E44" s="13" t="s">
        <v>37</v>
      </c>
      <c r="F44" s="13" t="s">
        <v>38</v>
      </c>
      <c r="G44" s="13" t="s">
        <v>37</v>
      </c>
      <c r="H44" s="13" t="s">
        <v>39</v>
      </c>
      <c r="I44" s="13" t="s">
        <v>37</v>
      </c>
      <c r="J44" s="71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141"/>
      <c r="AG44" s="59" t="s">
        <v>232</v>
      </c>
      <c r="AH44" s="93" t="str">
        <f t="shared" si="10"/>
        <v/>
      </c>
      <c r="AI44" s="94" t="str">
        <f t="shared" si="11"/>
        <v/>
      </c>
    </row>
    <row r="45">
      <c r="A45" s="19" t="s">
        <v>233</v>
      </c>
      <c r="B45" s="13">
        <f t="shared" si="8"/>
        <v>0</v>
      </c>
      <c r="C45" s="13" t="str">
        <f t="shared" si="9"/>
        <v>VV</v>
      </c>
      <c r="D45" s="13" t="s">
        <v>39</v>
      </c>
      <c r="E45" s="13" t="s">
        <v>39</v>
      </c>
      <c r="F45" s="13" t="s">
        <v>38</v>
      </c>
      <c r="G45" s="13" t="s">
        <v>39</v>
      </c>
      <c r="H45" s="13" t="s">
        <v>38</v>
      </c>
      <c r="I45" s="13" t="s">
        <v>39</v>
      </c>
      <c r="J45" s="71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141"/>
      <c r="AG45" s="59" t="s">
        <v>233</v>
      </c>
      <c r="AH45" s="93" t="str">
        <f t="shared" si="10"/>
        <v/>
      </c>
      <c r="AI45" s="94" t="str">
        <f t="shared" si="11"/>
        <v/>
      </c>
    </row>
    <row r="46">
      <c r="A46" s="19" t="s">
        <v>234</v>
      </c>
      <c r="B46" s="13">
        <f t="shared" si="8"/>
        <v>1</v>
      </c>
      <c r="C46" s="13" t="str">
        <f t="shared" si="9"/>
        <v/>
      </c>
      <c r="D46" s="13" t="s">
        <v>37</v>
      </c>
      <c r="E46" s="13" t="s">
        <v>39</v>
      </c>
      <c r="F46" s="13" t="s">
        <v>38</v>
      </c>
      <c r="G46" s="13" t="s">
        <v>37</v>
      </c>
      <c r="H46" s="13" t="s">
        <v>38</v>
      </c>
      <c r="I46" s="13" t="s">
        <v>37</v>
      </c>
      <c r="J46" s="71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141"/>
      <c r="AG46" s="59" t="s">
        <v>234</v>
      </c>
      <c r="AH46" s="93" t="str">
        <f t="shared" si="10"/>
        <v/>
      </c>
      <c r="AI46" s="94" t="str">
        <f t="shared" si="11"/>
        <v/>
      </c>
    </row>
    <row r="47">
      <c r="A47" s="19" t="s">
        <v>235</v>
      </c>
      <c r="B47" s="13">
        <f t="shared" si="8"/>
        <v>5</v>
      </c>
      <c r="C47" s="13" t="str">
        <f t="shared" si="9"/>
        <v>DD</v>
      </c>
      <c r="D47" s="13" t="s">
        <v>37</v>
      </c>
      <c r="E47" s="13" t="s">
        <v>37</v>
      </c>
      <c r="F47" s="13" t="s">
        <v>38</v>
      </c>
      <c r="G47" s="13" t="s">
        <v>37</v>
      </c>
      <c r="H47" s="13" t="s">
        <v>38</v>
      </c>
      <c r="I47" s="13" t="s">
        <v>39</v>
      </c>
      <c r="J47" s="7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141"/>
      <c r="AG47" s="59" t="s">
        <v>235</v>
      </c>
      <c r="AH47" s="93" t="str">
        <f t="shared" si="10"/>
        <v/>
      </c>
      <c r="AI47" s="94" t="str">
        <f t="shared" si="11"/>
        <v/>
      </c>
    </row>
    <row r="48">
      <c r="A48" s="19" t="s">
        <v>236</v>
      </c>
      <c r="B48" s="13">
        <f t="shared" si="8"/>
        <v>0</v>
      </c>
      <c r="C48" s="13" t="str">
        <f t="shared" si="9"/>
        <v/>
      </c>
      <c r="D48" s="13" t="s">
        <v>39</v>
      </c>
      <c r="E48" s="13" t="s">
        <v>38</v>
      </c>
      <c r="F48" s="13" t="s">
        <v>38</v>
      </c>
      <c r="G48" s="13" t="s">
        <v>37</v>
      </c>
      <c r="H48" s="13" t="s">
        <v>37</v>
      </c>
      <c r="I48" s="13" t="s">
        <v>39</v>
      </c>
      <c r="J48" s="71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141"/>
      <c r="AG48" s="59" t="s">
        <v>236</v>
      </c>
      <c r="AH48" s="96" t="str">
        <f t="shared" si="10"/>
        <v/>
      </c>
      <c r="AI48" s="94" t="str">
        <f t="shared" si="11"/>
        <v/>
      </c>
    </row>
    <row r="49">
      <c r="A49" s="19" t="s">
        <v>237</v>
      </c>
      <c r="B49" s="13">
        <f t="shared" si="8"/>
        <v>0</v>
      </c>
      <c r="C49" s="13" t="str">
        <f t="shared" si="9"/>
        <v/>
      </c>
      <c r="D49" s="13" t="s">
        <v>39</v>
      </c>
      <c r="E49" s="13" t="s">
        <v>37</v>
      </c>
      <c r="F49" s="13" t="s">
        <v>37</v>
      </c>
      <c r="G49" s="13" t="s">
        <v>39</v>
      </c>
      <c r="H49" s="13" t="s">
        <v>38</v>
      </c>
      <c r="I49" s="13" t="s">
        <v>37</v>
      </c>
      <c r="J49" s="71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141"/>
      <c r="AG49" s="59" t="s">
        <v>237</v>
      </c>
      <c r="AH49" s="96" t="str">
        <f t="shared" si="10"/>
        <v/>
      </c>
      <c r="AI49" s="94" t="str">
        <f t="shared" si="11"/>
        <v/>
      </c>
    </row>
    <row r="50">
      <c r="A50" s="19" t="s">
        <v>238</v>
      </c>
      <c r="B50" s="13">
        <f t="shared" si="8"/>
        <v>0</v>
      </c>
      <c r="C50" s="13" t="str">
        <f t="shared" si="9"/>
        <v>VV</v>
      </c>
      <c r="D50" s="13" t="s">
        <v>39</v>
      </c>
      <c r="E50" s="13" t="s">
        <v>39</v>
      </c>
      <c r="F50" s="13" t="s">
        <v>38</v>
      </c>
      <c r="G50" s="13" t="s">
        <v>38</v>
      </c>
      <c r="H50" s="13" t="s">
        <v>38</v>
      </c>
      <c r="I50" s="13" t="s">
        <v>37</v>
      </c>
      <c r="J50" s="71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141"/>
      <c r="AG50" s="59" t="s">
        <v>238</v>
      </c>
      <c r="AH50" s="96" t="str">
        <f t="shared" si="10"/>
        <v/>
      </c>
      <c r="AI50" s="94" t="str">
        <f t="shared" si="11"/>
        <v/>
      </c>
    </row>
    <row r="51">
      <c r="A51" s="19" t="s">
        <v>239</v>
      </c>
      <c r="B51" s="13">
        <f t="shared" si="8"/>
        <v>0</v>
      </c>
      <c r="C51" s="13" t="str">
        <f t="shared" si="9"/>
        <v>VVV</v>
      </c>
      <c r="D51" s="13" t="s">
        <v>39</v>
      </c>
      <c r="E51" s="13" t="s">
        <v>39</v>
      </c>
      <c r="F51" s="13" t="s">
        <v>39</v>
      </c>
      <c r="G51" s="13" t="s">
        <v>37</v>
      </c>
      <c r="H51" s="13" t="s">
        <v>39</v>
      </c>
      <c r="I51" s="13" t="s">
        <v>39</v>
      </c>
      <c r="J51" s="71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141"/>
      <c r="AG51" s="59" t="s">
        <v>239</v>
      </c>
      <c r="AH51" s="96" t="str">
        <f t="shared" si="10"/>
        <v/>
      </c>
      <c r="AI51" s="94" t="str">
        <f t="shared" si="11"/>
        <v/>
      </c>
    </row>
    <row r="52">
      <c r="A52" s="19" t="s">
        <v>240</v>
      </c>
      <c r="B52" s="13">
        <f t="shared" si="8"/>
        <v>2</v>
      </c>
      <c r="C52" s="13" t="str">
        <f t="shared" si="9"/>
        <v>DD</v>
      </c>
      <c r="D52" s="13" t="s">
        <v>37</v>
      </c>
      <c r="E52" s="13" t="s">
        <v>37</v>
      </c>
      <c r="F52" s="13" t="s">
        <v>39</v>
      </c>
      <c r="G52" s="13" t="s">
        <v>37</v>
      </c>
      <c r="H52" s="13" t="s">
        <v>38</v>
      </c>
      <c r="I52" s="13" t="s">
        <v>39</v>
      </c>
      <c r="J52" s="71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141"/>
      <c r="AG52" s="59" t="s">
        <v>240</v>
      </c>
      <c r="AH52" s="96" t="str">
        <f t="shared" si="10"/>
        <v/>
      </c>
      <c r="AI52" s="94" t="str">
        <f t="shared" si="11"/>
        <v/>
      </c>
    </row>
    <row r="53">
      <c r="A53" s="19" t="s">
        <v>241</v>
      </c>
      <c r="B53" s="13">
        <f t="shared" si="8"/>
        <v>0</v>
      </c>
      <c r="C53" s="13" t="str">
        <f t="shared" si="9"/>
        <v/>
      </c>
      <c r="D53" s="13" t="s">
        <v>39</v>
      </c>
      <c r="E53" s="13" t="s">
        <v>37</v>
      </c>
      <c r="F53" s="13" t="s">
        <v>37</v>
      </c>
      <c r="G53" s="13" t="s">
        <v>39</v>
      </c>
      <c r="H53" s="13" t="s">
        <v>37</v>
      </c>
      <c r="I53" s="13" t="s">
        <v>39</v>
      </c>
      <c r="J53" s="71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141"/>
      <c r="AG53" s="59" t="s">
        <v>241</v>
      </c>
      <c r="AH53" s="96" t="str">
        <f t="shared" si="10"/>
        <v/>
      </c>
      <c r="AI53" s="94" t="str">
        <f t="shared" si="11"/>
        <v/>
      </c>
    </row>
    <row r="54">
      <c r="A54" s="19" t="s">
        <v>242</v>
      </c>
      <c r="B54" s="13">
        <f t="shared" si="8"/>
        <v>2</v>
      </c>
      <c r="C54" s="13" t="str">
        <f t="shared" si="9"/>
        <v/>
      </c>
      <c r="D54" s="13" t="s">
        <v>37</v>
      </c>
      <c r="E54" s="13" t="s">
        <v>38</v>
      </c>
      <c r="F54" s="13" t="s">
        <v>39</v>
      </c>
      <c r="G54" s="13" t="s">
        <v>39</v>
      </c>
      <c r="H54" s="13" t="s">
        <v>37</v>
      </c>
      <c r="I54" s="13" t="s">
        <v>37</v>
      </c>
      <c r="J54" s="71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141"/>
      <c r="AG54" s="59" t="s">
        <v>242</v>
      </c>
      <c r="AH54" s="93" t="str">
        <f t="shared" si="10"/>
        <v/>
      </c>
      <c r="AI54" s="94" t="str">
        <f t="shared" si="11"/>
        <v/>
      </c>
    </row>
    <row r="55">
      <c r="A55" s="19" t="s">
        <v>243</v>
      </c>
      <c r="B55" s="13">
        <f t="shared" si="8"/>
        <v>0</v>
      </c>
      <c r="C55" s="13" t="str">
        <f t="shared" si="9"/>
        <v>VV</v>
      </c>
      <c r="D55" s="13" t="s">
        <v>39</v>
      </c>
      <c r="E55" s="13" t="s">
        <v>39</v>
      </c>
      <c r="F55" s="13" t="s">
        <v>38</v>
      </c>
      <c r="G55" s="13" t="s">
        <v>39</v>
      </c>
      <c r="H55" s="13" t="s">
        <v>39</v>
      </c>
      <c r="I55" s="13" t="s">
        <v>39</v>
      </c>
      <c r="J55" s="71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141"/>
      <c r="AG55" s="59" t="s">
        <v>243</v>
      </c>
      <c r="AH55" s="96" t="str">
        <f t="shared" si="10"/>
        <v/>
      </c>
      <c r="AI55" s="94" t="str">
        <f t="shared" si="11"/>
        <v/>
      </c>
    </row>
    <row r="56">
      <c r="A56" s="19" t="s">
        <v>244</v>
      </c>
      <c r="B56" s="13">
        <f t="shared" si="8"/>
        <v>1</v>
      </c>
      <c r="C56" s="13" t="str">
        <f t="shared" si="9"/>
        <v/>
      </c>
      <c r="D56" s="13" t="s">
        <v>37</v>
      </c>
      <c r="E56" s="13" t="s">
        <v>39</v>
      </c>
      <c r="F56" s="13" t="s">
        <v>39</v>
      </c>
      <c r="G56" s="13" t="s">
        <v>38</v>
      </c>
      <c r="H56" s="13" t="s">
        <v>38</v>
      </c>
      <c r="I56" s="13" t="s">
        <v>37</v>
      </c>
      <c r="J56" s="71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141"/>
      <c r="AG56" s="59" t="s">
        <v>244</v>
      </c>
      <c r="AH56" s="96" t="str">
        <f t="shared" si="10"/>
        <v/>
      </c>
      <c r="AI56" s="94" t="str">
        <f t="shared" si="11"/>
        <v/>
      </c>
    </row>
    <row r="57">
      <c r="A57" s="19" t="s">
        <v>245</v>
      </c>
      <c r="B57" s="13">
        <f t="shared" si="8"/>
        <v>1</v>
      </c>
      <c r="C57" s="13" t="str">
        <f t="shared" si="9"/>
        <v/>
      </c>
      <c r="D57" s="13" t="s">
        <v>37</v>
      </c>
      <c r="E57" s="13" t="s">
        <v>39</v>
      </c>
      <c r="F57" s="13" t="s">
        <v>37</v>
      </c>
      <c r="G57" s="13" t="s">
        <v>37</v>
      </c>
      <c r="H57" s="13" t="s">
        <v>39</v>
      </c>
      <c r="I57" s="13" t="s">
        <v>38</v>
      </c>
      <c r="J57" s="71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141"/>
      <c r="AG57" s="59" t="s">
        <v>245</v>
      </c>
      <c r="AH57" s="96" t="str">
        <f t="shared" si="10"/>
        <v/>
      </c>
      <c r="AI57" s="94" t="str">
        <f t="shared" si="11"/>
        <v/>
      </c>
    </row>
    <row r="58">
      <c r="A58" s="19" t="s">
        <v>246</v>
      </c>
      <c r="B58" s="13">
        <f t="shared" si="8"/>
        <v>0</v>
      </c>
      <c r="C58" s="13" t="str">
        <f t="shared" si="9"/>
        <v>VV</v>
      </c>
      <c r="D58" s="13" t="s">
        <v>39</v>
      </c>
      <c r="E58" s="13" t="s">
        <v>39</v>
      </c>
      <c r="F58" s="13" t="s">
        <v>38</v>
      </c>
      <c r="G58" s="13" t="s">
        <v>39</v>
      </c>
      <c r="H58" s="13" t="s">
        <v>39</v>
      </c>
      <c r="I58" s="13" t="s">
        <v>39</v>
      </c>
      <c r="J58" s="71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141"/>
      <c r="AG58" s="59" t="s">
        <v>246</v>
      </c>
      <c r="AH58" s="93" t="str">
        <f t="shared" si="10"/>
        <v/>
      </c>
      <c r="AI58" s="94" t="str">
        <f t="shared" si="11"/>
        <v/>
      </c>
    </row>
    <row r="59">
      <c r="A59" s="19" t="s">
        <v>247</v>
      </c>
      <c r="B59" s="13">
        <f t="shared" si="8"/>
        <v>3</v>
      </c>
      <c r="C59" s="13" t="str">
        <f t="shared" si="9"/>
        <v/>
      </c>
      <c r="D59" s="13" t="s">
        <v>38</v>
      </c>
      <c r="E59" s="13" t="s">
        <v>37</v>
      </c>
      <c r="F59" s="13" t="s">
        <v>37</v>
      </c>
      <c r="G59" s="13" t="s">
        <v>39</v>
      </c>
      <c r="H59" s="13" t="s">
        <v>38</v>
      </c>
      <c r="I59" s="13" t="s">
        <v>37</v>
      </c>
      <c r="J59" s="71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141"/>
      <c r="AG59" s="59" t="s">
        <v>247</v>
      </c>
      <c r="AH59" s="96" t="str">
        <f t="shared" si="10"/>
        <v/>
      </c>
      <c r="AI59" s="94" t="str">
        <f t="shared" si="11"/>
        <v/>
      </c>
    </row>
    <row r="60">
      <c r="A60" s="80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>
      <c r="A61" s="1"/>
      <c r="B61" s="2"/>
      <c r="C61" s="2"/>
      <c r="D61" s="1"/>
      <c r="E61" s="1"/>
      <c r="F61" s="97" t="s">
        <v>0</v>
      </c>
      <c r="G61" s="98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100"/>
      <c r="S61" s="100"/>
      <c r="T61" s="100"/>
      <c r="U61" s="4"/>
      <c r="V61" s="100"/>
      <c r="W61" s="100"/>
      <c r="X61" s="4"/>
      <c r="Y61" s="4"/>
      <c r="Z61" s="4"/>
      <c r="AA61" s="4"/>
      <c r="AB61" s="4"/>
      <c r="AC61" s="1"/>
      <c r="AD61" s="4"/>
      <c r="AE61" s="4"/>
      <c r="AF61" s="4"/>
      <c r="AG61" s="4"/>
      <c r="AH61" s="4"/>
      <c r="AI61" s="4"/>
    </row>
    <row r="62">
      <c r="A62" s="91"/>
      <c r="B62" s="10"/>
      <c r="C62" s="10"/>
      <c r="D62" s="101"/>
      <c r="E62" s="102"/>
      <c r="F62" s="103" t="s">
        <v>230</v>
      </c>
      <c r="G62" s="104" t="s">
        <v>66</v>
      </c>
      <c r="H62" s="105">
        <f t="shared" ref="H62:H79" si="12">IF(W62="",VLOOKUP(F62,$D$125:$F$142,3,FALSE),
IF(AND(--LEFT(W62,FIND("-",W62)-1)&gt;0,--RIGHT(W62,LEN(W62)-FIND("-",W62))&gt;0),
   IF(VLOOKUP(F62,$D$125:$F$142,3,FALSE)&gt;0,VLOOKUP(F62,$D$125:$F$142,3,FALSE)+1,1),
   IF(VLOOKUP(F62,$D$125:$F$142,3,FALSE)&lt;0,VLOOKUP(F62,$D$125:$F$142,3,FALSE)-1,-1)
))
</f>
        <v>2</v>
      </c>
      <c r="I62" s="14" t="s">
        <v>67</v>
      </c>
      <c r="J62" s="106">
        <f t="shared" ref="J62:J79" si="13">IF(W62="",H125,
IF((--LEFT(W62,FIND("-",W62)-1)+--RIGHT(W62,LEN(W62)-FIND("-",W62)))&gt;2.5,
   H125+1,
   ""
))
</f>
        <v>3</v>
      </c>
      <c r="K62" s="14" t="s">
        <v>68</v>
      </c>
      <c r="L62" s="106" t="str">
        <f t="shared" ref="L62:L79" si="14">IF(W62="",J125,
IF((--LEFT(W62,FIND("-",W62)-1)+--RIGHT(W62,LEN(W62)-FIND("-",W62)))&gt;2.5,
   "",
   J125+1
))
</f>
        <v/>
      </c>
      <c r="M62" s="14" t="s">
        <v>69</v>
      </c>
      <c r="N62" s="106" t="str">
        <f t="shared" ref="N62:N79" si="15">IF(W62="",L125,
IF((--LEFT(W62,FIND("-",W62)-1)+--RIGHT(W62,LEN(W62)-FIND("-",W62)))&gt;1.5,
   "",
   L125+1
))
</f>
        <v/>
      </c>
      <c r="O62" s="14" t="s">
        <v>70</v>
      </c>
      <c r="P62" s="106">
        <f t="shared" ref="P62:P79" si="16">IF(W62="",N125,
IF((--LEFT(W62,FIND("-",W62)-1)+--RIGHT(W62,LEN(W62)-FIND("-",W62)))&gt;3.5,
   N125+1,
   ""
))
</f>
        <v>2</v>
      </c>
      <c r="Q62" s="14" t="s">
        <v>3</v>
      </c>
      <c r="R62" s="106">
        <f t="shared" ref="R62:R79" si="17">IF(W62="",P125,
IF(ABS(--LEFT(W62,FIND("-",W62)-1)- --RIGHT(W62,LEN(W62)-FIND("-",W62)))&gt;=2,
   IF(P125&gt;0,P125+1,1),
   IF(P125&gt;0,-1,P125-1)
))
</f>
        <v>-1</v>
      </c>
      <c r="S62" s="14" t="s">
        <v>5</v>
      </c>
      <c r="T62" s="106">
        <f t="shared" ref="T62:T79" si="18">IF($W62="",
   IFERROR(INDEX($R$125:$R$142, MATCH($F62, $D$125:$D$142, 0)),
   0),
   LET(
     équipe, $F62,
     score, $W62,
     ancien, IFERROR(INDEX($R$125:$R$142, MATCH(équipe, $D$125:$D$142,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-5</v>
      </c>
      <c r="U62" s="37"/>
      <c r="V62" s="107" t="s">
        <v>230</v>
      </c>
      <c r="W62" s="108"/>
      <c r="X62" s="10"/>
      <c r="Y62" s="10"/>
      <c r="Z62" s="10"/>
      <c r="AA62" s="10"/>
      <c r="AB62" s="10"/>
      <c r="AC62" s="109"/>
      <c r="AG62" s="109"/>
      <c r="AH62" s="109"/>
      <c r="AI62" s="109"/>
    </row>
    <row r="63">
      <c r="A63" s="91"/>
      <c r="B63" s="10"/>
      <c r="C63" s="10"/>
      <c r="D63" s="101"/>
      <c r="E63" s="102"/>
      <c r="F63" s="110" t="s">
        <v>231</v>
      </c>
      <c r="G63" s="104" t="s">
        <v>66</v>
      </c>
      <c r="H63" s="111">
        <f t="shared" si="12"/>
        <v>-3</v>
      </c>
      <c r="I63" s="14" t="s">
        <v>67</v>
      </c>
      <c r="J63" s="106">
        <f t="shared" si="13"/>
        <v>1</v>
      </c>
      <c r="K63" s="14" t="s">
        <v>68</v>
      </c>
      <c r="L63" s="106" t="str">
        <f t="shared" si="14"/>
        <v/>
      </c>
      <c r="M63" s="14" t="s">
        <v>69</v>
      </c>
      <c r="N63" s="106" t="str">
        <f t="shared" si="15"/>
        <v/>
      </c>
      <c r="O63" s="14" t="s">
        <v>70</v>
      </c>
      <c r="P63" s="106">
        <f t="shared" si="16"/>
        <v>1</v>
      </c>
      <c r="Q63" s="14" t="s">
        <v>3</v>
      </c>
      <c r="R63" s="106">
        <f t="shared" si="17"/>
        <v>2</v>
      </c>
      <c r="S63" s="14" t="s">
        <v>5</v>
      </c>
      <c r="T63" s="106">
        <f t="shared" si="18"/>
        <v>-1</v>
      </c>
      <c r="U63" s="37"/>
      <c r="V63" s="107" t="s">
        <v>231</v>
      </c>
      <c r="W63" s="108"/>
      <c r="X63" s="10"/>
      <c r="Y63" s="10"/>
      <c r="Z63" s="10"/>
      <c r="AA63" s="10"/>
      <c r="AB63" s="1"/>
      <c r="AG63" s="109"/>
      <c r="AH63" s="109"/>
      <c r="AI63" s="109"/>
    </row>
    <row r="64">
      <c r="A64" s="91"/>
      <c r="B64" s="10"/>
      <c r="C64" s="10"/>
      <c r="D64" s="101"/>
      <c r="E64" s="102"/>
      <c r="F64" s="110" t="s">
        <v>232</v>
      </c>
      <c r="G64" s="104" t="s">
        <v>66</v>
      </c>
      <c r="H64" s="111">
        <f t="shared" si="12"/>
        <v>-1</v>
      </c>
      <c r="I64" s="14" t="s">
        <v>67</v>
      </c>
      <c r="J64" s="106" t="str">
        <f t="shared" si="13"/>
        <v/>
      </c>
      <c r="K64" s="14" t="s">
        <v>68</v>
      </c>
      <c r="L64" s="106">
        <f t="shared" si="14"/>
        <v>2</v>
      </c>
      <c r="M64" s="14" t="s">
        <v>69</v>
      </c>
      <c r="N64" s="106" t="str">
        <f t="shared" si="15"/>
        <v/>
      </c>
      <c r="O64" s="14" t="s">
        <v>70</v>
      </c>
      <c r="P64" s="106" t="str">
        <f t="shared" si="16"/>
        <v/>
      </c>
      <c r="Q64" s="14" t="s">
        <v>3</v>
      </c>
      <c r="R64" s="106">
        <f t="shared" si="17"/>
        <v>1</v>
      </c>
      <c r="S64" s="14" t="s">
        <v>5</v>
      </c>
      <c r="T64" s="106">
        <f t="shared" si="18"/>
        <v>-5</v>
      </c>
      <c r="U64" s="37"/>
      <c r="V64" s="107" t="s">
        <v>232</v>
      </c>
      <c r="W64" s="108"/>
      <c r="X64" s="10"/>
      <c r="Y64" s="10"/>
      <c r="Z64" s="10"/>
      <c r="AA64" s="10"/>
      <c r="AB64" s="10"/>
      <c r="AG64" s="109"/>
      <c r="AH64" s="109"/>
      <c r="AI64" s="109"/>
    </row>
    <row r="65">
      <c r="A65" s="91"/>
      <c r="B65" s="10"/>
      <c r="C65" s="10"/>
      <c r="D65" s="101"/>
      <c r="E65" s="102"/>
      <c r="F65" s="110" t="s">
        <v>233</v>
      </c>
      <c r="G65" s="104" t="s">
        <v>66</v>
      </c>
      <c r="H65" s="111">
        <f t="shared" si="12"/>
        <v>-1</v>
      </c>
      <c r="I65" s="14" t="s">
        <v>67</v>
      </c>
      <c r="J65" s="106">
        <f t="shared" si="13"/>
        <v>2</v>
      </c>
      <c r="K65" s="14" t="s">
        <v>68</v>
      </c>
      <c r="L65" s="106" t="str">
        <f t="shared" si="14"/>
        <v/>
      </c>
      <c r="M65" s="14" t="s">
        <v>69</v>
      </c>
      <c r="N65" s="106" t="str">
        <f t="shared" si="15"/>
        <v/>
      </c>
      <c r="O65" s="14" t="s">
        <v>70</v>
      </c>
      <c r="P65" s="106">
        <f t="shared" si="16"/>
        <v>1</v>
      </c>
      <c r="Q65" s="14" t="s">
        <v>3</v>
      </c>
      <c r="R65" s="106">
        <f t="shared" si="17"/>
        <v>1</v>
      </c>
      <c r="S65" s="14" t="s">
        <v>5</v>
      </c>
      <c r="T65" s="106">
        <f t="shared" si="18"/>
        <v>2</v>
      </c>
      <c r="U65" s="37"/>
      <c r="V65" s="107" t="s">
        <v>233</v>
      </c>
      <c r="W65" s="108"/>
      <c r="X65" s="10"/>
      <c r="Y65" s="10"/>
      <c r="Z65" s="10"/>
      <c r="AA65" s="10"/>
      <c r="AB65" s="10"/>
      <c r="AG65" s="109"/>
      <c r="AH65" s="109"/>
      <c r="AI65" s="109"/>
    </row>
    <row r="66">
      <c r="A66" s="91"/>
      <c r="B66" s="10"/>
      <c r="C66" s="10"/>
      <c r="D66" s="101"/>
      <c r="E66" s="102"/>
      <c r="F66" s="110" t="s">
        <v>234</v>
      </c>
      <c r="G66" s="104" t="s">
        <v>66</v>
      </c>
      <c r="H66" s="111">
        <f t="shared" si="12"/>
        <v>-3</v>
      </c>
      <c r="I66" s="14" t="s">
        <v>67</v>
      </c>
      <c r="J66" s="106">
        <f t="shared" si="13"/>
        <v>1</v>
      </c>
      <c r="K66" s="14" t="s">
        <v>68</v>
      </c>
      <c r="L66" s="106" t="str">
        <f t="shared" si="14"/>
        <v/>
      </c>
      <c r="M66" s="14" t="s">
        <v>69</v>
      </c>
      <c r="N66" s="106" t="str">
        <f t="shared" si="15"/>
        <v/>
      </c>
      <c r="O66" s="14" t="s">
        <v>70</v>
      </c>
      <c r="P66" s="106">
        <f t="shared" si="16"/>
        <v>1</v>
      </c>
      <c r="Q66" s="14" t="s">
        <v>3</v>
      </c>
      <c r="R66" s="106">
        <f t="shared" si="17"/>
        <v>1</v>
      </c>
      <c r="S66" s="14" t="s">
        <v>5</v>
      </c>
      <c r="T66" s="106">
        <f t="shared" si="18"/>
        <v>1</v>
      </c>
      <c r="U66" s="37"/>
      <c r="V66" s="107" t="s">
        <v>234</v>
      </c>
      <c r="W66" s="112"/>
      <c r="X66" s="10"/>
      <c r="Y66" s="10"/>
      <c r="Z66" s="10"/>
      <c r="AA66" s="10"/>
      <c r="AB66" s="10"/>
      <c r="AG66" s="109"/>
      <c r="AH66" s="109"/>
      <c r="AI66" s="109"/>
    </row>
    <row r="67">
      <c r="A67" s="91"/>
      <c r="B67" s="10"/>
      <c r="C67" s="10"/>
      <c r="D67" s="101"/>
      <c r="E67" s="102"/>
      <c r="F67" s="110" t="s">
        <v>235</v>
      </c>
      <c r="G67" s="104" t="s">
        <v>66</v>
      </c>
      <c r="H67" s="111">
        <f t="shared" si="12"/>
        <v>3</v>
      </c>
      <c r="I67" s="14" t="s">
        <v>67</v>
      </c>
      <c r="J67" s="106">
        <f t="shared" si="13"/>
        <v>2</v>
      </c>
      <c r="K67" s="14" t="s">
        <v>68</v>
      </c>
      <c r="L67" s="106" t="str">
        <f t="shared" si="14"/>
        <v/>
      </c>
      <c r="M67" s="14" t="s">
        <v>69</v>
      </c>
      <c r="N67" s="106" t="str">
        <f t="shared" si="15"/>
        <v/>
      </c>
      <c r="O67" s="14" t="s">
        <v>70</v>
      </c>
      <c r="P67" s="106">
        <f t="shared" si="16"/>
        <v>2</v>
      </c>
      <c r="Q67" s="14" t="s">
        <v>3</v>
      </c>
      <c r="R67" s="106">
        <f t="shared" si="17"/>
        <v>1</v>
      </c>
      <c r="S67" s="14" t="s">
        <v>5</v>
      </c>
      <c r="T67" s="106">
        <f t="shared" si="18"/>
        <v>-5</v>
      </c>
      <c r="U67" s="37"/>
      <c r="V67" s="107" t="s">
        <v>235</v>
      </c>
      <c r="W67" s="112"/>
      <c r="X67" s="10"/>
      <c r="Y67" s="10"/>
      <c r="Z67" s="10"/>
      <c r="AA67" s="10"/>
      <c r="AB67" s="10"/>
      <c r="AG67" s="109"/>
      <c r="AH67" s="109"/>
      <c r="AI67" s="109"/>
    </row>
    <row r="68">
      <c r="A68" s="91"/>
      <c r="B68" s="10"/>
      <c r="C68" s="10"/>
      <c r="D68" s="101"/>
      <c r="E68" s="102"/>
      <c r="F68" s="110" t="s">
        <v>236</v>
      </c>
      <c r="G68" s="104" t="s">
        <v>66</v>
      </c>
      <c r="H68" s="111">
        <f t="shared" si="12"/>
        <v>1</v>
      </c>
      <c r="I68" s="14" t="s">
        <v>67</v>
      </c>
      <c r="J68" s="106" t="str">
        <f t="shared" si="13"/>
        <v/>
      </c>
      <c r="K68" s="14" t="s">
        <v>68</v>
      </c>
      <c r="L68" s="106">
        <f t="shared" si="14"/>
        <v>2</v>
      </c>
      <c r="M68" s="14" t="s">
        <v>69</v>
      </c>
      <c r="N68" s="106" t="str">
        <f t="shared" si="15"/>
        <v/>
      </c>
      <c r="O68" s="14" t="s">
        <v>70</v>
      </c>
      <c r="P68" s="106" t="str">
        <f t="shared" si="16"/>
        <v/>
      </c>
      <c r="Q68" s="14" t="s">
        <v>3</v>
      </c>
      <c r="R68" s="106">
        <f t="shared" si="17"/>
        <v>-2</v>
      </c>
      <c r="S68" s="14" t="s">
        <v>5</v>
      </c>
      <c r="T68" s="106">
        <f t="shared" si="18"/>
        <v>-2</v>
      </c>
      <c r="U68" s="37"/>
      <c r="V68" s="107" t="s">
        <v>236</v>
      </c>
      <c r="W68" s="108"/>
      <c r="X68" s="10"/>
      <c r="Y68" s="10"/>
      <c r="Z68" s="10"/>
      <c r="AA68" s="10"/>
      <c r="AB68" s="1"/>
      <c r="AG68" s="109"/>
      <c r="AH68" s="109"/>
      <c r="AI68" s="109"/>
    </row>
    <row r="69">
      <c r="A69" s="91"/>
      <c r="B69" s="10"/>
      <c r="C69" s="10"/>
      <c r="D69" s="101"/>
      <c r="E69" s="102"/>
      <c r="F69" s="110" t="s">
        <v>237</v>
      </c>
      <c r="G69" s="104" t="s">
        <v>66</v>
      </c>
      <c r="H69" s="111">
        <f t="shared" si="12"/>
        <v>1</v>
      </c>
      <c r="I69" s="14" t="s">
        <v>67</v>
      </c>
      <c r="J69" s="106">
        <f t="shared" si="13"/>
        <v>2</v>
      </c>
      <c r="K69" s="14" t="s">
        <v>68</v>
      </c>
      <c r="L69" s="106" t="str">
        <f t="shared" si="14"/>
        <v/>
      </c>
      <c r="M69" s="14" t="s">
        <v>69</v>
      </c>
      <c r="N69" s="106" t="str">
        <f t="shared" si="15"/>
        <v/>
      </c>
      <c r="O69" s="14" t="s">
        <v>70</v>
      </c>
      <c r="P69" s="106" t="str">
        <f t="shared" si="16"/>
        <v/>
      </c>
      <c r="Q69" s="14" t="s">
        <v>3</v>
      </c>
      <c r="R69" s="106">
        <f t="shared" si="17"/>
        <v>-1</v>
      </c>
      <c r="S69" s="14" t="s">
        <v>5</v>
      </c>
      <c r="T69" s="106">
        <f t="shared" si="18"/>
        <v>-1</v>
      </c>
      <c r="U69" s="37"/>
      <c r="V69" s="107" t="s">
        <v>237</v>
      </c>
      <c r="W69" s="108"/>
      <c r="X69" s="10"/>
      <c r="Y69" s="10"/>
      <c r="Z69" s="10"/>
      <c r="AA69" s="10"/>
      <c r="AB69" s="10"/>
      <c r="AG69" s="109"/>
      <c r="AH69" s="109"/>
      <c r="AI69" s="109"/>
    </row>
    <row r="70">
      <c r="A70" s="91"/>
      <c r="B70" s="10"/>
      <c r="C70" s="10"/>
      <c r="D70" s="101"/>
      <c r="E70" s="102"/>
      <c r="F70" s="110" t="s">
        <v>238</v>
      </c>
      <c r="G70" s="104" t="s">
        <v>66</v>
      </c>
      <c r="H70" s="111">
        <f t="shared" si="12"/>
        <v>-2</v>
      </c>
      <c r="I70" s="14" t="s">
        <v>67</v>
      </c>
      <c r="J70" s="106" t="str">
        <f t="shared" si="13"/>
        <v/>
      </c>
      <c r="K70" s="14" t="s">
        <v>68</v>
      </c>
      <c r="L70" s="106">
        <f t="shared" si="14"/>
        <v>2</v>
      </c>
      <c r="M70" s="14" t="s">
        <v>69</v>
      </c>
      <c r="N70" s="106" t="str">
        <f t="shared" si="15"/>
        <v/>
      </c>
      <c r="O70" s="14" t="s">
        <v>70</v>
      </c>
      <c r="P70" s="106" t="str">
        <f t="shared" si="16"/>
        <v/>
      </c>
      <c r="Q70" s="14" t="s">
        <v>3</v>
      </c>
      <c r="R70" s="106">
        <f t="shared" si="17"/>
        <v>1</v>
      </c>
      <c r="S70" s="14" t="s">
        <v>5</v>
      </c>
      <c r="T70" s="106">
        <f t="shared" si="18"/>
        <v>1</v>
      </c>
      <c r="U70" s="37"/>
      <c r="V70" s="107" t="s">
        <v>238</v>
      </c>
      <c r="W70" s="108"/>
      <c r="X70" s="10"/>
      <c r="Y70" s="10"/>
      <c r="Z70" s="10"/>
      <c r="AA70" s="10"/>
      <c r="AB70" s="10"/>
      <c r="AG70" s="109"/>
      <c r="AH70" s="109"/>
      <c r="AI70" s="109"/>
    </row>
    <row r="71">
      <c r="A71" s="91"/>
      <c r="B71" s="10"/>
      <c r="C71" s="10"/>
      <c r="D71" s="101"/>
      <c r="E71" s="102"/>
      <c r="F71" s="144" t="s">
        <v>239</v>
      </c>
      <c r="G71" s="104" t="s">
        <v>66</v>
      </c>
      <c r="H71" s="111">
        <f t="shared" si="12"/>
        <v>-5</v>
      </c>
      <c r="I71" s="14" t="s">
        <v>67</v>
      </c>
      <c r="J71" s="106" t="str">
        <f t="shared" si="13"/>
        <v/>
      </c>
      <c r="K71" s="14" t="s">
        <v>68</v>
      </c>
      <c r="L71" s="106">
        <f t="shared" si="14"/>
        <v>5</v>
      </c>
      <c r="M71" s="14" t="s">
        <v>69</v>
      </c>
      <c r="N71" s="106">
        <f t="shared" si="15"/>
        <v>1</v>
      </c>
      <c r="O71" s="14" t="s">
        <v>70</v>
      </c>
      <c r="P71" s="106" t="str">
        <f t="shared" si="16"/>
        <v/>
      </c>
      <c r="Q71" s="14" t="s">
        <v>3</v>
      </c>
      <c r="R71" s="106">
        <f t="shared" si="17"/>
        <v>-1</v>
      </c>
      <c r="S71" s="14" t="s">
        <v>5</v>
      </c>
      <c r="T71" s="106">
        <f t="shared" si="18"/>
        <v>4</v>
      </c>
      <c r="U71" s="37"/>
      <c r="V71" s="107" t="s">
        <v>239</v>
      </c>
      <c r="W71" s="108"/>
      <c r="X71" s="10"/>
      <c r="Y71" s="10"/>
      <c r="Z71" s="10"/>
      <c r="AA71" s="10"/>
      <c r="AB71" s="10"/>
      <c r="AG71" s="109"/>
      <c r="AH71" s="109"/>
      <c r="AI71" s="109"/>
    </row>
    <row r="72">
      <c r="A72" s="91"/>
      <c r="B72" s="10"/>
      <c r="C72" s="10"/>
      <c r="D72" s="101"/>
      <c r="E72" s="102"/>
      <c r="F72" s="144" t="s">
        <v>240</v>
      </c>
      <c r="G72" s="104" t="s">
        <v>66</v>
      </c>
      <c r="H72" s="111">
        <f t="shared" si="12"/>
        <v>-1</v>
      </c>
      <c r="I72" s="14" t="s">
        <v>67</v>
      </c>
      <c r="J72" s="106">
        <f t="shared" si="13"/>
        <v>2</v>
      </c>
      <c r="K72" s="14" t="s">
        <v>68</v>
      </c>
      <c r="L72" s="106" t="str">
        <f t="shared" si="14"/>
        <v/>
      </c>
      <c r="M72" s="14" t="s">
        <v>69</v>
      </c>
      <c r="N72" s="106" t="str">
        <f t="shared" si="15"/>
        <v/>
      </c>
      <c r="O72" s="14" t="s">
        <v>70</v>
      </c>
      <c r="P72" s="106" t="str">
        <f t="shared" si="16"/>
        <v/>
      </c>
      <c r="Q72" s="14" t="s">
        <v>3</v>
      </c>
      <c r="R72" s="106">
        <f t="shared" si="17"/>
        <v>1</v>
      </c>
      <c r="S72" s="14" t="s">
        <v>5</v>
      </c>
      <c r="T72" s="106">
        <f t="shared" si="18"/>
        <v>-1</v>
      </c>
      <c r="U72" s="37"/>
      <c r="V72" s="107" t="s">
        <v>240</v>
      </c>
      <c r="W72" s="108"/>
      <c r="X72" s="10"/>
      <c r="Y72" s="10"/>
      <c r="Z72" s="10"/>
      <c r="AA72" s="10"/>
      <c r="AB72" s="1"/>
      <c r="AG72" s="109"/>
      <c r="AH72" s="109"/>
      <c r="AI72" s="109"/>
    </row>
    <row r="73">
      <c r="A73" s="91"/>
      <c r="B73" s="10"/>
      <c r="C73" s="10"/>
      <c r="D73" s="101"/>
      <c r="E73" s="102"/>
      <c r="F73" s="144" t="s">
        <v>241</v>
      </c>
      <c r="G73" s="104" t="s">
        <v>66</v>
      </c>
      <c r="H73" s="111">
        <f t="shared" si="12"/>
        <v>3</v>
      </c>
      <c r="I73" s="14" t="s">
        <v>67</v>
      </c>
      <c r="J73" s="106">
        <f t="shared" si="13"/>
        <v>3</v>
      </c>
      <c r="K73" s="14" t="s">
        <v>68</v>
      </c>
      <c r="L73" s="106" t="str">
        <f t="shared" si="14"/>
        <v/>
      </c>
      <c r="M73" s="14" t="s">
        <v>69</v>
      </c>
      <c r="N73" s="106" t="str">
        <f t="shared" si="15"/>
        <v/>
      </c>
      <c r="O73" s="14" t="s">
        <v>70</v>
      </c>
      <c r="P73" s="106" t="str">
        <f t="shared" si="16"/>
        <v/>
      </c>
      <c r="Q73" s="14" t="s">
        <v>3</v>
      </c>
      <c r="R73" s="106">
        <f t="shared" si="17"/>
        <v>-2</v>
      </c>
      <c r="S73" s="14" t="s">
        <v>5</v>
      </c>
      <c r="T73" s="106">
        <f t="shared" si="18"/>
        <v>-1</v>
      </c>
      <c r="U73" s="37"/>
      <c r="V73" s="107" t="s">
        <v>241</v>
      </c>
      <c r="W73" s="108"/>
      <c r="X73" s="10"/>
      <c r="Y73" s="10"/>
      <c r="Z73" s="10"/>
      <c r="AA73" s="10"/>
      <c r="AB73" s="1"/>
      <c r="AG73" s="109"/>
      <c r="AH73" s="109"/>
      <c r="AI73" s="109"/>
    </row>
    <row r="74">
      <c r="A74" s="91"/>
      <c r="B74" s="10"/>
      <c r="C74" s="10"/>
      <c r="D74" s="101"/>
      <c r="E74" s="102"/>
      <c r="F74" s="110" t="s">
        <v>242</v>
      </c>
      <c r="G74" s="104" t="s">
        <v>66</v>
      </c>
      <c r="H74" s="111">
        <f t="shared" si="12"/>
        <v>-1</v>
      </c>
      <c r="I74" s="14" t="s">
        <v>67</v>
      </c>
      <c r="J74" s="106" t="str">
        <f t="shared" si="13"/>
        <v/>
      </c>
      <c r="K74" s="14" t="s">
        <v>68</v>
      </c>
      <c r="L74" s="106">
        <f t="shared" si="14"/>
        <v>1</v>
      </c>
      <c r="M74" s="14" t="s">
        <v>69</v>
      </c>
      <c r="N74" s="106">
        <f t="shared" si="15"/>
        <v>1</v>
      </c>
      <c r="O74" s="14" t="s">
        <v>70</v>
      </c>
      <c r="P74" s="106" t="str">
        <f t="shared" si="16"/>
        <v/>
      </c>
      <c r="Q74" s="14" t="s">
        <v>3</v>
      </c>
      <c r="R74" s="106">
        <f t="shared" si="17"/>
        <v>-3</v>
      </c>
      <c r="S74" s="14" t="s">
        <v>5</v>
      </c>
      <c r="T74" s="106">
        <f t="shared" si="18"/>
        <v>-1</v>
      </c>
      <c r="U74" s="37"/>
      <c r="V74" s="107" t="s">
        <v>242</v>
      </c>
      <c r="W74" s="108"/>
      <c r="X74" s="10"/>
      <c r="Y74" s="10"/>
      <c r="Z74" s="10"/>
      <c r="AA74" s="10"/>
      <c r="AB74" s="1"/>
      <c r="AG74" s="109"/>
      <c r="AH74" s="109"/>
      <c r="AI74" s="109"/>
    </row>
    <row r="75">
      <c r="A75" s="91"/>
      <c r="B75" s="10"/>
      <c r="C75" s="10"/>
      <c r="D75" s="101"/>
      <c r="E75" s="102"/>
      <c r="F75" s="110" t="s">
        <v>243</v>
      </c>
      <c r="G75" s="104" t="s">
        <v>66</v>
      </c>
      <c r="H75" s="111">
        <f t="shared" si="12"/>
        <v>1</v>
      </c>
      <c r="I75" s="14" t="s">
        <v>67</v>
      </c>
      <c r="J75" s="106">
        <f t="shared" si="13"/>
        <v>1</v>
      </c>
      <c r="K75" s="14" t="s">
        <v>68</v>
      </c>
      <c r="L75" s="106" t="str">
        <f t="shared" si="14"/>
        <v/>
      </c>
      <c r="M75" s="14" t="s">
        <v>69</v>
      </c>
      <c r="N75" s="106" t="str">
        <f t="shared" si="15"/>
        <v/>
      </c>
      <c r="O75" s="14" t="s">
        <v>70</v>
      </c>
      <c r="P75" s="106" t="str">
        <f t="shared" si="16"/>
        <v/>
      </c>
      <c r="Q75" s="14" t="s">
        <v>3</v>
      </c>
      <c r="R75" s="106">
        <f t="shared" si="17"/>
        <v>-3</v>
      </c>
      <c r="S75" s="14" t="s">
        <v>5</v>
      </c>
      <c r="T75" s="106">
        <f t="shared" si="18"/>
        <v>1</v>
      </c>
      <c r="U75" s="37"/>
      <c r="V75" s="107" t="s">
        <v>243</v>
      </c>
      <c r="W75" s="108"/>
      <c r="X75" s="10"/>
      <c r="Y75" s="10"/>
      <c r="Z75" s="10"/>
      <c r="AA75" s="10"/>
      <c r="AB75" s="10"/>
      <c r="AG75" s="109"/>
      <c r="AH75" s="109"/>
      <c r="AI75" s="109"/>
    </row>
    <row r="76">
      <c r="A76" s="91"/>
      <c r="B76" s="10"/>
      <c r="C76" s="10"/>
      <c r="D76" s="101"/>
      <c r="E76" s="102"/>
      <c r="F76" s="110" t="s">
        <v>244</v>
      </c>
      <c r="G76" s="104" t="s">
        <v>66</v>
      </c>
      <c r="H76" s="111">
        <f t="shared" si="12"/>
        <v>-3</v>
      </c>
      <c r="I76" s="14" t="s">
        <v>67</v>
      </c>
      <c r="J76" s="106">
        <f t="shared" si="13"/>
        <v>4</v>
      </c>
      <c r="K76" s="14" t="s">
        <v>68</v>
      </c>
      <c r="L76" s="106" t="str">
        <f t="shared" si="14"/>
        <v/>
      </c>
      <c r="M76" s="14" t="s">
        <v>69</v>
      </c>
      <c r="N76" s="106" t="str">
        <f t="shared" si="15"/>
        <v/>
      </c>
      <c r="O76" s="14" t="s">
        <v>70</v>
      </c>
      <c r="P76" s="106">
        <f t="shared" si="16"/>
        <v>1</v>
      </c>
      <c r="Q76" s="14" t="s">
        <v>3</v>
      </c>
      <c r="R76" s="106">
        <f t="shared" si="17"/>
        <v>3</v>
      </c>
      <c r="S76" s="14" t="s">
        <v>5</v>
      </c>
      <c r="T76" s="106">
        <f t="shared" si="18"/>
        <v>-1</v>
      </c>
      <c r="U76" s="37"/>
      <c r="V76" s="107" t="s">
        <v>244</v>
      </c>
      <c r="W76" s="112"/>
      <c r="X76" s="10"/>
      <c r="Y76" s="10"/>
      <c r="Z76" s="10"/>
      <c r="AA76" s="10"/>
      <c r="AB76" s="10"/>
      <c r="AG76" s="109"/>
      <c r="AH76" s="109"/>
      <c r="AI76" s="109"/>
    </row>
    <row r="77">
      <c r="A77" s="91"/>
      <c r="B77" s="10"/>
      <c r="C77" s="10"/>
      <c r="D77" s="101"/>
      <c r="E77" s="102"/>
      <c r="F77" s="144" t="s">
        <v>245</v>
      </c>
      <c r="G77" s="104" t="s">
        <v>66</v>
      </c>
      <c r="H77" s="111">
        <f t="shared" si="12"/>
        <v>-1</v>
      </c>
      <c r="I77" s="14" t="s">
        <v>67</v>
      </c>
      <c r="J77" s="106" t="str">
        <f t="shared" si="13"/>
        <v/>
      </c>
      <c r="K77" s="14" t="s">
        <v>68</v>
      </c>
      <c r="L77" s="106">
        <f t="shared" si="14"/>
        <v>1</v>
      </c>
      <c r="M77" s="14" t="s">
        <v>69</v>
      </c>
      <c r="N77" s="106" t="str">
        <f t="shared" si="15"/>
        <v/>
      </c>
      <c r="O77" s="14" t="s">
        <v>70</v>
      </c>
      <c r="P77" s="106" t="str">
        <f t="shared" si="16"/>
        <v/>
      </c>
      <c r="Q77" s="14" t="s">
        <v>3</v>
      </c>
      <c r="R77" s="106">
        <f t="shared" si="17"/>
        <v>1</v>
      </c>
      <c r="S77" s="14" t="s">
        <v>5</v>
      </c>
      <c r="T77" s="106">
        <f t="shared" si="18"/>
        <v>1</v>
      </c>
      <c r="U77" s="37"/>
      <c r="V77" s="107" t="s">
        <v>245</v>
      </c>
      <c r="W77" s="112"/>
      <c r="X77" s="10"/>
      <c r="Y77" s="10"/>
      <c r="Z77" s="10"/>
      <c r="AA77" s="10"/>
      <c r="AB77" s="10"/>
      <c r="AG77" s="109"/>
      <c r="AH77" s="109"/>
      <c r="AI77" s="109"/>
    </row>
    <row r="78">
      <c r="A78" s="91"/>
      <c r="B78" s="10"/>
      <c r="C78" s="10"/>
      <c r="D78" s="101"/>
      <c r="E78" s="102"/>
      <c r="F78" s="110" t="s">
        <v>246</v>
      </c>
      <c r="G78" s="104" t="s">
        <v>66</v>
      </c>
      <c r="H78" s="111">
        <f t="shared" si="12"/>
        <v>-1</v>
      </c>
      <c r="I78" s="14" t="s">
        <v>67</v>
      </c>
      <c r="J78" s="106" t="str">
        <f t="shared" si="13"/>
        <v/>
      </c>
      <c r="K78" s="14" t="s">
        <v>68</v>
      </c>
      <c r="L78" s="106">
        <f t="shared" si="14"/>
        <v>2</v>
      </c>
      <c r="M78" s="14" t="s">
        <v>69</v>
      </c>
      <c r="N78" s="106" t="str">
        <f t="shared" si="15"/>
        <v/>
      </c>
      <c r="O78" s="14" t="s">
        <v>70</v>
      </c>
      <c r="P78" s="106" t="str">
        <f t="shared" si="16"/>
        <v/>
      </c>
      <c r="Q78" s="14" t="s">
        <v>3</v>
      </c>
      <c r="R78" s="106">
        <f t="shared" si="17"/>
        <v>1</v>
      </c>
      <c r="S78" s="14" t="s">
        <v>5</v>
      </c>
      <c r="T78" s="106">
        <f t="shared" si="18"/>
        <v>1</v>
      </c>
      <c r="U78" s="37"/>
      <c r="V78" s="107" t="s">
        <v>246</v>
      </c>
      <c r="W78" s="108"/>
      <c r="X78" s="10"/>
      <c r="Y78" s="10"/>
      <c r="Z78" s="10"/>
      <c r="AA78" s="10"/>
      <c r="AB78" s="10"/>
      <c r="AG78" s="109"/>
      <c r="AH78" s="109"/>
      <c r="AI78" s="109"/>
    </row>
    <row r="79">
      <c r="A79" s="91"/>
      <c r="B79" s="10"/>
      <c r="C79" s="10"/>
      <c r="D79" s="101"/>
      <c r="E79" s="102"/>
      <c r="F79" s="113" t="s">
        <v>247</v>
      </c>
      <c r="G79" s="104" t="s">
        <v>66</v>
      </c>
      <c r="H79" s="111">
        <f t="shared" si="12"/>
        <v>-2</v>
      </c>
      <c r="I79" s="14" t="s">
        <v>67</v>
      </c>
      <c r="J79" s="106">
        <f t="shared" si="13"/>
        <v>1</v>
      </c>
      <c r="K79" s="14" t="s">
        <v>68</v>
      </c>
      <c r="L79" s="106" t="str">
        <f t="shared" si="14"/>
        <v/>
      </c>
      <c r="M79" s="14" t="s">
        <v>69</v>
      </c>
      <c r="N79" s="106" t="str">
        <f t="shared" si="15"/>
        <v/>
      </c>
      <c r="O79" s="14" t="s">
        <v>70</v>
      </c>
      <c r="P79" s="106" t="str">
        <f t="shared" si="16"/>
        <v/>
      </c>
      <c r="Q79" s="14" t="s">
        <v>3</v>
      </c>
      <c r="R79" s="106">
        <f t="shared" si="17"/>
        <v>1</v>
      </c>
      <c r="S79" s="14" t="s">
        <v>5</v>
      </c>
      <c r="T79" s="106">
        <f t="shared" si="18"/>
        <v>-4</v>
      </c>
      <c r="U79" s="37"/>
      <c r="V79" s="107" t="s">
        <v>247</v>
      </c>
      <c r="W79" s="108"/>
      <c r="X79" s="10"/>
      <c r="Y79" s="10"/>
      <c r="Z79" s="10"/>
      <c r="AA79" s="10"/>
      <c r="AB79" s="10"/>
      <c r="AG79" s="109"/>
      <c r="AH79" s="109"/>
      <c r="AI79" s="109"/>
    </row>
    <row r="80">
      <c r="A80" s="5"/>
      <c r="B80" s="5"/>
      <c r="C80" s="5"/>
      <c r="D80" s="5"/>
      <c r="E80" s="5"/>
      <c r="F80" s="11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>
      <c r="A81" s="1"/>
      <c r="B81" s="2"/>
      <c r="C81" s="2"/>
      <c r="D81" s="1"/>
      <c r="E81" s="1"/>
      <c r="F81" s="115" t="s">
        <v>73</v>
      </c>
      <c r="G81" s="116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8"/>
      <c r="S81" s="4"/>
      <c r="T81" s="119"/>
      <c r="U81" s="118"/>
      <c r="V81" s="4"/>
      <c r="W81" s="4"/>
      <c r="X81" s="4"/>
      <c r="Y81" s="4"/>
      <c r="Z81" s="4"/>
      <c r="AA81" s="4"/>
      <c r="AB81" s="4"/>
      <c r="AC81" s="1"/>
      <c r="AD81" s="5"/>
      <c r="AE81" s="5"/>
      <c r="AF81" s="5"/>
      <c r="AG81" s="5"/>
      <c r="AH81" s="5"/>
      <c r="AI81" s="5"/>
    </row>
    <row r="82">
      <c r="A82" s="91"/>
      <c r="B82" s="10"/>
      <c r="C82" s="10"/>
      <c r="D82" s="101"/>
      <c r="E82" s="102"/>
      <c r="F82" s="103" t="s">
        <v>230</v>
      </c>
      <c r="G82" s="104" t="s">
        <v>66</v>
      </c>
      <c r="H82" s="106">
        <f t="shared" ref="H82:H99" si="19">IF($U82="", IFERROR(INDEX($F$145:$F$162, MATCH($F82, $D$145:$D$162, 0)),0),
IF(AND(--LEFT($U82,FIND("-",$U82)-1)&gt;0,--RIGHT($U82,LEN($U82)-FIND("-",$U82))&gt;0),
   IF(IFERROR(INDEX($F$145:$F$162, MATCH($F82, $D$145:$D$162, 0)),0)&gt;0,
      IFERROR(INDEX($F$145:$F$162, MATCH($F82, $D$145:$D$162, 0)),0)+1,
      1
   ),
   IF(IFERROR(INDEX($F$145:$F$162, MATCH($F82, $D$145:$D$162, 0)),0)&lt;0,
      IFERROR(INDEX($F$145:$F$162, MATCH($F82, $D$145:$D$162, 0)),0)-1,
      -1
   )
))
</f>
        <v>-2</v>
      </c>
      <c r="I82" s="14" t="s">
        <v>67</v>
      </c>
      <c r="J82" s="106" t="str">
        <f t="shared" ref="J82:J99" si="20">IF($U82="", IFERROR(INDEX($H$145:$H$162, MATCH($F82, $D$145:$D$162, 0)),0),
IF((--LEFT($U82,FIND("-",$U82)-1)+--RIGHT($U82,LEN($U82)-FIND("-",$U82)))&gt;2.5,
   IFERROR(INDEX($H$145:$H$162, MATCH($F82, $D$145:$D$162, 0)),0)+1,
   ""
))
</f>
        <v/>
      </c>
      <c r="K82" s="14" t="s">
        <v>68</v>
      </c>
      <c r="L82" s="106">
        <f t="shared" ref="L82:L99" si="21">IF($U82="", IFERROR(INDEX($J$145:$J$162, MATCH($F82, $D$145:$D$162, 0)),0),
IF((--LEFT($U82,FIND("-",$U82)-1)+--RIGHT($U82,LEN($U82)-FIND("-",$U82)))&gt;2.5,
   "",
   IFERROR(INDEX($J$145:$J$162, MATCH($F82, $D$145:$D$162, 0)),0)+1
))
</f>
        <v>1</v>
      </c>
      <c r="M82" s="14" t="s">
        <v>69</v>
      </c>
      <c r="N82" s="106" t="str">
        <f t="shared" ref="N82:N99" si="22">IF($U82="", IFERROR(INDEX($L$145:$L$162, MATCH($F82, $D$145:$D$162, 0)),0),
IF((--LEFT($U82,FIND("-",$U82)-1)+--RIGHT($U82,LEN($U82)-FIND("-",$U82)))&gt;1.5,
   "",
   IFERROR(INDEX($L$145:$L$162, MATCH($F82, $D$145:$D$162, 0)),0)+1
))
</f>
        <v/>
      </c>
      <c r="O82" s="14" t="s">
        <v>70</v>
      </c>
      <c r="P82" s="106" t="str">
        <f t="shared" ref="P82:P99" si="23">IF($U82="", IFERROR(INDEX($N$145:$N$162, MATCH($F82, $D$145:$D$162, 0)), 0),
IF((--LEFT($U82,FIND("-",$U82)-1) + --RIGHT($U82,LEN($U82)-FIND("-",$U82))) &gt; 3.5,
   IFERROR(INDEX($N$145:$N$162, MATCH($F82, $D$145:$D$162, 0)),0)+1,
   ""
))
</f>
        <v/>
      </c>
      <c r="Q82" s="14" t="s">
        <v>5</v>
      </c>
      <c r="R82" s="106">
        <f t="shared" ref="R82:R99" si="24">IF($U82="",
   IFERROR(INDEX($P$145:$P$162, MATCH($F82, $D$145:$D$162, 0)),
   0),
   LET(
     équipe, $F82,
     score, $U82,
     ancien, IFERROR(INDEX($P$145:$P$162, MATCH(équipe, $D$145:$D$162,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-5</v>
      </c>
      <c r="S82" s="37"/>
      <c r="T82" s="107" t="s">
        <v>230</v>
      </c>
      <c r="U82" s="112"/>
      <c r="V82" s="10"/>
      <c r="W82" s="10"/>
      <c r="X82" s="10"/>
      <c r="Y82" s="10"/>
      <c r="Z82" s="10"/>
      <c r="AA82" s="10"/>
      <c r="AB82" s="10"/>
      <c r="AC82" s="109"/>
      <c r="AG82" s="109"/>
      <c r="AH82" s="109"/>
      <c r="AI82" s="109"/>
    </row>
    <row r="83">
      <c r="A83" s="91"/>
      <c r="B83" s="10"/>
      <c r="C83" s="10"/>
      <c r="D83" s="101"/>
      <c r="E83" s="102"/>
      <c r="F83" s="103" t="s">
        <v>231</v>
      </c>
      <c r="G83" s="104" t="s">
        <v>66</v>
      </c>
      <c r="H83" s="106">
        <f t="shared" si="19"/>
        <v>-1</v>
      </c>
      <c r="I83" s="14" t="s">
        <v>67</v>
      </c>
      <c r="J83" s="106" t="str">
        <f t="shared" si="20"/>
        <v/>
      </c>
      <c r="K83" s="14" t="s">
        <v>68</v>
      </c>
      <c r="L83" s="106">
        <f t="shared" si="21"/>
        <v>1</v>
      </c>
      <c r="M83" s="14" t="s">
        <v>69</v>
      </c>
      <c r="N83" s="106" t="str">
        <f t="shared" si="22"/>
        <v/>
      </c>
      <c r="O83" s="14" t="s">
        <v>70</v>
      </c>
      <c r="P83" s="106" t="str">
        <f t="shared" si="23"/>
        <v/>
      </c>
      <c r="Q83" s="14" t="s">
        <v>5</v>
      </c>
      <c r="R83" s="106">
        <f t="shared" si="24"/>
        <v>-1</v>
      </c>
      <c r="S83" s="37"/>
      <c r="T83" s="146" t="s">
        <v>231</v>
      </c>
      <c r="U83" s="108"/>
      <c r="V83" s="10"/>
      <c r="W83" s="10"/>
      <c r="X83" s="10"/>
      <c r="Y83" s="10"/>
      <c r="Z83" s="10"/>
      <c r="AA83" s="10"/>
      <c r="AB83" s="1"/>
      <c r="AG83" s="109"/>
      <c r="AH83" s="109"/>
      <c r="AI83" s="109"/>
    </row>
    <row r="84">
      <c r="A84" s="91"/>
      <c r="B84" s="10"/>
      <c r="C84" s="10"/>
      <c r="D84" s="101"/>
      <c r="E84" s="102"/>
      <c r="F84" s="103" t="s">
        <v>232</v>
      </c>
      <c r="G84" s="104" t="s">
        <v>66</v>
      </c>
      <c r="H84" s="106">
        <f t="shared" si="19"/>
        <v>-1</v>
      </c>
      <c r="I84" s="14" t="s">
        <v>67</v>
      </c>
      <c r="J84" s="106">
        <f t="shared" si="20"/>
        <v>2</v>
      </c>
      <c r="K84" s="14" t="s">
        <v>68</v>
      </c>
      <c r="L84" s="106" t="str">
        <f t="shared" si="21"/>
        <v/>
      </c>
      <c r="M84" s="14" t="s">
        <v>69</v>
      </c>
      <c r="N84" s="106" t="str">
        <f t="shared" si="22"/>
        <v/>
      </c>
      <c r="O84" s="14" t="s">
        <v>70</v>
      </c>
      <c r="P84" s="106">
        <f t="shared" si="23"/>
        <v>1</v>
      </c>
      <c r="Q84" s="14" t="s">
        <v>5</v>
      </c>
      <c r="R84" s="106">
        <f t="shared" si="24"/>
        <v>-1</v>
      </c>
      <c r="S84" s="37"/>
      <c r="T84" s="107" t="s">
        <v>232</v>
      </c>
      <c r="U84" s="108"/>
      <c r="V84" s="10"/>
      <c r="W84" s="10"/>
      <c r="X84" s="10"/>
      <c r="Y84" s="10"/>
      <c r="Z84" s="10"/>
      <c r="AA84" s="10"/>
      <c r="AB84" s="10"/>
      <c r="AG84" s="109"/>
      <c r="AH84" s="109"/>
      <c r="AI84" s="109"/>
    </row>
    <row r="85">
      <c r="A85" s="91"/>
      <c r="B85" s="10"/>
      <c r="C85" s="10"/>
      <c r="D85" s="101"/>
      <c r="E85" s="102"/>
      <c r="F85" s="103" t="s">
        <v>233</v>
      </c>
      <c r="G85" s="104" t="s">
        <v>66</v>
      </c>
      <c r="H85" s="106">
        <f t="shared" si="19"/>
        <v>-3</v>
      </c>
      <c r="I85" s="14" t="s">
        <v>67</v>
      </c>
      <c r="J85" s="106">
        <f t="shared" si="20"/>
        <v>1</v>
      </c>
      <c r="K85" s="14" t="s">
        <v>68</v>
      </c>
      <c r="L85" s="106" t="str">
        <f t="shared" si="21"/>
        <v/>
      </c>
      <c r="M85" s="14" t="s">
        <v>69</v>
      </c>
      <c r="N85" s="106" t="str">
        <f t="shared" si="22"/>
        <v/>
      </c>
      <c r="O85" s="14" t="s">
        <v>70</v>
      </c>
      <c r="P85" s="106" t="str">
        <f t="shared" si="23"/>
        <v/>
      </c>
      <c r="Q85" s="14" t="s">
        <v>5</v>
      </c>
      <c r="R85" s="106">
        <f t="shared" si="24"/>
        <v>1</v>
      </c>
      <c r="S85" s="37"/>
      <c r="T85" s="107" t="s">
        <v>233</v>
      </c>
      <c r="U85" s="108"/>
      <c r="V85" s="10"/>
      <c r="W85" s="10"/>
      <c r="X85" s="10"/>
      <c r="Y85" s="10"/>
      <c r="Z85" s="10"/>
      <c r="AA85" s="10"/>
      <c r="AB85" s="10"/>
      <c r="AG85" s="109"/>
      <c r="AH85" s="109"/>
      <c r="AI85" s="109"/>
    </row>
    <row r="86">
      <c r="A86" s="91"/>
      <c r="B86" s="10"/>
      <c r="C86" s="10"/>
      <c r="D86" s="101"/>
      <c r="E86" s="102"/>
      <c r="F86" s="103" t="s">
        <v>234</v>
      </c>
      <c r="G86" s="104" t="s">
        <v>66</v>
      </c>
      <c r="H86" s="106">
        <f t="shared" si="19"/>
        <v>4</v>
      </c>
      <c r="I86" s="14" t="s">
        <v>67</v>
      </c>
      <c r="J86" s="106">
        <f t="shared" si="20"/>
        <v>1</v>
      </c>
      <c r="K86" s="14" t="s">
        <v>68</v>
      </c>
      <c r="L86" s="106" t="str">
        <f t="shared" si="21"/>
        <v/>
      </c>
      <c r="M86" s="14" t="s">
        <v>69</v>
      </c>
      <c r="N86" s="106" t="str">
        <f t="shared" si="22"/>
        <v/>
      </c>
      <c r="O86" s="14" t="s">
        <v>70</v>
      </c>
      <c r="P86" s="106" t="str">
        <f t="shared" si="23"/>
        <v/>
      </c>
      <c r="Q86" s="14" t="s">
        <v>5</v>
      </c>
      <c r="R86" s="106">
        <f t="shared" si="24"/>
        <v>-4</v>
      </c>
      <c r="S86" s="37"/>
      <c r="T86" s="107" t="s">
        <v>234</v>
      </c>
      <c r="U86" s="112"/>
      <c r="V86" s="10"/>
      <c r="W86" s="10"/>
      <c r="X86" s="10"/>
      <c r="Y86" s="10"/>
      <c r="Z86" s="10"/>
      <c r="AA86" s="10"/>
      <c r="AB86" s="10"/>
      <c r="AG86" s="109"/>
      <c r="AH86" s="109"/>
      <c r="AI86" s="109"/>
    </row>
    <row r="87">
      <c r="A87" s="91"/>
      <c r="B87" s="10"/>
      <c r="C87" s="10"/>
      <c r="D87" s="101"/>
      <c r="E87" s="102"/>
      <c r="F87" s="103" t="s">
        <v>235</v>
      </c>
      <c r="G87" s="104" t="s">
        <v>66</v>
      </c>
      <c r="H87" s="106">
        <f t="shared" si="19"/>
        <v>-1</v>
      </c>
      <c r="I87" s="14" t="s">
        <v>67</v>
      </c>
      <c r="J87" s="106">
        <f t="shared" si="20"/>
        <v>2</v>
      </c>
      <c r="K87" s="14" t="s">
        <v>68</v>
      </c>
      <c r="L87" s="106" t="str">
        <f t="shared" si="21"/>
        <v/>
      </c>
      <c r="M87" s="14" t="s">
        <v>69</v>
      </c>
      <c r="N87" s="106" t="str">
        <f t="shared" si="22"/>
        <v/>
      </c>
      <c r="O87" s="14" t="s">
        <v>70</v>
      </c>
      <c r="P87" s="106">
        <f t="shared" si="23"/>
        <v>1</v>
      </c>
      <c r="Q87" s="14" t="s">
        <v>5</v>
      </c>
      <c r="R87" s="106">
        <f t="shared" si="24"/>
        <v>-2</v>
      </c>
      <c r="S87" s="37"/>
      <c r="T87" s="107" t="s">
        <v>235</v>
      </c>
      <c r="U87" s="112"/>
      <c r="V87" s="10"/>
      <c r="W87" s="121" t="s">
        <v>248</v>
      </c>
      <c r="Z87" s="10"/>
      <c r="AA87" s="10"/>
      <c r="AB87" s="10"/>
      <c r="AG87" s="109"/>
      <c r="AH87" s="109"/>
      <c r="AI87" s="109"/>
    </row>
    <row r="88">
      <c r="A88" s="91"/>
      <c r="B88" s="10"/>
      <c r="C88" s="10"/>
      <c r="D88" s="101"/>
      <c r="E88" s="102"/>
      <c r="F88" s="103" t="s">
        <v>236</v>
      </c>
      <c r="G88" s="104" t="s">
        <v>66</v>
      </c>
      <c r="H88" s="106">
        <f t="shared" si="19"/>
        <v>-1</v>
      </c>
      <c r="I88" s="14" t="s">
        <v>67</v>
      </c>
      <c r="J88" s="106">
        <f t="shared" si="20"/>
        <v>2</v>
      </c>
      <c r="K88" s="14" t="s">
        <v>68</v>
      </c>
      <c r="L88" s="106" t="str">
        <f t="shared" si="21"/>
        <v/>
      </c>
      <c r="M88" s="14" t="s">
        <v>69</v>
      </c>
      <c r="N88" s="106" t="str">
        <f t="shared" si="22"/>
        <v/>
      </c>
      <c r="O88" s="14" t="s">
        <v>70</v>
      </c>
      <c r="P88" s="106">
        <f t="shared" si="23"/>
        <v>2</v>
      </c>
      <c r="Q88" s="14" t="s">
        <v>5</v>
      </c>
      <c r="R88" s="106">
        <f t="shared" si="24"/>
        <v>1</v>
      </c>
      <c r="S88" s="37"/>
      <c r="T88" s="107" t="s">
        <v>236</v>
      </c>
      <c r="U88" s="108"/>
      <c r="V88" s="10"/>
      <c r="Z88" s="10"/>
      <c r="AA88" s="10"/>
      <c r="AB88" s="1"/>
      <c r="AG88" s="109"/>
      <c r="AH88" s="109"/>
      <c r="AI88" s="109"/>
    </row>
    <row r="89">
      <c r="A89" s="91"/>
      <c r="B89" s="10"/>
      <c r="C89" s="10"/>
      <c r="D89" s="101"/>
      <c r="E89" s="102"/>
      <c r="F89" s="103" t="s">
        <v>237</v>
      </c>
      <c r="G89" s="104" t="s">
        <v>66</v>
      </c>
      <c r="H89" s="106">
        <f t="shared" si="19"/>
        <v>1</v>
      </c>
      <c r="I89" s="14" t="s">
        <v>67</v>
      </c>
      <c r="J89" s="106">
        <f t="shared" si="20"/>
        <v>1</v>
      </c>
      <c r="K89" s="14" t="s">
        <v>68</v>
      </c>
      <c r="L89" s="106" t="str">
        <f t="shared" si="21"/>
        <v/>
      </c>
      <c r="M89" s="14" t="s">
        <v>69</v>
      </c>
      <c r="N89" s="106" t="str">
        <f t="shared" si="22"/>
        <v/>
      </c>
      <c r="O89" s="14" t="s">
        <v>70</v>
      </c>
      <c r="P89" s="106">
        <f t="shared" si="23"/>
        <v>1</v>
      </c>
      <c r="Q89" s="14" t="s">
        <v>5</v>
      </c>
      <c r="R89" s="106">
        <f t="shared" si="24"/>
        <v>1</v>
      </c>
      <c r="S89" s="37"/>
      <c r="T89" s="107" t="s">
        <v>237</v>
      </c>
      <c r="U89" s="108"/>
      <c r="V89" s="10"/>
      <c r="Z89" s="10"/>
      <c r="AA89" s="10"/>
      <c r="AB89" s="10"/>
      <c r="AG89" s="109"/>
      <c r="AH89" s="109"/>
      <c r="AI89" s="109"/>
    </row>
    <row r="90">
      <c r="A90" s="91"/>
      <c r="B90" s="10"/>
      <c r="C90" s="10"/>
      <c r="D90" s="101"/>
      <c r="E90" s="102"/>
      <c r="F90" s="103" t="s">
        <v>238</v>
      </c>
      <c r="G90" s="104" t="s">
        <v>66</v>
      </c>
      <c r="H90" s="106">
        <f t="shared" si="19"/>
        <v>-1</v>
      </c>
      <c r="I90" s="14" t="s">
        <v>67</v>
      </c>
      <c r="J90" s="106" t="str">
        <f t="shared" si="20"/>
        <v/>
      </c>
      <c r="K90" s="14" t="s">
        <v>68</v>
      </c>
      <c r="L90" s="106">
        <f t="shared" si="21"/>
        <v>5</v>
      </c>
      <c r="M90" s="14" t="s">
        <v>69</v>
      </c>
      <c r="N90" s="106">
        <f t="shared" si="22"/>
        <v>1</v>
      </c>
      <c r="O90" s="14" t="s">
        <v>70</v>
      </c>
      <c r="P90" s="106" t="str">
        <f t="shared" si="23"/>
        <v/>
      </c>
      <c r="Q90" s="14" t="s">
        <v>5</v>
      </c>
      <c r="R90" s="106">
        <f t="shared" si="24"/>
        <v>1</v>
      </c>
      <c r="S90" s="37"/>
      <c r="T90" s="107" t="s">
        <v>238</v>
      </c>
      <c r="U90" s="108"/>
      <c r="V90" s="10"/>
      <c r="Z90" s="10"/>
      <c r="AA90" s="10"/>
      <c r="AB90" s="1"/>
      <c r="AG90" s="109"/>
      <c r="AH90" s="109"/>
      <c r="AI90" s="109"/>
    </row>
    <row r="91">
      <c r="A91" s="91"/>
      <c r="B91" s="10"/>
      <c r="C91" s="10"/>
      <c r="D91" s="101"/>
      <c r="E91" s="102"/>
      <c r="F91" s="143" t="s">
        <v>239</v>
      </c>
      <c r="G91" s="104" t="s">
        <v>66</v>
      </c>
      <c r="H91" s="106">
        <f t="shared" si="19"/>
        <v>-1</v>
      </c>
      <c r="I91" s="14" t="s">
        <v>67</v>
      </c>
      <c r="J91" s="106">
        <f t="shared" si="20"/>
        <v>2</v>
      </c>
      <c r="K91" s="14" t="s">
        <v>68</v>
      </c>
      <c r="L91" s="106" t="str">
        <f t="shared" si="21"/>
        <v/>
      </c>
      <c r="M91" s="14" t="s">
        <v>69</v>
      </c>
      <c r="N91" s="106" t="str">
        <f t="shared" si="22"/>
        <v/>
      </c>
      <c r="O91" s="14" t="s">
        <v>70</v>
      </c>
      <c r="P91" s="106">
        <f t="shared" si="23"/>
        <v>1</v>
      </c>
      <c r="Q91" s="14" t="s">
        <v>5</v>
      </c>
      <c r="R91" s="106">
        <f t="shared" si="24"/>
        <v>1</v>
      </c>
      <c r="S91" s="37"/>
      <c r="T91" s="107" t="s">
        <v>239</v>
      </c>
      <c r="U91" s="108"/>
      <c r="V91" s="10"/>
      <c r="Z91" s="10"/>
      <c r="AA91" s="10"/>
      <c r="AB91" s="10"/>
      <c r="AG91" s="109"/>
      <c r="AH91" s="109"/>
      <c r="AI91" s="109"/>
    </row>
    <row r="92">
      <c r="A92" s="91"/>
      <c r="B92" s="10"/>
      <c r="C92" s="10"/>
      <c r="D92" s="101"/>
      <c r="E92" s="102"/>
      <c r="F92" s="143" t="s">
        <v>240</v>
      </c>
      <c r="G92" s="104" t="s">
        <v>66</v>
      </c>
      <c r="H92" s="106">
        <f t="shared" si="19"/>
        <v>-6</v>
      </c>
      <c r="I92" s="14" t="s">
        <v>67</v>
      </c>
      <c r="J92" s="106" t="str">
        <f t="shared" si="20"/>
        <v/>
      </c>
      <c r="K92" s="14" t="s">
        <v>68</v>
      </c>
      <c r="L92" s="106">
        <f t="shared" si="21"/>
        <v>4</v>
      </c>
      <c r="M92" s="14" t="s">
        <v>69</v>
      </c>
      <c r="N92" s="106" t="str">
        <f t="shared" si="22"/>
        <v/>
      </c>
      <c r="O92" s="14" t="s">
        <v>70</v>
      </c>
      <c r="P92" s="106" t="str">
        <f t="shared" si="23"/>
        <v/>
      </c>
      <c r="Q92" s="14" t="s">
        <v>5</v>
      </c>
      <c r="R92" s="106">
        <f t="shared" si="24"/>
        <v>-2</v>
      </c>
      <c r="S92" s="37"/>
      <c r="T92" s="107" t="s">
        <v>240</v>
      </c>
      <c r="U92" s="108"/>
      <c r="V92" s="10"/>
      <c r="Z92" s="10"/>
      <c r="AA92" s="10"/>
      <c r="AB92" s="1"/>
      <c r="AG92" s="109"/>
      <c r="AH92" s="109"/>
      <c r="AI92" s="109"/>
    </row>
    <row r="93">
      <c r="A93" s="91"/>
      <c r="B93" s="10"/>
      <c r="C93" s="10"/>
      <c r="D93" s="101"/>
      <c r="E93" s="102"/>
      <c r="F93" s="143" t="s">
        <v>241</v>
      </c>
      <c r="G93" s="104" t="s">
        <v>66</v>
      </c>
      <c r="H93" s="106">
        <f t="shared" si="19"/>
        <v>-1</v>
      </c>
      <c r="I93" s="14" t="s">
        <v>67</v>
      </c>
      <c r="J93" s="106" t="str">
        <f t="shared" si="20"/>
        <v/>
      </c>
      <c r="K93" s="14" t="s">
        <v>68</v>
      </c>
      <c r="L93" s="106">
        <f t="shared" si="21"/>
        <v>1</v>
      </c>
      <c r="M93" s="14" t="s">
        <v>69</v>
      </c>
      <c r="N93" s="106" t="str">
        <f t="shared" si="22"/>
        <v/>
      </c>
      <c r="O93" s="14" t="s">
        <v>70</v>
      </c>
      <c r="P93" s="106" t="str">
        <f t="shared" si="23"/>
        <v/>
      </c>
      <c r="Q93" s="14" t="s">
        <v>5</v>
      </c>
      <c r="R93" s="106">
        <f t="shared" si="24"/>
        <v>1</v>
      </c>
      <c r="S93" s="37"/>
      <c r="T93" s="107" t="s">
        <v>241</v>
      </c>
      <c r="U93" s="108"/>
      <c r="V93" s="10"/>
      <c r="W93" s="10"/>
      <c r="X93" s="10"/>
      <c r="Y93" s="10"/>
      <c r="Z93" s="10"/>
      <c r="AA93" s="10"/>
      <c r="AB93" s="1"/>
      <c r="AG93" s="109"/>
      <c r="AH93" s="109"/>
      <c r="AI93" s="109"/>
    </row>
    <row r="94">
      <c r="A94" s="91"/>
      <c r="B94" s="10"/>
      <c r="C94" s="10"/>
      <c r="D94" s="101"/>
      <c r="E94" s="102"/>
      <c r="F94" s="103" t="s">
        <v>242</v>
      </c>
      <c r="G94" s="104" t="s">
        <v>66</v>
      </c>
      <c r="H94" s="106">
        <f t="shared" si="19"/>
        <v>1</v>
      </c>
      <c r="I94" s="14" t="s">
        <v>67</v>
      </c>
      <c r="J94" s="106" t="str">
        <f t="shared" si="20"/>
        <v/>
      </c>
      <c r="K94" s="14" t="s">
        <v>68</v>
      </c>
      <c r="L94" s="106">
        <f t="shared" si="21"/>
        <v>5</v>
      </c>
      <c r="M94" s="14" t="s">
        <v>69</v>
      </c>
      <c r="N94" s="106" t="str">
        <f t="shared" si="22"/>
        <v/>
      </c>
      <c r="O94" s="14" t="s">
        <v>70</v>
      </c>
      <c r="P94" s="106" t="str">
        <f t="shared" si="23"/>
        <v/>
      </c>
      <c r="Q94" s="14" t="s">
        <v>5</v>
      </c>
      <c r="R94" s="106">
        <f t="shared" si="24"/>
        <v>-1</v>
      </c>
      <c r="S94" s="37"/>
      <c r="T94" s="107" t="s">
        <v>242</v>
      </c>
      <c r="U94" s="108"/>
      <c r="V94" s="10"/>
      <c r="W94" s="10"/>
      <c r="X94" s="10"/>
      <c r="Y94" s="10"/>
      <c r="Z94" s="10"/>
      <c r="AA94" s="10"/>
      <c r="AB94" s="1"/>
      <c r="AG94" s="109"/>
      <c r="AH94" s="109"/>
      <c r="AI94" s="109"/>
    </row>
    <row r="95">
      <c r="A95" s="91"/>
      <c r="B95" s="10"/>
      <c r="C95" s="10"/>
      <c r="D95" s="101"/>
      <c r="E95" s="102"/>
      <c r="F95" s="103" t="s">
        <v>243</v>
      </c>
      <c r="G95" s="104" t="s">
        <v>66</v>
      </c>
      <c r="H95" s="106">
        <f t="shared" si="19"/>
        <v>1</v>
      </c>
      <c r="I95" s="14" t="s">
        <v>67</v>
      </c>
      <c r="J95" s="106">
        <f t="shared" si="20"/>
        <v>4</v>
      </c>
      <c r="K95" s="14" t="s">
        <v>68</v>
      </c>
      <c r="L95" s="106" t="str">
        <f t="shared" si="21"/>
        <v/>
      </c>
      <c r="M95" s="14" t="s">
        <v>69</v>
      </c>
      <c r="N95" s="106" t="str">
        <f t="shared" si="22"/>
        <v/>
      </c>
      <c r="O95" s="14" t="s">
        <v>70</v>
      </c>
      <c r="P95" s="106" t="str">
        <f t="shared" si="23"/>
        <v/>
      </c>
      <c r="Q95" s="14" t="s">
        <v>5</v>
      </c>
      <c r="R95" s="106">
        <f t="shared" si="24"/>
        <v>5</v>
      </c>
      <c r="S95" s="37"/>
      <c r="T95" s="107" t="s">
        <v>243</v>
      </c>
      <c r="U95" s="108"/>
      <c r="V95" s="10"/>
      <c r="W95" s="10"/>
      <c r="X95" s="10"/>
      <c r="Y95" s="10"/>
      <c r="Z95" s="10"/>
      <c r="AA95" s="10"/>
      <c r="AB95" s="10"/>
      <c r="AG95" s="109"/>
      <c r="AH95" s="109"/>
      <c r="AI95" s="109"/>
    </row>
    <row r="96">
      <c r="A96" s="91"/>
      <c r="B96" s="10"/>
      <c r="C96" s="10"/>
      <c r="D96" s="101"/>
      <c r="E96" s="102"/>
      <c r="F96" s="103" t="s">
        <v>244</v>
      </c>
      <c r="G96" s="104" t="s">
        <v>66</v>
      </c>
      <c r="H96" s="106">
        <f t="shared" si="19"/>
        <v>1</v>
      </c>
      <c r="I96" s="14" t="s">
        <v>67</v>
      </c>
      <c r="J96" s="106">
        <f t="shared" si="20"/>
        <v>1</v>
      </c>
      <c r="K96" s="14" t="s">
        <v>68</v>
      </c>
      <c r="L96" s="106" t="str">
        <f t="shared" si="21"/>
        <v/>
      </c>
      <c r="M96" s="14" t="s">
        <v>69</v>
      </c>
      <c r="N96" s="106" t="str">
        <f t="shared" si="22"/>
        <v/>
      </c>
      <c r="O96" s="14" t="s">
        <v>70</v>
      </c>
      <c r="P96" s="106" t="str">
        <f t="shared" si="23"/>
        <v/>
      </c>
      <c r="Q96" s="14" t="s">
        <v>5</v>
      </c>
      <c r="R96" s="106">
        <f t="shared" si="24"/>
        <v>1</v>
      </c>
      <c r="S96" s="37"/>
      <c r="T96" s="107" t="s">
        <v>244</v>
      </c>
      <c r="U96" s="108"/>
      <c r="V96" s="10"/>
      <c r="W96" s="10"/>
      <c r="X96" s="10"/>
      <c r="Y96" s="10"/>
      <c r="Z96" s="10"/>
      <c r="AA96" s="10"/>
      <c r="AB96" s="10"/>
      <c r="AG96" s="109"/>
      <c r="AH96" s="109"/>
      <c r="AI96" s="109"/>
    </row>
    <row r="97">
      <c r="A97" s="91"/>
      <c r="B97" s="10"/>
      <c r="C97" s="10"/>
      <c r="D97" s="101"/>
      <c r="E97" s="102"/>
      <c r="F97" s="143" t="s">
        <v>245</v>
      </c>
      <c r="G97" s="104" t="s">
        <v>66</v>
      </c>
      <c r="H97" s="106">
        <f t="shared" si="19"/>
        <v>-1</v>
      </c>
      <c r="I97" s="14" t="s">
        <v>67</v>
      </c>
      <c r="J97" s="106" t="str">
        <f t="shared" si="20"/>
        <v/>
      </c>
      <c r="K97" s="14" t="s">
        <v>68</v>
      </c>
      <c r="L97" s="106">
        <f t="shared" si="21"/>
        <v>1</v>
      </c>
      <c r="M97" s="14" t="s">
        <v>69</v>
      </c>
      <c r="N97" s="106">
        <f t="shared" si="22"/>
        <v>1</v>
      </c>
      <c r="O97" s="14" t="s">
        <v>70</v>
      </c>
      <c r="P97" s="106" t="str">
        <f t="shared" si="23"/>
        <v/>
      </c>
      <c r="Q97" s="14" t="s">
        <v>5</v>
      </c>
      <c r="R97" s="106">
        <f t="shared" si="24"/>
        <v>-3</v>
      </c>
      <c r="S97" s="37"/>
      <c r="T97" s="107" t="s">
        <v>245</v>
      </c>
      <c r="U97" s="108"/>
      <c r="V97" s="10"/>
      <c r="W97" s="10"/>
      <c r="X97" s="10"/>
      <c r="Y97" s="10"/>
      <c r="Z97" s="10"/>
      <c r="AA97" s="10"/>
      <c r="AB97" s="10"/>
      <c r="AG97" s="109"/>
      <c r="AH97" s="109"/>
      <c r="AI97" s="109"/>
    </row>
    <row r="98">
      <c r="A98" s="91"/>
      <c r="B98" s="10"/>
      <c r="C98" s="10"/>
      <c r="D98" s="101"/>
      <c r="E98" s="102"/>
      <c r="F98" s="103" t="s">
        <v>246</v>
      </c>
      <c r="G98" s="104" t="s">
        <v>66</v>
      </c>
      <c r="H98" s="106">
        <f t="shared" si="19"/>
        <v>-2</v>
      </c>
      <c r="I98" s="14" t="s">
        <v>67</v>
      </c>
      <c r="J98" s="106">
        <f t="shared" si="20"/>
        <v>1</v>
      </c>
      <c r="K98" s="14" t="s">
        <v>68</v>
      </c>
      <c r="L98" s="106" t="str">
        <f t="shared" si="21"/>
        <v/>
      </c>
      <c r="M98" s="14" t="s">
        <v>69</v>
      </c>
      <c r="N98" s="106" t="str">
        <f t="shared" si="22"/>
        <v/>
      </c>
      <c r="O98" s="14" t="s">
        <v>70</v>
      </c>
      <c r="P98" s="106" t="str">
        <f t="shared" si="23"/>
        <v/>
      </c>
      <c r="Q98" s="14" t="s">
        <v>5</v>
      </c>
      <c r="R98" s="106">
        <f t="shared" si="24"/>
        <v>5</v>
      </c>
      <c r="S98" s="37"/>
      <c r="T98" s="107" t="s">
        <v>246</v>
      </c>
      <c r="U98" s="108"/>
      <c r="V98" s="10"/>
      <c r="W98" s="10"/>
      <c r="X98" s="10"/>
      <c r="Y98" s="10"/>
      <c r="Z98" s="10"/>
      <c r="AA98" s="10"/>
      <c r="AB98" s="10"/>
      <c r="AG98" s="109"/>
      <c r="AH98" s="109"/>
      <c r="AI98" s="109"/>
    </row>
    <row r="99">
      <c r="A99" s="91"/>
      <c r="B99" s="10"/>
      <c r="C99" s="10"/>
      <c r="D99" s="101"/>
      <c r="E99" s="102"/>
      <c r="F99" s="103" t="s">
        <v>247</v>
      </c>
      <c r="G99" s="104" t="s">
        <v>66</v>
      </c>
      <c r="H99" s="106">
        <f t="shared" si="19"/>
        <v>1</v>
      </c>
      <c r="I99" s="14" t="s">
        <v>67</v>
      </c>
      <c r="J99" s="106">
        <f t="shared" si="20"/>
        <v>3</v>
      </c>
      <c r="K99" s="14" t="s">
        <v>68</v>
      </c>
      <c r="L99" s="106" t="str">
        <f t="shared" si="21"/>
        <v/>
      </c>
      <c r="M99" s="14" t="s">
        <v>69</v>
      </c>
      <c r="N99" s="106" t="str">
        <f t="shared" si="22"/>
        <v/>
      </c>
      <c r="O99" s="14" t="s">
        <v>70</v>
      </c>
      <c r="P99" s="106">
        <f t="shared" si="23"/>
        <v>1</v>
      </c>
      <c r="Q99" s="14" t="s">
        <v>5</v>
      </c>
      <c r="R99" s="106">
        <f t="shared" si="24"/>
        <v>-2</v>
      </c>
      <c r="S99" s="37"/>
      <c r="T99" s="107" t="s">
        <v>247</v>
      </c>
      <c r="U99" s="108"/>
      <c r="V99" s="10"/>
      <c r="W99" s="10"/>
      <c r="X99" s="10"/>
      <c r="Y99" s="10"/>
      <c r="Z99" s="10"/>
      <c r="AA99" s="10"/>
      <c r="AB99" s="10"/>
      <c r="AG99" s="109"/>
      <c r="AH99" s="109"/>
      <c r="AI99" s="109"/>
    </row>
    <row r="100">
      <c r="A100" s="5"/>
      <c r="B100" s="5"/>
      <c r="C100" s="5"/>
      <c r="D100" s="5"/>
      <c r="E100" s="5"/>
      <c r="F100" s="76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>
      <c r="A101" s="67"/>
      <c r="B101" s="1"/>
      <c r="C101" s="1"/>
      <c r="D101" s="1"/>
      <c r="E101" s="3"/>
      <c r="F101" s="122" t="s">
        <v>29</v>
      </c>
      <c r="G101" s="123"/>
      <c r="H101" s="123"/>
      <c r="I101" s="124"/>
      <c r="J101" s="123"/>
      <c r="K101" s="124"/>
      <c r="L101" s="123"/>
      <c r="M101" s="123"/>
      <c r="N101" s="123"/>
      <c r="O101" s="67"/>
      <c r="P101" s="125"/>
      <c r="Q101" s="126"/>
      <c r="R101" s="4"/>
      <c r="S101" s="4"/>
      <c r="T101" s="4"/>
      <c r="U101" s="4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>
      <c r="A102" s="127"/>
      <c r="B102" s="10"/>
      <c r="C102" s="10"/>
      <c r="D102" s="101"/>
      <c r="E102" s="102"/>
      <c r="F102" s="128" t="s">
        <v>230</v>
      </c>
      <c r="G102" s="104" t="s">
        <v>69</v>
      </c>
      <c r="H102" s="106" t="str">
        <f t="shared" ref="H102:H119" si="25">IF($Q102="", IFERROR(INDEX($F$165:$F$182, MATCH($F102, $D$165:$D$182, 0)),0),
IF((--LEFT($Q102,FIND("-",$Q102)-1)+--RIGHT($Q102,LEN($Q102)-FIND("-",$Q102)))&gt;1.5,
   "",
   IFERROR(INDEX($F$165:$F$182, MATCH($F102, $D$165:$D$182, 0)),0)+1
))
</f>
        <v/>
      </c>
      <c r="I102" s="14" t="s">
        <v>70</v>
      </c>
      <c r="J102" s="106">
        <f t="shared" ref="J102:J119" si="26">IF($Q102="", IFERROR(INDEX($H$165:$H$182, MATCH($F102, $D$165:$D$182, 0)),0),
IF((--LEFT($Q102,FIND("-",$Q102)-1)+--RIGHT($Q102,LEN($Q102)-FIND("-",$Q102)))&gt;3.5,
   IFERROR(INDEX($H$165:$H$182, MATCH($F102, $D$165:$D$182, 0)),0)+1,
   ""
))
</f>
        <v>1</v>
      </c>
      <c r="K102" s="73" t="s">
        <v>31</v>
      </c>
      <c r="L102" s="106" t="str">
        <f t="shared" ref="L102:L119" si="27">IF($Q102="", IFERROR(INDEX($J$165:$J$182, MATCH($F102, $D$165:$D$182, 0)), ""),
IF(--LEFT($Q102,FIND("-",$Q102)-1) &gt; --RIGHT($Q102,LEN($Q102)-FIND("-",$Q102)),
   IFERROR(INDEX($J$165:$J$182, MATCH($F102, $D$165:$D$182, 0)),0)+1,
   ""
))
</f>
        <v/>
      </c>
      <c r="M102" s="14" t="s">
        <v>3</v>
      </c>
      <c r="N102" s="106">
        <f t="shared" ref="N102:N119" si="28">IF($Q102="", IFERROR(INDEX($L$165:$L$182, MATCH($F102, $D$165:$D$182, 0)),0),
IF(ABS(--LEFT($Q102,FIND("-",$Q102)-1)- --RIGHT($Q102,LEN($Q102)-FIND("-",$Q102)))&gt;=2,
   IF(IFERROR(INDEX($L$165:$L$182, MATCH($F102, $D$165:$D$182, 0)),0)&gt;0,
      IFERROR(INDEX($L$165:$L$182, MATCH($F102, $D$165:$D$182, 0)),0)+1,
      1
   ),
   IF(IFERROR(INDEX($L$165:$L$182, MATCH($F102, $D$165:$D$182, 0)),0)&gt;0,
      -1,
      IFERROR(INDEX($L$165:$L$182, MATCH($F102, $D$165:$D$182, 0)),0)-1
   )
))
</f>
        <v>-1</v>
      </c>
      <c r="O102" s="37"/>
      <c r="P102" s="107" t="s">
        <v>230</v>
      </c>
      <c r="Q102" s="108" t="str">
        <f>$AH$2</f>
        <v/>
      </c>
      <c r="R102" s="10"/>
      <c r="S102" s="10"/>
      <c r="T102" s="10"/>
      <c r="U102" s="10"/>
      <c r="V102" s="10"/>
      <c r="W102" s="10"/>
      <c r="X102" s="10"/>
      <c r="Y102" s="10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>
      <c r="A103" s="127"/>
      <c r="B103" s="10"/>
      <c r="C103" s="10"/>
      <c r="D103" s="101"/>
      <c r="E103" s="102"/>
      <c r="F103" s="128" t="s">
        <v>231</v>
      </c>
      <c r="G103" s="104" t="s">
        <v>69</v>
      </c>
      <c r="H103" s="106" t="str">
        <f t="shared" si="25"/>
        <v/>
      </c>
      <c r="I103" s="14" t="s">
        <v>70</v>
      </c>
      <c r="J103" s="106" t="str">
        <f t="shared" si="26"/>
        <v/>
      </c>
      <c r="K103" s="73" t="s">
        <v>31</v>
      </c>
      <c r="L103" s="106">
        <f t="shared" si="27"/>
        <v>1</v>
      </c>
      <c r="M103" s="14" t="s">
        <v>3</v>
      </c>
      <c r="N103" s="106">
        <f t="shared" si="28"/>
        <v>4</v>
      </c>
      <c r="O103" s="37"/>
      <c r="P103" s="83" t="s">
        <v>231</v>
      </c>
      <c r="Q103" s="112" t="str">
        <f>$AH$3</f>
        <v/>
      </c>
      <c r="R103" s="10"/>
      <c r="S103" s="10"/>
      <c r="T103" s="10"/>
      <c r="U103" s="10"/>
      <c r="V103" s="10"/>
      <c r="W103" s="10"/>
      <c r="X103" s="10"/>
      <c r="Y103" s="10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>
      <c r="A104" s="127"/>
      <c r="B104" s="10"/>
      <c r="C104" s="10"/>
      <c r="D104" s="101"/>
      <c r="E104" s="102"/>
      <c r="F104" s="128" t="s">
        <v>232</v>
      </c>
      <c r="G104" s="104" t="s">
        <v>69</v>
      </c>
      <c r="H104" s="106" t="str">
        <f t="shared" si="25"/>
        <v/>
      </c>
      <c r="I104" s="14" t="s">
        <v>70</v>
      </c>
      <c r="J104" s="106" t="str">
        <f t="shared" si="26"/>
        <v/>
      </c>
      <c r="K104" s="73" t="s">
        <v>31</v>
      </c>
      <c r="L104" s="106" t="str">
        <f t="shared" si="27"/>
        <v/>
      </c>
      <c r="M104" s="14" t="s">
        <v>3</v>
      </c>
      <c r="N104" s="106">
        <f t="shared" si="28"/>
        <v>2</v>
      </c>
      <c r="O104" s="37"/>
      <c r="P104" s="107" t="s">
        <v>232</v>
      </c>
      <c r="Q104" s="108" t="str">
        <f>$AH$4</f>
        <v/>
      </c>
      <c r="R104" s="10"/>
      <c r="S104" s="10"/>
      <c r="T104" s="10"/>
      <c r="U104" s="10"/>
      <c r="V104" s="10"/>
      <c r="W104" s="10"/>
      <c r="X104" s="10"/>
      <c r="Y104" s="10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>
      <c r="A105" s="127"/>
      <c r="B105" s="10"/>
      <c r="C105" s="10"/>
      <c r="D105" s="101"/>
      <c r="E105" s="102"/>
      <c r="F105" s="128" t="s">
        <v>233</v>
      </c>
      <c r="G105" s="104" t="s">
        <v>69</v>
      </c>
      <c r="H105" s="106" t="str">
        <f t="shared" si="25"/>
        <v/>
      </c>
      <c r="I105" s="14" t="s">
        <v>70</v>
      </c>
      <c r="J105" s="106" t="str">
        <f t="shared" si="26"/>
        <v/>
      </c>
      <c r="K105" s="73" t="s">
        <v>31</v>
      </c>
      <c r="L105" s="106" t="str">
        <f t="shared" si="27"/>
        <v/>
      </c>
      <c r="M105" s="14" t="s">
        <v>3</v>
      </c>
      <c r="N105" s="106">
        <f t="shared" si="28"/>
        <v>2</v>
      </c>
      <c r="O105" s="37"/>
      <c r="P105" s="107" t="s">
        <v>233</v>
      </c>
      <c r="Q105" s="108" t="str">
        <f>$AH$5</f>
        <v/>
      </c>
      <c r="R105" s="10"/>
      <c r="S105" s="10"/>
      <c r="T105" s="10"/>
      <c r="U105" s="10"/>
      <c r="V105" s="10"/>
      <c r="W105" s="10"/>
      <c r="X105" s="10"/>
      <c r="Y105" s="10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>
      <c r="A106" s="127"/>
      <c r="B106" s="10"/>
      <c r="C106" s="10"/>
      <c r="D106" s="101"/>
      <c r="E106" s="102"/>
      <c r="F106" s="128" t="s">
        <v>234</v>
      </c>
      <c r="G106" s="104" t="s">
        <v>69</v>
      </c>
      <c r="H106" s="106" t="str">
        <f t="shared" si="25"/>
        <v/>
      </c>
      <c r="I106" s="14" t="s">
        <v>70</v>
      </c>
      <c r="J106" s="106" t="str">
        <f t="shared" si="26"/>
        <v/>
      </c>
      <c r="K106" s="73" t="s">
        <v>31</v>
      </c>
      <c r="L106" s="106" t="str">
        <f t="shared" si="27"/>
        <v/>
      </c>
      <c r="M106" s="14" t="s">
        <v>3</v>
      </c>
      <c r="N106" s="106">
        <f t="shared" si="28"/>
        <v>-1</v>
      </c>
      <c r="O106" s="37"/>
      <c r="P106" s="107" t="s">
        <v>234</v>
      </c>
      <c r="Q106" s="108" t="str">
        <f>$AH$6</f>
        <v/>
      </c>
      <c r="R106" s="10"/>
      <c r="S106" s="10"/>
      <c r="T106" s="10"/>
      <c r="U106" s="10"/>
      <c r="V106" s="10"/>
      <c r="W106" s="10"/>
      <c r="X106" s="10"/>
      <c r="Y106" s="10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>
      <c r="A107" s="127"/>
      <c r="B107" s="10"/>
      <c r="C107" s="10"/>
      <c r="D107" s="101"/>
      <c r="E107" s="102"/>
      <c r="F107" s="128" t="s">
        <v>235</v>
      </c>
      <c r="G107" s="104" t="s">
        <v>69</v>
      </c>
      <c r="H107" s="106" t="str">
        <f t="shared" si="25"/>
        <v/>
      </c>
      <c r="I107" s="14" t="s">
        <v>70</v>
      </c>
      <c r="J107" s="106">
        <f t="shared" si="26"/>
        <v>3</v>
      </c>
      <c r="K107" s="73" t="s">
        <v>31</v>
      </c>
      <c r="L107" s="106" t="str">
        <f t="shared" si="27"/>
        <v/>
      </c>
      <c r="M107" s="14" t="s">
        <v>3</v>
      </c>
      <c r="N107" s="106">
        <f t="shared" si="28"/>
        <v>2</v>
      </c>
      <c r="O107" s="37"/>
      <c r="P107" s="107" t="s">
        <v>235</v>
      </c>
      <c r="Q107" s="108" t="str">
        <f>$AH$7</f>
        <v/>
      </c>
      <c r="R107" s="10"/>
      <c r="S107" s="10"/>
      <c r="T107" s="10"/>
      <c r="U107" s="10"/>
      <c r="V107" s="10"/>
      <c r="W107" s="10"/>
      <c r="X107" s="10"/>
      <c r="Y107" s="10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>
      <c r="A108" s="127"/>
      <c r="B108" s="10"/>
      <c r="C108" s="10"/>
      <c r="D108" s="101"/>
      <c r="E108" s="102"/>
      <c r="F108" s="128" t="s">
        <v>236</v>
      </c>
      <c r="G108" s="104" t="s">
        <v>69</v>
      </c>
      <c r="H108" s="106" t="str">
        <f t="shared" si="25"/>
        <v/>
      </c>
      <c r="I108" s="14" t="s">
        <v>70</v>
      </c>
      <c r="J108" s="106">
        <f t="shared" si="26"/>
        <v>1</v>
      </c>
      <c r="K108" s="73" t="s">
        <v>31</v>
      </c>
      <c r="L108" s="106" t="str">
        <f t="shared" si="27"/>
        <v/>
      </c>
      <c r="M108" s="14" t="s">
        <v>3</v>
      </c>
      <c r="N108" s="106">
        <f t="shared" si="28"/>
        <v>1</v>
      </c>
      <c r="O108" s="37"/>
      <c r="P108" s="107" t="s">
        <v>236</v>
      </c>
      <c r="Q108" s="112" t="str">
        <f>$AH$8</f>
        <v/>
      </c>
      <c r="R108" s="10"/>
      <c r="S108" s="10"/>
      <c r="T108" s="10"/>
      <c r="U108" s="10"/>
      <c r="V108" s="10"/>
      <c r="W108" s="10"/>
      <c r="X108" s="10"/>
      <c r="Y108" s="10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>
      <c r="A109" s="127"/>
      <c r="B109" s="10"/>
      <c r="C109" s="10"/>
      <c r="D109" s="101"/>
      <c r="E109" s="102"/>
      <c r="F109" s="128" t="s">
        <v>237</v>
      </c>
      <c r="G109" s="104" t="s">
        <v>69</v>
      </c>
      <c r="H109" s="106" t="str">
        <f t="shared" si="25"/>
        <v/>
      </c>
      <c r="I109" s="14" t="s">
        <v>70</v>
      </c>
      <c r="J109" s="106">
        <f t="shared" si="26"/>
        <v>1</v>
      </c>
      <c r="K109" s="73" t="s">
        <v>31</v>
      </c>
      <c r="L109" s="106" t="str">
        <f t="shared" si="27"/>
        <v/>
      </c>
      <c r="M109" s="14" t="s">
        <v>3</v>
      </c>
      <c r="N109" s="106">
        <f t="shared" si="28"/>
        <v>1</v>
      </c>
      <c r="O109" s="37"/>
      <c r="P109" s="107" t="s">
        <v>237</v>
      </c>
      <c r="Q109" s="112" t="str">
        <f>$AH$9</f>
        <v/>
      </c>
      <c r="R109" s="10"/>
      <c r="S109" s="10"/>
      <c r="T109" s="10"/>
      <c r="U109" s="10"/>
      <c r="V109" s="10"/>
      <c r="W109" s="10"/>
      <c r="X109" s="10"/>
      <c r="Y109" s="10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>
      <c r="A110" s="127"/>
      <c r="B110" s="10"/>
      <c r="C110" s="10"/>
      <c r="D110" s="101"/>
      <c r="E110" s="102"/>
      <c r="F110" s="128" t="s">
        <v>238</v>
      </c>
      <c r="G110" s="104" t="s">
        <v>69</v>
      </c>
      <c r="H110" s="106">
        <f t="shared" si="25"/>
        <v>1</v>
      </c>
      <c r="I110" s="14" t="s">
        <v>70</v>
      </c>
      <c r="J110" s="106" t="str">
        <f t="shared" si="26"/>
        <v/>
      </c>
      <c r="K110" s="73" t="s">
        <v>31</v>
      </c>
      <c r="L110" s="106" t="str">
        <f t="shared" si="27"/>
        <v/>
      </c>
      <c r="M110" s="14" t="s">
        <v>3</v>
      </c>
      <c r="N110" s="106">
        <f t="shared" si="28"/>
        <v>-1</v>
      </c>
      <c r="O110" s="37"/>
      <c r="P110" s="107" t="s">
        <v>238</v>
      </c>
      <c r="Q110" s="112" t="str">
        <f>$AH$10</f>
        <v/>
      </c>
      <c r="R110" s="10"/>
      <c r="S110" s="10"/>
      <c r="T110" s="10"/>
      <c r="U110" s="10"/>
      <c r="V110" s="10"/>
      <c r="W110" s="10"/>
      <c r="X110" s="10"/>
      <c r="Y110" s="10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>
      <c r="A111" s="127"/>
      <c r="B111" s="10"/>
      <c r="C111" s="10"/>
      <c r="D111" s="101"/>
      <c r="E111" s="102"/>
      <c r="F111" s="147" t="s">
        <v>239</v>
      </c>
      <c r="G111" s="104" t="s">
        <v>69</v>
      </c>
      <c r="H111" s="106">
        <f t="shared" si="25"/>
        <v>1</v>
      </c>
      <c r="I111" s="14" t="s">
        <v>70</v>
      </c>
      <c r="J111" s="106" t="str">
        <f t="shared" si="26"/>
        <v/>
      </c>
      <c r="K111" s="73" t="s">
        <v>31</v>
      </c>
      <c r="L111" s="106">
        <f t="shared" si="27"/>
        <v>1</v>
      </c>
      <c r="M111" s="14" t="s">
        <v>3</v>
      </c>
      <c r="N111" s="106">
        <f t="shared" si="28"/>
        <v>-1</v>
      </c>
      <c r="O111" s="37"/>
      <c r="P111" s="107" t="s">
        <v>239</v>
      </c>
      <c r="Q111" s="112" t="str">
        <f>$AH$11</f>
        <v/>
      </c>
      <c r="R111" s="10"/>
      <c r="S111" s="10"/>
      <c r="T111" s="10"/>
      <c r="U111" s="10"/>
      <c r="V111" s="10"/>
      <c r="W111" s="10"/>
      <c r="X111" s="10"/>
      <c r="Y111" s="10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>
      <c r="A112" s="127"/>
      <c r="B112" s="10"/>
      <c r="C112" s="10"/>
      <c r="D112" s="101"/>
      <c r="E112" s="102"/>
      <c r="F112" s="147" t="s">
        <v>240</v>
      </c>
      <c r="G112" s="104" t="s">
        <v>69</v>
      </c>
      <c r="H112" s="106" t="str">
        <f t="shared" si="25"/>
        <v/>
      </c>
      <c r="I112" s="14" t="s">
        <v>70</v>
      </c>
      <c r="J112" s="106" t="str">
        <f t="shared" si="26"/>
        <v/>
      </c>
      <c r="K112" s="73" t="s">
        <v>31</v>
      </c>
      <c r="L112" s="106" t="str">
        <f t="shared" si="27"/>
        <v/>
      </c>
      <c r="M112" s="14" t="s">
        <v>3</v>
      </c>
      <c r="N112" s="106">
        <f t="shared" si="28"/>
        <v>2</v>
      </c>
      <c r="O112" s="37"/>
      <c r="P112" s="107" t="s">
        <v>240</v>
      </c>
      <c r="Q112" s="112" t="str">
        <f>$AH$12</f>
        <v/>
      </c>
      <c r="R112" s="10"/>
      <c r="S112" s="10"/>
      <c r="T112" s="10"/>
      <c r="U112" s="10"/>
      <c r="V112" s="10"/>
      <c r="W112" s="10"/>
      <c r="X112" s="10"/>
      <c r="Y112" s="10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>
      <c r="A113" s="127"/>
      <c r="B113" s="10"/>
      <c r="C113" s="10"/>
      <c r="D113" s="101"/>
      <c r="E113" s="102"/>
      <c r="F113" s="147" t="s">
        <v>241</v>
      </c>
      <c r="G113" s="104" t="s">
        <v>69</v>
      </c>
      <c r="H113" s="106" t="str">
        <f t="shared" si="25"/>
        <v/>
      </c>
      <c r="I113" s="14" t="s">
        <v>70</v>
      </c>
      <c r="J113" s="106" t="str">
        <f t="shared" si="26"/>
        <v/>
      </c>
      <c r="K113" s="73" t="s">
        <v>31</v>
      </c>
      <c r="L113" s="106" t="str">
        <f t="shared" si="27"/>
        <v/>
      </c>
      <c r="M113" s="14" t="s">
        <v>3</v>
      </c>
      <c r="N113" s="106">
        <f t="shared" si="28"/>
        <v>1</v>
      </c>
      <c r="O113" s="37"/>
      <c r="P113" s="107" t="s">
        <v>241</v>
      </c>
      <c r="Q113" s="112" t="str">
        <f>$AH$13</f>
        <v/>
      </c>
      <c r="R113" s="10"/>
      <c r="S113" s="10"/>
      <c r="T113" s="10"/>
      <c r="U113" s="10"/>
      <c r="V113" s="10"/>
      <c r="W113" s="10"/>
      <c r="X113" s="10"/>
      <c r="Y113" s="10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>
      <c r="A114" s="127"/>
      <c r="B114" s="10"/>
      <c r="C114" s="10"/>
      <c r="D114" s="101"/>
      <c r="E114" s="102"/>
      <c r="F114" s="128" t="s">
        <v>242</v>
      </c>
      <c r="G114" s="104" t="s">
        <v>69</v>
      </c>
      <c r="H114" s="106">
        <f t="shared" si="25"/>
        <v>1</v>
      </c>
      <c r="I114" s="14" t="s">
        <v>70</v>
      </c>
      <c r="J114" s="106" t="str">
        <f t="shared" si="26"/>
        <v/>
      </c>
      <c r="K114" s="73" t="s">
        <v>31</v>
      </c>
      <c r="L114" s="106" t="str">
        <f t="shared" si="27"/>
        <v/>
      </c>
      <c r="M114" s="14" t="s">
        <v>3</v>
      </c>
      <c r="N114" s="106">
        <f t="shared" si="28"/>
        <v>-6</v>
      </c>
      <c r="O114" s="37"/>
      <c r="P114" s="107" t="s">
        <v>242</v>
      </c>
      <c r="Q114" s="108" t="str">
        <f>$AH$14</f>
        <v/>
      </c>
      <c r="R114" s="10"/>
      <c r="S114" s="10"/>
      <c r="T114" s="10"/>
      <c r="U114" s="10"/>
      <c r="V114" s="10"/>
      <c r="W114" s="10"/>
      <c r="X114" s="10"/>
      <c r="Y114" s="10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>
      <c r="A115" s="127"/>
      <c r="B115" s="10"/>
      <c r="C115" s="10"/>
      <c r="D115" s="101"/>
      <c r="E115" s="102"/>
      <c r="F115" s="128" t="s">
        <v>243</v>
      </c>
      <c r="G115" s="104" t="s">
        <v>69</v>
      </c>
      <c r="H115" s="106" t="str">
        <f t="shared" si="25"/>
        <v/>
      </c>
      <c r="I115" s="14" t="s">
        <v>70</v>
      </c>
      <c r="J115" s="106" t="str">
        <f t="shared" si="26"/>
        <v/>
      </c>
      <c r="K115" s="73" t="s">
        <v>31</v>
      </c>
      <c r="L115" s="106">
        <f t="shared" si="27"/>
        <v>1</v>
      </c>
      <c r="M115" s="14" t="s">
        <v>3</v>
      </c>
      <c r="N115" s="106">
        <f t="shared" si="28"/>
        <v>-3</v>
      </c>
      <c r="O115" s="37"/>
      <c r="P115" s="107" t="s">
        <v>243</v>
      </c>
      <c r="Q115" s="112" t="str">
        <f>$AH$15</f>
        <v/>
      </c>
      <c r="R115" s="10"/>
      <c r="S115" s="10"/>
      <c r="T115" s="10"/>
      <c r="U115" s="10"/>
      <c r="V115" s="10"/>
      <c r="W115" s="10"/>
      <c r="X115" s="10"/>
      <c r="Y115" s="10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>
      <c r="A116" s="127"/>
      <c r="B116" s="10"/>
      <c r="C116" s="10"/>
      <c r="D116" s="101"/>
      <c r="E116" s="102"/>
      <c r="F116" s="128" t="s">
        <v>244</v>
      </c>
      <c r="G116" s="104" t="s">
        <v>69</v>
      </c>
      <c r="H116" s="106" t="str">
        <f t="shared" si="25"/>
        <v/>
      </c>
      <c r="I116" s="14" t="s">
        <v>70</v>
      </c>
      <c r="J116" s="106">
        <f t="shared" si="26"/>
        <v>1</v>
      </c>
      <c r="K116" s="73" t="s">
        <v>31</v>
      </c>
      <c r="L116" s="106" t="str">
        <f t="shared" si="27"/>
        <v/>
      </c>
      <c r="M116" s="14" t="s">
        <v>3</v>
      </c>
      <c r="N116" s="106">
        <f t="shared" si="28"/>
        <v>1</v>
      </c>
      <c r="O116" s="37"/>
      <c r="P116" s="107" t="s">
        <v>244</v>
      </c>
      <c r="Q116" s="112" t="str">
        <f>$AH$16</f>
        <v/>
      </c>
      <c r="R116" s="10"/>
      <c r="S116" s="10"/>
      <c r="T116" s="10"/>
      <c r="U116" s="10"/>
      <c r="V116" s="10"/>
      <c r="W116" s="10"/>
      <c r="X116" s="10"/>
      <c r="Y116" s="10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>
      <c r="A117" s="127"/>
      <c r="B117" s="10"/>
      <c r="C117" s="10"/>
      <c r="D117" s="101"/>
      <c r="E117" s="102"/>
      <c r="F117" s="147" t="s">
        <v>245</v>
      </c>
      <c r="G117" s="104" t="s">
        <v>69</v>
      </c>
      <c r="H117" s="106">
        <f t="shared" si="25"/>
        <v>1</v>
      </c>
      <c r="I117" s="14" t="s">
        <v>70</v>
      </c>
      <c r="J117" s="106" t="str">
        <f t="shared" si="26"/>
        <v/>
      </c>
      <c r="K117" s="73" t="s">
        <v>31</v>
      </c>
      <c r="L117" s="106">
        <f t="shared" si="27"/>
        <v>3</v>
      </c>
      <c r="M117" s="14" t="s">
        <v>3</v>
      </c>
      <c r="N117" s="106">
        <f t="shared" si="28"/>
        <v>-1</v>
      </c>
      <c r="O117" s="37"/>
      <c r="P117" s="107" t="s">
        <v>245</v>
      </c>
      <c r="Q117" s="112" t="str">
        <f>$AH$17</f>
        <v/>
      </c>
      <c r="R117" s="10"/>
      <c r="S117" s="10"/>
      <c r="T117" s="10"/>
      <c r="U117" s="10"/>
      <c r="V117" s="10"/>
      <c r="W117" s="10"/>
      <c r="X117" s="10"/>
      <c r="Y117" s="10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>
      <c r="A118" s="127"/>
      <c r="B118" s="10"/>
      <c r="C118" s="10"/>
      <c r="D118" s="101"/>
      <c r="E118" s="102"/>
      <c r="F118" s="128" t="s">
        <v>246</v>
      </c>
      <c r="G118" s="104" t="s">
        <v>69</v>
      </c>
      <c r="H118" s="106" t="str">
        <f t="shared" si="25"/>
        <v/>
      </c>
      <c r="I118" s="14" t="s">
        <v>70</v>
      </c>
      <c r="J118" s="106" t="str">
        <f t="shared" si="26"/>
        <v/>
      </c>
      <c r="K118" s="73" t="s">
        <v>31</v>
      </c>
      <c r="L118" s="106">
        <f t="shared" si="27"/>
        <v>1</v>
      </c>
      <c r="M118" s="14" t="s">
        <v>3</v>
      </c>
      <c r="N118" s="106">
        <f t="shared" si="28"/>
        <v>2</v>
      </c>
      <c r="O118" s="37"/>
      <c r="P118" s="107" t="s">
        <v>246</v>
      </c>
      <c r="Q118" s="108" t="str">
        <f>$AH$18</f>
        <v/>
      </c>
      <c r="R118" s="10"/>
      <c r="S118" s="10"/>
      <c r="T118" s="10"/>
      <c r="U118" s="10"/>
      <c r="V118" s="10"/>
      <c r="W118" s="10"/>
      <c r="X118" s="10"/>
      <c r="Y118" s="10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>
      <c r="A119" s="127"/>
      <c r="B119" s="10"/>
      <c r="C119" s="10"/>
      <c r="D119" s="101"/>
      <c r="E119" s="102"/>
      <c r="F119" s="128" t="s">
        <v>247</v>
      </c>
      <c r="G119" s="104" t="s">
        <v>69</v>
      </c>
      <c r="H119" s="106" t="str">
        <f t="shared" si="25"/>
        <v/>
      </c>
      <c r="I119" s="14" t="s">
        <v>70</v>
      </c>
      <c r="J119" s="106">
        <f t="shared" si="26"/>
        <v>1</v>
      </c>
      <c r="K119" s="73" t="s">
        <v>31</v>
      </c>
      <c r="L119" s="106" t="str">
        <f t="shared" si="27"/>
        <v/>
      </c>
      <c r="M119" s="14" t="s">
        <v>3</v>
      </c>
      <c r="N119" s="106">
        <f t="shared" si="28"/>
        <v>-1</v>
      </c>
      <c r="O119" s="37"/>
      <c r="P119" s="107" t="s">
        <v>247</v>
      </c>
      <c r="Q119" s="112" t="str">
        <f>$AH$19</f>
        <v/>
      </c>
      <c r="R119" s="10"/>
      <c r="S119" s="10"/>
      <c r="T119" s="10"/>
      <c r="U119" s="10"/>
      <c r="V119" s="10"/>
      <c r="W119" s="10"/>
      <c r="X119" s="10"/>
      <c r="Y119" s="10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>
      <c r="A121" s="130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</row>
    <row r="122">
      <c r="A122" s="130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5"/>
      <c r="AC122" s="5"/>
      <c r="AD122" s="5"/>
      <c r="AE122" s="5"/>
      <c r="AF122" s="5"/>
      <c r="AG122" s="5"/>
      <c r="AH122" s="5"/>
      <c r="AI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>
      <c r="A124" s="2"/>
      <c r="B124" s="1"/>
      <c r="C124" s="68"/>
      <c r="D124" s="97" t="s">
        <v>0</v>
      </c>
      <c r="E124" s="98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00"/>
      <c r="Q124" s="100"/>
      <c r="R124" s="100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>
      <c r="A125" s="5"/>
      <c r="B125" s="101"/>
      <c r="C125" s="131"/>
      <c r="D125" s="103" t="s">
        <v>230</v>
      </c>
      <c r="E125" s="132" t="s">
        <v>66</v>
      </c>
      <c r="F125" s="108">
        <v>2.0</v>
      </c>
      <c r="G125" s="8" t="s">
        <v>67</v>
      </c>
      <c r="H125" s="108">
        <v>3.0</v>
      </c>
      <c r="I125" s="8" t="s">
        <v>68</v>
      </c>
      <c r="J125" s="108"/>
      <c r="K125" s="8" t="s">
        <v>69</v>
      </c>
      <c r="L125" s="108"/>
      <c r="M125" s="8" t="s">
        <v>70</v>
      </c>
      <c r="N125" s="108">
        <v>2.0</v>
      </c>
      <c r="O125" s="8" t="s">
        <v>3</v>
      </c>
      <c r="P125" s="108">
        <v>-1.0</v>
      </c>
      <c r="Q125" s="8" t="s">
        <v>72</v>
      </c>
      <c r="R125" s="108">
        <v>-5.0</v>
      </c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>
      <c r="A126" s="5"/>
      <c r="B126" s="101"/>
      <c r="C126" s="131"/>
      <c r="D126" s="103" t="s">
        <v>231</v>
      </c>
      <c r="E126" s="134" t="s">
        <v>66</v>
      </c>
      <c r="F126" s="108">
        <v>-3.0</v>
      </c>
      <c r="G126" s="14" t="s">
        <v>67</v>
      </c>
      <c r="H126" s="108">
        <v>1.0</v>
      </c>
      <c r="I126" s="14" t="s">
        <v>68</v>
      </c>
      <c r="J126" s="108"/>
      <c r="K126" s="14" t="s">
        <v>69</v>
      </c>
      <c r="L126" s="108"/>
      <c r="M126" s="14" t="s">
        <v>70</v>
      </c>
      <c r="N126" s="108">
        <v>1.0</v>
      </c>
      <c r="O126" s="14" t="s">
        <v>3</v>
      </c>
      <c r="P126" s="108">
        <v>2.0</v>
      </c>
      <c r="Q126" s="14" t="s">
        <v>72</v>
      </c>
      <c r="R126" s="108">
        <v>-1.0</v>
      </c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>
      <c r="A127" s="5"/>
      <c r="B127" s="101"/>
      <c r="C127" s="131"/>
      <c r="D127" s="103" t="s">
        <v>232</v>
      </c>
      <c r="E127" s="134" t="s">
        <v>66</v>
      </c>
      <c r="F127" s="108">
        <v>-1.0</v>
      </c>
      <c r="G127" s="14" t="s">
        <v>67</v>
      </c>
      <c r="H127" s="108"/>
      <c r="I127" s="14" t="s">
        <v>68</v>
      </c>
      <c r="J127" s="108">
        <v>2.0</v>
      </c>
      <c r="K127" s="14" t="s">
        <v>69</v>
      </c>
      <c r="L127" s="108"/>
      <c r="M127" s="14" t="s">
        <v>70</v>
      </c>
      <c r="N127" s="108"/>
      <c r="O127" s="14" t="s">
        <v>3</v>
      </c>
      <c r="P127" s="108">
        <v>1.0</v>
      </c>
      <c r="Q127" s="14" t="s">
        <v>72</v>
      </c>
      <c r="R127" s="108">
        <v>-5.0</v>
      </c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>
      <c r="A128" s="5"/>
      <c r="B128" s="101"/>
      <c r="C128" s="131"/>
      <c r="D128" s="103" t="s">
        <v>233</v>
      </c>
      <c r="E128" s="134" t="s">
        <v>66</v>
      </c>
      <c r="F128" s="108">
        <v>-1.0</v>
      </c>
      <c r="G128" s="14" t="s">
        <v>67</v>
      </c>
      <c r="H128" s="108">
        <v>2.0</v>
      </c>
      <c r="I128" s="14" t="s">
        <v>68</v>
      </c>
      <c r="J128" s="108"/>
      <c r="K128" s="14" t="s">
        <v>69</v>
      </c>
      <c r="L128" s="108"/>
      <c r="M128" s="14" t="s">
        <v>70</v>
      </c>
      <c r="N128" s="108">
        <v>1.0</v>
      </c>
      <c r="O128" s="14" t="s">
        <v>3</v>
      </c>
      <c r="P128" s="108">
        <v>1.0</v>
      </c>
      <c r="Q128" s="14" t="s">
        <v>72</v>
      </c>
      <c r="R128" s="108">
        <v>2.0</v>
      </c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>
      <c r="A129" s="5"/>
      <c r="B129" s="101"/>
      <c r="C129" s="131"/>
      <c r="D129" s="103" t="s">
        <v>234</v>
      </c>
      <c r="E129" s="134" t="s">
        <v>66</v>
      </c>
      <c r="F129" s="108">
        <v>-3.0</v>
      </c>
      <c r="G129" s="14" t="s">
        <v>67</v>
      </c>
      <c r="H129" s="108">
        <v>1.0</v>
      </c>
      <c r="I129" s="14" t="s">
        <v>68</v>
      </c>
      <c r="J129" s="108"/>
      <c r="K129" s="14" t="s">
        <v>69</v>
      </c>
      <c r="L129" s="108"/>
      <c r="M129" s="14" t="s">
        <v>70</v>
      </c>
      <c r="N129" s="108">
        <v>1.0</v>
      </c>
      <c r="O129" s="14" t="s">
        <v>3</v>
      </c>
      <c r="P129" s="108">
        <v>1.0</v>
      </c>
      <c r="Q129" s="14" t="s">
        <v>72</v>
      </c>
      <c r="R129" s="108">
        <v>1.0</v>
      </c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>
      <c r="A130" s="5"/>
      <c r="B130" s="101"/>
      <c r="C130" s="131"/>
      <c r="D130" s="103" t="s">
        <v>235</v>
      </c>
      <c r="E130" s="134" t="s">
        <v>66</v>
      </c>
      <c r="F130" s="108">
        <v>3.0</v>
      </c>
      <c r="G130" s="14" t="s">
        <v>67</v>
      </c>
      <c r="H130" s="108">
        <v>2.0</v>
      </c>
      <c r="I130" s="14" t="s">
        <v>68</v>
      </c>
      <c r="J130" s="108"/>
      <c r="K130" s="14" t="s">
        <v>69</v>
      </c>
      <c r="L130" s="108"/>
      <c r="M130" s="14" t="s">
        <v>70</v>
      </c>
      <c r="N130" s="108">
        <v>2.0</v>
      </c>
      <c r="O130" s="14" t="s">
        <v>3</v>
      </c>
      <c r="P130" s="108">
        <v>1.0</v>
      </c>
      <c r="Q130" s="14" t="s">
        <v>72</v>
      </c>
      <c r="R130" s="108">
        <v>-5.0</v>
      </c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>
      <c r="A131" s="5"/>
      <c r="B131" s="101"/>
      <c r="C131" s="131"/>
      <c r="D131" s="103" t="s">
        <v>236</v>
      </c>
      <c r="E131" s="134" t="s">
        <v>66</v>
      </c>
      <c r="F131" s="108">
        <v>1.0</v>
      </c>
      <c r="G131" s="14" t="s">
        <v>67</v>
      </c>
      <c r="H131" s="108"/>
      <c r="I131" s="14" t="s">
        <v>68</v>
      </c>
      <c r="J131" s="108">
        <v>2.0</v>
      </c>
      <c r="K131" s="14" t="s">
        <v>69</v>
      </c>
      <c r="L131" s="108"/>
      <c r="M131" s="14" t="s">
        <v>70</v>
      </c>
      <c r="N131" s="108"/>
      <c r="O131" s="14" t="s">
        <v>3</v>
      </c>
      <c r="P131" s="108">
        <v>-2.0</v>
      </c>
      <c r="Q131" s="14" t="s">
        <v>72</v>
      </c>
      <c r="R131" s="108">
        <v>-2.0</v>
      </c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>
      <c r="A132" s="5"/>
      <c r="B132" s="101"/>
      <c r="C132" s="131"/>
      <c r="D132" s="103" t="s">
        <v>237</v>
      </c>
      <c r="E132" s="134" t="s">
        <v>66</v>
      </c>
      <c r="F132" s="108">
        <v>1.0</v>
      </c>
      <c r="G132" s="14" t="s">
        <v>67</v>
      </c>
      <c r="H132" s="108">
        <v>2.0</v>
      </c>
      <c r="I132" s="14" t="s">
        <v>68</v>
      </c>
      <c r="J132" s="108"/>
      <c r="K132" s="14" t="s">
        <v>69</v>
      </c>
      <c r="L132" s="108"/>
      <c r="M132" s="14" t="s">
        <v>70</v>
      </c>
      <c r="N132" s="108"/>
      <c r="O132" s="14" t="s">
        <v>3</v>
      </c>
      <c r="P132" s="108">
        <v>-1.0</v>
      </c>
      <c r="Q132" s="14" t="s">
        <v>72</v>
      </c>
      <c r="R132" s="108">
        <v>-1.0</v>
      </c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>
      <c r="A133" s="5"/>
      <c r="B133" s="101"/>
      <c r="C133" s="131"/>
      <c r="D133" s="103" t="s">
        <v>238</v>
      </c>
      <c r="E133" s="134" t="s">
        <v>66</v>
      </c>
      <c r="F133" s="108">
        <v>-2.0</v>
      </c>
      <c r="G133" s="14" t="s">
        <v>67</v>
      </c>
      <c r="H133" s="108"/>
      <c r="I133" s="14" t="s">
        <v>68</v>
      </c>
      <c r="J133" s="108">
        <v>2.0</v>
      </c>
      <c r="K133" s="14" t="s">
        <v>69</v>
      </c>
      <c r="L133" s="108"/>
      <c r="M133" s="14" t="s">
        <v>70</v>
      </c>
      <c r="N133" s="108"/>
      <c r="O133" s="14" t="s">
        <v>3</v>
      </c>
      <c r="P133" s="108">
        <v>1.0</v>
      </c>
      <c r="Q133" s="14" t="s">
        <v>72</v>
      </c>
      <c r="R133" s="108">
        <v>1.0</v>
      </c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>
      <c r="A134" s="5"/>
      <c r="B134" s="101"/>
      <c r="C134" s="131"/>
      <c r="D134" s="143" t="s">
        <v>239</v>
      </c>
      <c r="E134" s="134" t="s">
        <v>66</v>
      </c>
      <c r="F134" s="108">
        <v>-5.0</v>
      </c>
      <c r="G134" s="14" t="s">
        <v>67</v>
      </c>
      <c r="H134" s="108"/>
      <c r="I134" s="14" t="s">
        <v>68</v>
      </c>
      <c r="J134" s="108">
        <v>5.0</v>
      </c>
      <c r="K134" s="14" t="s">
        <v>69</v>
      </c>
      <c r="L134" s="108">
        <v>1.0</v>
      </c>
      <c r="M134" s="14" t="s">
        <v>70</v>
      </c>
      <c r="N134" s="108"/>
      <c r="O134" s="14" t="s">
        <v>3</v>
      </c>
      <c r="P134" s="108">
        <v>-1.0</v>
      </c>
      <c r="Q134" s="14" t="s">
        <v>72</v>
      </c>
      <c r="R134" s="108">
        <v>4.0</v>
      </c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>
      <c r="A135" s="5"/>
      <c r="B135" s="101"/>
      <c r="C135" s="131"/>
      <c r="D135" s="143" t="s">
        <v>240</v>
      </c>
      <c r="E135" s="134" t="s">
        <v>66</v>
      </c>
      <c r="F135" s="108">
        <v>-1.0</v>
      </c>
      <c r="G135" s="14" t="s">
        <v>67</v>
      </c>
      <c r="H135" s="108">
        <v>2.0</v>
      </c>
      <c r="I135" s="14" t="s">
        <v>68</v>
      </c>
      <c r="J135" s="108"/>
      <c r="K135" s="14" t="s">
        <v>69</v>
      </c>
      <c r="L135" s="108"/>
      <c r="M135" s="14" t="s">
        <v>70</v>
      </c>
      <c r="N135" s="108"/>
      <c r="O135" s="14" t="s">
        <v>3</v>
      </c>
      <c r="P135" s="108">
        <v>1.0</v>
      </c>
      <c r="Q135" s="14" t="s">
        <v>72</v>
      </c>
      <c r="R135" s="108">
        <v>-1.0</v>
      </c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>
      <c r="A136" s="5"/>
      <c r="B136" s="101"/>
      <c r="C136" s="131"/>
      <c r="D136" s="143" t="s">
        <v>241</v>
      </c>
      <c r="E136" s="134" t="s">
        <v>66</v>
      </c>
      <c r="F136" s="108">
        <v>3.0</v>
      </c>
      <c r="G136" s="14" t="s">
        <v>67</v>
      </c>
      <c r="H136" s="108">
        <v>3.0</v>
      </c>
      <c r="I136" s="14" t="s">
        <v>68</v>
      </c>
      <c r="J136" s="108"/>
      <c r="K136" s="14" t="s">
        <v>69</v>
      </c>
      <c r="L136" s="108"/>
      <c r="M136" s="14" t="s">
        <v>70</v>
      </c>
      <c r="N136" s="108"/>
      <c r="O136" s="14" t="s">
        <v>3</v>
      </c>
      <c r="P136" s="108">
        <v>-2.0</v>
      </c>
      <c r="Q136" s="14" t="s">
        <v>72</v>
      </c>
      <c r="R136" s="108">
        <v>-1.0</v>
      </c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>
      <c r="A137" s="5"/>
      <c r="B137" s="101"/>
      <c r="C137" s="131"/>
      <c r="D137" s="103" t="s">
        <v>242</v>
      </c>
      <c r="E137" s="134" t="s">
        <v>66</v>
      </c>
      <c r="F137" s="108">
        <v>-1.0</v>
      </c>
      <c r="G137" s="14" t="s">
        <v>67</v>
      </c>
      <c r="H137" s="108"/>
      <c r="I137" s="14" t="s">
        <v>68</v>
      </c>
      <c r="J137" s="108">
        <v>1.0</v>
      </c>
      <c r="K137" s="14" t="s">
        <v>69</v>
      </c>
      <c r="L137" s="108">
        <v>1.0</v>
      </c>
      <c r="M137" s="14" t="s">
        <v>70</v>
      </c>
      <c r="N137" s="108"/>
      <c r="O137" s="14" t="s">
        <v>3</v>
      </c>
      <c r="P137" s="108">
        <v>-3.0</v>
      </c>
      <c r="Q137" s="14" t="s">
        <v>72</v>
      </c>
      <c r="R137" s="108">
        <v>-1.0</v>
      </c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>
      <c r="A138" s="5"/>
      <c r="B138" s="101"/>
      <c r="C138" s="131"/>
      <c r="D138" s="103" t="s">
        <v>243</v>
      </c>
      <c r="E138" s="134" t="s">
        <v>66</v>
      </c>
      <c r="F138" s="108">
        <v>1.0</v>
      </c>
      <c r="G138" s="14" t="s">
        <v>67</v>
      </c>
      <c r="H138" s="108">
        <v>1.0</v>
      </c>
      <c r="I138" s="14" t="s">
        <v>68</v>
      </c>
      <c r="J138" s="108"/>
      <c r="K138" s="14" t="s">
        <v>69</v>
      </c>
      <c r="L138" s="108"/>
      <c r="M138" s="14" t="s">
        <v>70</v>
      </c>
      <c r="N138" s="108"/>
      <c r="O138" s="14" t="s">
        <v>3</v>
      </c>
      <c r="P138" s="108">
        <v>-3.0</v>
      </c>
      <c r="Q138" s="14" t="s">
        <v>72</v>
      </c>
      <c r="R138" s="108">
        <v>1.0</v>
      </c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>
      <c r="A139" s="5"/>
      <c r="B139" s="101"/>
      <c r="C139" s="131"/>
      <c r="D139" s="103" t="s">
        <v>244</v>
      </c>
      <c r="E139" s="134" t="s">
        <v>66</v>
      </c>
      <c r="F139" s="108">
        <v>-3.0</v>
      </c>
      <c r="G139" s="14" t="s">
        <v>67</v>
      </c>
      <c r="H139" s="108">
        <v>4.0</v>
      </c>
      <c r="I139" s="14" t="s">
        <v>68</v>
      </c>
      <c r="J139" s="108"/>
      <c r="K139" s="14" t="s">
        <v>69</v>
      </c>
      <c r="L139" s="108"/>
      <c r="M139" s="14" t="s">
        <v>70</v>
      </c>
      <c r="N139" s="108">
        <v>1.0</v>
      </c>
      <c r="O139" s="14" t="s">
        <v>3</v>
      </c>
      <c r="P139" s="108">
        <v>3.0</v>
      </c>
      <c r="Q139" s="14" t="s">
        <v>72</v>
      </c>
      <c r="R139" s="108">
        <v>-1.0</v>
      </c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>
      <c r="A140" s="5"/>
      <c r="B140" s="101"/>
      <c r="C140" s="131"/>
      <c r="D140" s="143" t="s">
        <v>245</v>
      </c>
      <c r="E140" s="134" t="s">
        <v>66</v>
      </c>
      <c r="F140" s="108">
        <v>-1.0</v>
      </c>
      <c r="G140" s="14" t="s">
        <v>67</v>
      </c>
      <c r="H140" s="108"/>
      <c r="I140" s="14" t="s">
        <v>68</v>
      </c>
      <c r="J140" s="108">
        <v>1.0</v>
      </c>
      <c r="K140" s="14" t="s">
        <v>69</v>
      </c>
      <c r="L140" s="108"/>
      <c r="M140" s="14" t="s">
        <v>70</v>
      </c>
      <c r="N140" s="108"/>
      <c r="O140" s="14" t="s">
        <v>3</v>
      </c>
      <c r="P140" s="108">
        <v>1.0</v>
      </c>
      <c r="Q140" s="14" t="s">
        <v>72</v>
      </c>
      <c r="R140" s="108">
        <v>1.0</v>
      </c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>
      <c r="A141" s="5"/>
      <c r="B141" s="101"/>
      <c r="C141" s="131"/>
      <c r="D141" s="103" t="s">
        <v>246</v>
      </c>
      <c r="E141" s="134" t="s">
        <v>66</v>
      </c>
      <c r="F141" s="108">
        <v>-1.0</v>
      </c>
      <c r="G141" s="14" t="s">
        <v>67</v>
      </c>
      <c r="H141" s="108"/>
      <c r="I141" s="14" t="s">
        <v>68</v>
      </c>
      <c r="J141" s="108">
        <v>2.0</v>
      </c>
      <c r="K141" s="14" t="s">
        <v>69</v>
      </c>
      <c r="L141" s="108"/>
      <c r="M141" s="14" t="s">
        <v>70</v>
      </c>
      <c r="N141" s="108"/>
      <c r="O141" s="14" t="s">
        <v>3</v>
      </c>
      <c r="P141" s="108">
        <v>1.0</v>
      </c>
      <c r="Q141" s="14" t="s">
        <v>72</v>
      </c>
      <c r="R141" s="108">
        <v>1.0</v>
      </c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>
      <c r="A142" s="5"/>
      <c r="B142" s="101"/>
      <c r="C142" s="131"/>
      <c r="D142" s="103" t="s">
        <v>247</v>
      </c>
      <c r="E142" s="136" t="s">
        <v>66</v>
      </c>
      <c r="F142" s="108">
        <v>-2.0</v>
      </c>
      <c r="G142" s="22" t="s">
        <v>67</v>
      </c>
      <c r="H142" s="108">
        <v>1.0</v>
      </c>
      <c r="I142" s="22" t="s">
        <v>68</v>
      </c>
      <c r="J142" s="108"/>
      <c r="K142" s="22" t="s">
        <v>69</v>
      </c>
      <c r="L142" s="108"/>
      <c r="M142" s="22" t="s">
        <v>70</v>
      </c>
      <c r="N142" s="108"/>
      <c r="O142" s="22" t="s">
        <v>3</v>
      </c>
      <c r="P142" s="108">
        <v>1.0</v>
      </c>
      <c r="Q142" s="22" t="s">
        <v>72</v>
      </c>
      <c r="R142" s="108">
        <v>-4.0</v>
      </c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>
      <c r="A144" s="5"/>
      <c r="B144" s="5"/>
      <c r="C144" s="5"/>
      <c r="D144" s="115" t="s">
        <v>73</v>
      </c>
      <c r="E144" s="116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8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>
      <c r="A145" s="5"/>
      <c r="B145" s="5"/>
      <c r="C145" s="5"/>
      <c r="D145" s="138" t="s">
        <v>230</v>
      </c>
      <c r="E145" s="104" t="s">
        <v>66</v>
      </c>
      <c r="F145" s="108">
        <v>-2.0</v>
      </c>
      <c r="G145" s="14" t="s">
        <v>67</v>
      </c>
      <c r="H145" s="108"/>
      <c r="I145" s="14" t="s">
        <v>68</v>
      </c>
      <c r="J145" s="108">
        <v>1.0</v>
      </c>
      <c r="K145" s="14" t="s">
        <v>69</v>
      </c>
      <c r="L145" s="108"/>
      <c r="M145" s="14" t="s">
        <v>70</v>
      </c>
      <c r="N145" s="108"/>
      <c r="O145" s="14" t="s">
        <v>72</v>
      </c>
      <c r="P145" s="108">
        <v>-5.0</v>
      </c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>
      <c r="A146" s="5"/>
      <c r="B146" s="5"/>
      <c r="C146" s="5"/>
      <c r="D146" s="138" t="s">
        <v>231</v>
      </c>
      <c r="E146" s="104" t="s">
        <v>66</v>
      </c>
      <c r="F146" s="108">
        <v>-1.0</v>
      </c>
      <c r="G146" s="14" t="s">
        <v>67</v>
      </c>
      <c r="H146" s="108"/>
      <c r="I146" s="14" t="s">
        <v>68</v>
      </c>
      <c r="J146" s="108">
        <v>1.0</v>
      </c>
      <c r="K146" s="14" t="s">
        <v>69</v>
      </c>
      <c r="L146" s="108"/>
      <c r="M146" s="14" t="s">
        <v>70</v>
      </c>
      <c r="N146" s="108"/>
      <c r="O146" s="14" t="s">
        <v>72</v>
      </c>
      <c r="P146" s="108">
        <v>-1.0</v>
      </c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>
      <c r="A147" s="5"/>
      <c r="B147" s="5"/>
      <c r="C147" s="5"/>
      <c r="D147" s="138" t="s">
        <v>232</v>
      </c>
      <c r="E147" s="104" t="s">
        <v>66</v>
      </c>
      <c r="F147" s="108">
        <v>-1.0</v>
      </c>
      <c r="G147" s="14" t="s">
        <v>67</v>
      </c>
      <c r="H147" s="108">
        <v>2.0</v>
      </c>
      <c r="I147" s="14" t="s">
        <v>68</v>
      </c>
      <c r="J147" s="108"/>
      <c r="K147" s="14" t="s">
        <v>69</v>
      </c>
      <c r="L147" s="108"/>
      <c r="M147" s="14" t="s">
        <v>70</v>
      </c>
      <c r="N147" s="108">
        <v>1.0</v>
      </c>
      <c r="O147" s="14" t="s">
        <v>72</v>
      </c>
      <c r="P147" s="108">
        <v>-1.0</v>
      </c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>
      <c r="A148" s="5"/>
      <c r="B148" s="5"/>
      <c r="C148" s="5"/>
      <c r="D148" s="138" t="s">
        <v>233</v>
      </c>
      <c r="E148" s="104" t="s">
        <v>66</v>
      </c>
      <c r="F148" s="108">
        <v>-3.0</v>
      </c>
      <c r="G148" s="14" t="s">
        <v>67</v>
      </c>
      <c r="H148" s="108">
        <v>1.0</v>
      </c>
      <c r="I148" s="14" t="s">
        <v>68</v>
      </c>
      <c r="J148" s="108"/>
      <c r="K148" s="14" t="s">
        <v>69</v>
      </c>
      <c r="L148" s="108"/>
      <c r="M148" s="14" t="s">
        <v>70</v>
      </c>
      <c r="N148" s="108"/>
      <c r="O148" s="14" t="s">
        <v>72</v>
      </c>
      <c r="P148" s="108">
        <v>1.0</v>
      </c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>
      <c r="A149" s="5"/>
      <c r="B149" s="5"/>
      <c r="C149" s="5"/>
      <c r="D149" s="138" t="s">
        <v>234</v>
      </c>
      <c r="E149" s="104" t="s">
        <v>66</v>
      </c>
      <c r="F149" s="108">
        <v>4.0</v>
      </c>
      <c r="G149" s="14" t="s">
        <v>67</v>
      </c>
      <c r="H149" s="108">
        <v>1.0</v>
      </c>
      <c r="I149" s="14" t="s">
        <v>68</v>
      </c>
      <c r="J149" s="108"/>
      <c r="K149" s="14" t="s">
        <v>69</v>
      </c>
      <c r="L149" s="108"/>
      <c r="M149" s="14" t="s">
        <v>70</v>
      </c>
      <c r="N149" s="108"/>
      <c r="O149" s="14" t="s">
        <v>72</v>
      </c>
      <c r="P149" s="108">
        <v>-4.0</v>
      </c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>
      <c r="A150" s="5"/>
      <c r="B150" s="5"/>
      <c r="C150" s="5"/>
      <c r="D150" s="138" t="s">
        <v>235</v>
      </c>
      <c r="E150" s="104" t="s">
        <v>66</v>
      </c>
      <c r="F150" s="108">
        <v>-1.0</v>
      </c>
      <c r="G150" s="14" t="s">
        <v>67</v>
      </c>
      <c r="H150" s="108">
        <v>2.0</v>
      </c>
      <c r="I150" s="14" t="s">
        <v>68</v>
      </c>
      <c r="J150" s="108"/>
      <c r="K150" s="14" t="s">
        <v>69</v>
      </c>
      <c r="L150" s="108"/>
      <c r="M150" s="14" t="s">
        <v>70</v>
      </c>
      <c r="N150" s="108">
        <v>1.0</v>
      </c>
      <c r="O150" s="14" t="s">
        <v>72</v>
      </c>
      <c r="P150" s="108">
        <v>-2.0</v>
      </c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>
      <c r="A151" s="5"/>
      <c r="B151" s="5"/>
      <c r="C151" s="5"/>
      <c r="D151" s="138" t="s">
        <v>236</v>
      </c>
      <c r="E151" s="104" t="s">
        <v>66</v>
      </c>
      <c r="F151" s="108">
        <v>-1.0</v>
      </c>
      <c r="G151" s="14" t="s">
        <v>67</v>
      </c>
      <c r="H151" s="108">
        <v>2.0</v>
      </c>
      <c r="I151" s="14" t="s">
        <v>68</v>
      </c>
      <c r="J151" s="108"/>
      <c r="K151" s="14" t="s">
        <v>69</v>
      </c>
      <c r="L151" s="108"/>
      <c r="M151" s="14" t="s">
        <v>70</v>
      </c>
      <c r="N151" s="108">
        <v>2.0</v>
      </c>
      <c r="O151" s="14" t="s">
        <v>72</v>
      </c>
      <c r="P151" s="108">
        <v>1.0</v>
      </c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>
      <c r="A152" s="5"/>
      <c r="B152" s="5"/>
      <c r="C152" s="5"/>
      <c r="D152" s="138" t="s">
        <v>237</v>
      </c>
      <c r="E152" s="104" t="s">
        <v>66</v>
      </c>
      <c r="F152" s="108">
        <v>1.0</v>
      </c>
      <c r="G152" s="14" t="s">
        <v>67</v>
      </c>
      <c r="H152" s="108">
        <v>1.0</v>
      </c>
      <c r="I152" s="14" t="s">
        <v>68</v>
      </c>
      <c r="J152" s="108"/>
      <c r="K152" s="14" t="s">
        <v>69</v>
      </c>
      <c r="L152" s="108"/>
      <c r="M152" s="14" t="s">
        <v>70</v>
      </c>
      <c r="N152" s="108">
        <v>1.0</v>
      </c>
      <c r="O152" s="14" t="s">
        <v>72</v>
      </c>
      <c r="P152" s="108">
        <v>1.0</v>
      </c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>
      <c r="A153" s="5"/>
      <c r="B153" s="5"/>
      <c r="C153" s="5"/>
      <c r="D153" s="138" t="s">
        <v>238</v>
      </c>
      <c r="E153" s="104" t="s">
        <v>66</v>
      </c>
      <c r="F153" s="108">
        <v>-1.0</v>
      </c>
      <c r="G153" s="14" t="s">
        <v>67</v>
      </c>
      <c r="H153" s="108"/>
      <c r="I153" s="14" t="s">
        <v>68</v>
      </c>
      <c r="J153" s="108">
        <v>5.0</v>
      </c>
      <c r="K153" s="14" t="s">
        <v>69</v>
      </c>
      <c r="L153" s="108">
        <v>1.0</v>
      </c>
      <c r="M153" s="14" t="s">
        <v>70</v>
      </c>
      <c r="N153" s="108"/>
      <c r="O153" s="14" t="s">
        <v>72</v>
      </c>
      <c r="P153" s="108">
        <v>1.0</v>
      </c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>
      <c r="A154" s="5"/>
      <c r="B154" s="5"/>
      <c r="C154" s="5"/>
      <c r="D154" s="148" t="s">
        <v>239</v>
      </c>
      <c r="E154" s="104" t="s">
        <v>66</v>
      </c>
      <c r="F154" s="108">
        <v>-1.0</v>
      </c>
      <c r="G154" s="14" t="s">
        <v>67</v>
      </c>
      <c r="H154" s="108">
        <v>2.0</v>
      </c>
      <c r="I154" s="14" t="s">
        <v>68</v>
      </c>
      <c r="J154" s="108"/>
      <c r="K154" s="14" t="s">
        <v>69</v>
      </c>
      <c r="L154" s="108"/>
      <c r="M154" s="14" t="s">
        <v>70</v>
      </c>
      <c r="N154" s="108">
        <v>1.0</v>
      </c>
      <c r="O154" s="14" t="s">
        <v>72</v>
      </c>
      <c r="P154" s="108">
        <v>1.0</v>
      </c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>
      <c r="A155" s="5"/>
      <c r="B155" s="5"/>
      <c r="C155" s="5"/>
      <c r="D155" s="148" t="s">
        <v>240</v>
      </c>
      <c r="E155" s="104" t="s">
        <v>66</v>
      </c>
      <c r="F155" s="108">
        <v>-6.0</v>
      </c>
      <c r="G155" s="14" t="s">
        <v>67</v>
      </c>
      <c r="H155" s="108"/>
      <c r="I155" s="14" t="s">
        <v>68</v>
      </c>
      <c r="J155" s="108">
        <v>4.0</v>
      </c>
      <c r="K155" s="14" t="s">
        <v>69</v>
      </c>
      <c r="L155" s="108"/>
      <c r="M155" s="14" t="s">
        <v>70</v>
      </c>
      <c r="N155" s="108"/>
      <c r="O155" s="14" t="s">
        <v>72</v>
      </c>
      <c r="P155" s="108">
        <v>-2.0</v>
      </c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>
      <c r="A156" s="5"/>
      <c r="B156" s="5"/>
      <c r="C156" s="5"/>
      <c r="D156" s="148" t="s">
        <v>241</v>
      </c>
      <c r="E156" s="104" t="s">
        <v>66</v>
      </c>
      <c r="F156" s="108">
        <v>-1.0</v>
      </c>
      <c r="G156" s="14" t="s">
        <v>67</v>
      </c>
      <c r="H156" s="108"/>
      <c r="I156" s="14" t="s">
        <v>68</v>
      </c>
      <c r="J156" s="108">
        <v>1.0</v>
      </c>
      <c r="K156" s="14" t="s">
        <v>69</v>
      </c>
      <c r="L156" s="108"/>
      <c r="M156" s="14" t="s">
        <v>70</v>
      </c>
      <c r="N156" s="108"/>
      <c r="O156" s="14" t="s">
        <v>72</v>
      </c>
      <c r="P156" s="108">
        <v>1.0</v>
      </c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>
      <c r="A157" s="5"/>
      <c r="B157" s="5"/>
      <c r="C157" s="5"/>
      <c r="D157" s="138" t="s">
        <v>242</v>
      </c>
      <c r="E157" s="104" t="s">
        <v>66</v>
      </c>
      <c r="F157" s="108">
        <v>1.0</v>
      </c>
      <c r="G157" s="14" t="s">
        <v>67</v>
      </c>
      <c r="H157" s="108"/>
      <c r="I157" s="14" t="s">
        <v>68</v>
      </c>
      <c r="J157" s="108">
        <v>5.0</v>
      </c>
      <c r="K157" s="14" t="s">
        <v>69</v>
      </c>
      <c r="L157" s="108"/>
      <c r="M157" s="14" t="s">
        <v>70</v>
      </c>
      <c r="N157" s="108"/>
      <c r="O157" s="14" t="s">
        <v>72</v>
      </c>
      <c r="P157" s="108">
        <v>-1.0</v>
      </c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>
      <c r="A158" s="5"/>
      <c r="B158" s="5"/>
      <c r="C158" s="5"/>
      <c r="D158" s="138" t="s">
        <v>243</v>
      </c>
      <c r="E158" s="104" t="s">
        <v>66</v>
      </c>
      <c r="F158" s="108">
        <v>1.0</v>
      </c>
      <c r="G158" s="14" t="s">
        <v>67</v>
      </c>
      <c r="H158" s="108">
        <v>4.0</v>
      </c>
      <c r="I158" s="14" t="s">
        <v>68</v>
      </c>
      <c r="J158" s="108"/>
      <c r="K158" s="14" t="s">
        <v>69</v>
      </c>
      <c r="L158" s="108"/>
      <c r="M158" s="14" t="s">
        <v>70</v>
      </c>
      <c r="N158" s="108"/>
      <c r="O158" s="14" t="s">
        <v>72</v>
      </c>
      <c r="P158" s="108">
        <v>5.0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>
      <c r="A159" s="5"/>
      <c r="B159" s="5"/>
      <c r="C159" s="5"/>
      <c r="D159" s="138" t="s">
        <v>244</v>
      </c>
      <c r="E159" s="104" t="s">
        <v>66</v>
      </c>
      <c r="F159" s="108">
        <v>1.0</v>
      </c>
      <c r="G159" s="14" t="s">
        <v>67</v>
      </c>
      <c r="H159" s="108">
        <v>1.0</v>
      </c>
      <c r="I159" s="14" t="s">
        <v>68</v>
      </c>
      <c r="J159" s="108"/>
      <c r="K159" s="14" t="s">
        <v>69</v>
      </c>
      <c r="L159" s="108"/>
      <c r="M159" s="14" t="s">
        <v>70</v>
      </c>
      <c r="N159" s="108"/>
      <c r="O159" s="14" t="s">
        <v>72</v>
      </c>
      <c r="P159" s="108">
        <v>1.0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>
      <c r="A160" s="5"/>
      <c r="B160" s="5"/>
      <c r="C160" s="5"/>
      <c r="D160" s="148" t="s">
        <v>245</v>
      </c>
      <c r="E160" s="104" t="s">
        <v>66</v>
      </c>
      <c r="F160" s="108">
        <v>-1.0</v>
      </c>
      <c r="G160" s="14" t="s">
        <v>67</v>
      </c>
      <c r="H160" s="108"/>
      <c r="I160" s="14" t="s">
        <v>68</v>
      </c>
      <c r="J160" s="108">
        <v>1.0</v>
      </c>
      <c r="K160" s="14" t="s">
        <v>69</v>
      </c>
      <c r="L160" s="108">
        <v>1.0</v>
      </c>
      <c r="M160" s="14" t="s">
        <v>70</v>
      </c>
      <c r="N160" s="108"/>
      <c r="O160" s="14" t="s">
        <v>72</v>
      </c>
      <c r="P160" s="108">
        <v>-3.0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>
      <c r="A161" s="5"/>
      <c r="B161" s="5"/>
      <c r="C161" s="5"/>
      <c r="D161" s="138" t="s">
        <v>246</v>
      </c>
      <c r="E161" s="104" t="s">
        <v>66</v>
      </c>
      <c r="F161" s="108">
        <v>-2.0</v>
      </c>
      <c r="G161" s="14" t="s">
        <v>67</v>
      </c>
      <c r="H161" s="108">
        <v>1.0</v>
      </c>
      <c r="I161" s="14" t="s">
        <v>68</v>
      </c>
      <c r="J161" s="108"/>
      <c r="K161" s="14" t="s">
        <v>69</v>
      </c>
      <c r="L161" s="108"/>
      <c r="M161" s="14" t="s">
        <v>70</v>
      </c>
      <c r="N161" s="108"/>
      <c r="O161" s="14" t="s">
        <v>72</v>
      </c>
      <c r="P161" s="108">
        <v>5.0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>
      <c r="A162" s="5"/>
      <c r="B162" s="5"/>
      <c r="C162" s="5"/>
      <c r="D162" s="138" t="s">
        <v>247</v>
      </c>
      <c r="E162" s="104" t="s">
        <v>66</v>
      </c>
      <c r="F162" s="108">
        <v>1.0</v>
      </c>
      <c r="G162" s="14" t="s">
        <v>67</v>
      </c>
      <c r="H162" s="108">
        <v>3.0</v>
      </c>
      <c r="I162" s="14" t="s">
        <v>68</v>
      </c>
      <c r="J162" s="108"/>
      <c r="K162" s="14" t="s">
        <v>69</v>
      </c>
      <c r="L162" s="108"/>
      <c r="M162" s="14" t="s">
        <v>70</v>
      </c>
      <c r="N162" s="108">
        <v>1.0</v>
      </c>
      <c r="O162" s="14" t="s">
        <v>72</v>
      </c>
      <c r="P162" s="108">
        <v>-2.0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>
      <c r="A164" s="5"/>
      <c r="B164" s="5"/>
      <c r="C164" s="5"/>
      <c r="D164" s="125" t="s">
        <v>29</v>
      </c>
      <c r="E164" s="123"/>
      <c r="F164" s="123"/>
      <c r="G164" s="124"/>
      <c r="H164" s="123"/>
      <c r="I164" s="124"/>
      <c r="J164" s="123"/>
      <c r="K164" s="123"/>
      <c r="L164" s="139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>
      <c r="A165" s="5"/>
      <c r="B165" s="5"/>
      <c r="C165" s="5"/>
      <c r="D165" s="140" t="s">
        <v>230</v>
      </c>
      <c r="E165" s="104" t="s">
        <v>69</v>
      </c>
      <c r="F165" s="108"/>
      <c r="G165" s="14" t="s">
        <v>70</v>
      </c>
      <c r="H165" s="108">
        <v>1.0</v>
      </c>
      <c r="I165" s="73" t="s">
        <v>31</v>
      </c>
      <c r="J165" s="108"/>
      <c r="K165" s="14" t="s">
        <v>3</v>
      </c>
      <c r="L165" s="108">
        <v>-1.0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>
      <c r="A166" s="5"/>
      <c r="B166" s="5"/>
      <c r="C166" s="5"/>
      <c r="D166" s="140" t="s">
        <v>231</v>
      </c>
      <c r="E166" s="104" t="s">
        <v>69</v>
      </c>
      <c r="F166" s="108"/>
      <c r="G166" s="14" t="s">
        <v>70</v>
      </c>
      <c r="H166" s="108"/>
      <c r="I166" s="73" t="s">
        <v>31</v>
      </c>
      <c r="J166" s="108">
        <v>1.0</v>
      </c>
      <c r="K166" s="14" t="s">
        <v>3</v>
      </c>
      <c r="L166" s="108">
        <v>4.0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>
      <c r="A167" s="5"/>
      <c r="B167" s="5"/>
      <c r="C167" s="5"/>
      <c r="D167" s="140" t="s">
        <v>232</v>
      </c>
      <c r="E167" s="104" t="s">
        <v>69</v>
      </c>
      <c r="F167" s="108"/>
      <c r="G167" s="14" t="s">
        <v>70</v>
      </c>
      <c r="H167" s="108"/>
      <c r="I167" s="73" t="s">
        <v>31</v>
      </c>
      <c r="J167" s="108"/>
      <c r="K167" s="14" t="s">
        <v>3</v>
      </c>
      <c r="L167" s="108">
        <v>2.0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>
      <c r="A168" s="5"/>
      <c r="B168" s="5"/>
      <c r="C168" s="5"/>
      <c r="D168" s="140" t="s">
        <v>233</v>
      </c>
      <c r="E168" s="104" t="s">
        <v>69</v>
      </c>
      <c r="F168" s="108"/>
      <c r="G168" s="14" t="s">
        <v>70</v>
      </c>
      <c r="H168" s="108"/>
      <c r="I168" s="73" t="s">
        <v>31</v>
      </c>
      <c r="J168" s="108"/>
      <c r="K168" s="14" t="s">
        <v>3</v>
      </c>
      <c r="L168" s="108">
        <v>2.0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>
      <c r="A169" s="5"/>
      <c r="B169" s="5"/>
      <c r="C169" s="5"/>
      <c r="D169" s="140" t="s">
        <v>234</v>
      </c>
      <c r="E169" s="104" t="s">
        <v>69</v>
      </c>
      <c r="F169" s="108"/>
      <c r="G169" s="14" t="s">
        <v>70</v>
      </c>
      <c r="H169" s="108"/>
      <c r="I169" s="73" t="s">
        <v>31</v>
      </c>
      <c r="J169" s="108"/>
      <c r="K169" s="14" t="s">
        <v>3</v>
      </c>
      <c r="L169" s="108">
        <v>-1.0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>
      <c r="A170" s="5"/>
      <c r="B170" s="5"/>
      <c r="C170" s="5"/>
      <c r="D170" s="140" t="s">
        <v>235</v>
      </c>
      <c r="E170" s="104" t="s">
        <v>69</v>
      </c>
      <c r="F170" s="108"/>
      <c r="G170" s="14" t="s">
        <v>70</v>
      </c>
      <c r="H170" s="108">
        <v>3.0</v>
      </c>
      <c r="I170" s="73" t="s">
        <v>31</v>
      </c>
      <c r="J170" s="108"/>
      <c r="K170" s="14" t="s">
        <v>3</v>
      </c>
      <c r="L170" s="108">
        <v>2.0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>
      <c r="A171" s="5"/>
      <c r="B171" s="5"/>
      <c r="C171" s="5"/>
      <c r="D171" s="140" t="s">
        <v>236</v>
      </c>
      <c r="E171" s="104" t="s">
        <v>69</v>
      </c>
      <c r="F171" s="108"/>
      <c r="G171" s="14" t="s">
        <v>70</v>
      </c>
      <c r="H171" s="108">
        <v>1.0</v>
      </c>
      <c r="I171" s="73" t="s">
        <v>31</v>
      </c>
      <c r="J171" s="108"/>
      <c r="K171" s="14" t="s">
        <v>3</v>
      </c>
      <c r="L171" s="108">
        <v>1.0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>
      <c r="A172" s="5"/>
      <c r="B172" s="5"/>
      <c r="C172" s="5"/>
      <c r="D172" s="140" t="s">
        <v>237</v>
      </c>
      <c r="E172" s="104" t="s">
        <v>69</v>
      </c>
      <c r="F172" s="108"/>
      <c r="G172" s="14" t="s">
        <v>70</v>
      </c>
      <c r="H172" s="108">
        <v>1.0</v>
      </c>
      <c r="I172" s="73" t="s">
        <v>31</v>
      </c>
      <c r="J172" s="108"/>
      <c r="K172" s="14" t="s">
        <v>3</v>
      </c>
      <c r="L172" s="108">
        <v>1.0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>
      <c r="A173" s="5"/>
      <c r="B173" s="5"/>
      <c r="C173" s="5"/>
      <c r="D173" s="140" t="s">
        <v>238</v>
      </c>
      <c r="E173" s="104" t="s">
        <v>69</v>
      </c>
      <c r="F173" s="108">
        <v>1.0</v>
      </c>
      <c r="G173" s="14" t="s">
        <v>70</v>
      </c>
      <c r="H173" s="108"/>
      <c r="I173" s="73" t="s">
        <v>31</v>
      </c>
      <c r="J173" s="108"/>
      <c r="K173" s="14" t="s">
        <v>3</v>
      </c>
      <c r="L173" s="108">
        <v>-1.0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>
      <c r="A174" s="5"/>
      <c r="B174" s="5"/>
      <c r="C174" s="5"/>
      <c r="D174" s="149" t="s">
        <v>239</v>
      </c>
      <c r="E174" s="104" t="s">
        <v>69</v>
      </c>
      <c r="F174" s="108">
        <v>1.0</v>
      </c>
      <c r="G174" s="14" t="s">
        <v>70</v>
      </c>
      <c r="H174" s="108"/>
      <c r="I174" s="73" t="s">
        <v>31</v>
      </c>
      <c r="J174" s="108">
        <v>1.0</v>
      </c>
      <c r="K174" s="14" t="s">
        <v>3</v>
      </c>
      <c r="L174" s="108">
        <v>-1.0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>
      <c r="A175" s="5"/>
      <c r="B175" s="5"/>
      <c r="C175" s="5"/>
      <c r="D175" s="149" t="s">
        <v>240</v>
      </c>
      <c r="E175" s="104" t="s">
        <v>69</v>
      </c>
      <c r="F175" s="108"/>
      <c r="G175" s="14" t="s">
        <v>70</v>
      </c>
      <c r="H175" s="108"/>
      <c r="I175" s="73" t="s">
        <v>31</v>
      </c>
      <c r="J175" s="108"/>
      <c r="K175" s="14" t="s">
        <v>3</v>
      </c>
      <c r="L175" s="108">
        <v>2.0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>
      <c r="A176" s="5"/>
      <c r="B176" s="5"/>
      <c r="C176" s="5"/>
      <c r="D176" s="149" t="s">
        <v>241</v>
      </c>
      <c r="E176" s="104" t="s">
        <v>69</v>
      </c>
      <c r="F176" s="108"/>
      <c r="G176" s="14" t="s">
        <v>70</v>
      </c>
      <c r="H176" s="108"/>
      <c r="I176" s="73" t="s">
        <v>31</v>
      </c>
      <c r="J176" s="108"/>
      <c r="K176" s="14" t="s">
        <v>3</v>
      </c>
      <c r="L176" s="108">
        <v>1.0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>
      <c r="A177" s="5"/>
      <c r="B177" s="5"/>
      <c r="C177" s="5"/>
      <c r="D177" s="140" t="s">
        <v>242</v>
      </c>
      <c r="E177" s="104" t="s">
        <v>69</v>
      </c>
      <c r="F177" s="108">
        <v>1.0</v>
      </c>
      <c r="G177" s="14" t="s">
        <v>70</v>
      </c>
      <c r="H177" s="108"/>
      <c r="I177" s="73" t="s">
        <v>31</v>
      </c>
      <c r="J177" s="108"/>
      <c r="K177" s="14" t="s">
        <v>3</v>
      </c>
      <c r="L177" s="108">
        <v>-6.0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>
      <c r="A178" s="5"/>
      <c r="B178" s="5"/>
      <c r="C178" s="5"/>
      <c r="D178" s="140" t="s">
        <v>243</v>
      </c>
      <c r="E178" s="104" t="s">
        <v>69</v>
      </c>
      <c r="F178" s="108"/>
      <c r="G178" s="14" t="s">
        <v>70</v>
      </c>
      <c r="H178" s="108"/>
      <c r="I178" s="73" t="s">
        <v>31</v>
      </c>
      <c r="J178" s="108">
        <v>1.0</v>
      </c>
      <c r="K178" s="14" t="s">
        <v>3</v>
      </c>
      <c r="L178" s="108">
        <v>-3.0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>
      <c r="A179" s="5"/>
      <c r="B179" s="5"/>
      <c r="C179" s="5"/>
      <c r="D179" s="140" t="s">
        <v>244</v>
      </c>
      <c r="E179" s="104" t="s">
        <v>69</v>
      </c>
      <c r="F179" s="108"/>
      <c r="G179" s="14" t="s">
        <v>70</v>
      </c>
      <c r="H179" s="108">
        <v>1.0</v>
      </c>
      <c r="I179" s="73" t="s">
        <v>31</v>
      </c>
      <c r="J179" s="108"/>
      <c r="K179" s="14" t="s">
        <v>3</v>
      </c>
      <c r="L179" s="108">
        <v>1.0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>
      <c r="A180" s="5"/>
      <c r="B180" s="5"/>
      <c r="C180" s="5"/>
      <c r="D180" s="149" t="s">
        <v>245</v>
      </c>
      <c r="E180" s="104" t="s">
        <v>69</v>
      </c>
      <c r="F180" s="108">
        <v>1.0</v>
      </c>
      <c r="G180" s="14" t="s">
        <v>70</v>
      </c>
      <c r="H180" s="108"/>
      <c r="I180" s="73" t="s">
        <v>31</v>
      </c>
      <c r="J180" s="108">
        <v>3.0</v>
      </c>
      <c r="K180" s="14" t="s">
        <v>3</v>
      </c>
      <c r="L180" s="108">
        <v>-1.0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>
      <c r="A181" s="5"/>
      <c r="B181" s="5"/>
      <c r="C181" s="5"/>
      <c r="D181" s="140" t="s">
        <v>246</v>
      </c>
      <c r="E181" s="104" t="s">
        <v>69</v>
      </c>
      <c r="F181" s="108"/>
      <c r="G181" s="14" t="s">
        <v>70</v>
      </c>
      <c r="H181" s="108"/>
      <c r="I181" s="73" t="s">
        <v>31</v>
      </c>
      <c r="J181" s="108">
        <v>1.0</v>
      </c>
      <c r="K181" s="14" t="s">
        <v>3</v>
      </c>
      <c r="L181" s="108">
        <v>2.0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>
      <c r="A182" s="5"/>
      <c r="B182" s="5"/>
      <c r="C182" s="5"/>
      <c r="D182" s="140" t="s">
        <v>247</v>
      </c>
      <c r="E182" s="104" t="s">
        <v>69</v>
      </c>
      <c r="F182" s="108"/>
      <c r="G182" s="14" t="s">
        <v>70</v>
      </c>
      <c r="H182" s="108">
        <v>1.0</v>
      </c>
      <c r="I182" s="73" t="s">
        <v>31</v>
      </c>
      <c r="J182" s="108"/>
      <c r="K182" s="14" t="s">
        <v>3</v>
      </c>
      <c r="L182" s="108">
        <v>-1.0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</row>
  </sheetData>
  <mergeCells count="3">
    <mergeCell ref="AC62:AF79"/>
    <mergeCell ref="AC82:AF99"/>
    <mergeCell ref="W87:Y92"/>
  </mergeCells>
  <conditionalFormatting sqref="D42:AF59">
    <cfRule type="endsWith" dxfId="0" priority="1" operator="endsWith" text="1">
      <formula>RIGHT((D42),LEN("1"))=("1")</formula>
    </cfRule>
  </conditionalFormatting>
  <conditionalFormatting sqref="F145:F162">
    <cfRule type="expression" dxfId="3" priority="2">
      <formula>AND(ISNUMBER(F145), OR(F145&gt;=4, F145&lt;=-4))</formula>
    </cfRule>
  </conditionalFormatting>
  <conditionalFormatting sqref="F125:F142">
    <cfRule type="expression" dxfId="3" priority="3">
      <formula>AND(ISNUMBER(F125), OR(F125&gt;=4, F125&lt;=-4))</formula>
    </cfRule>
  </conditionalFormatting>
  <conditionalFormatting sqref="H82:H99">
    <cfRule type="expression" dxfId="3" priority="4">
      <formula>AND(ISNUMBER(H82), OR(H82&gt;=4, H82&lt;=-4))</formula>
    </cfRule>
  </conditionalFormatting>
  <conditionalFormatting sqref="H62:H79">
    <cfRule type="expression" dxfId="3" priority="5">
      <formula>AND(ISNUMBER(H62), OR(H62&gt;=4, H62&lt;=-4))</formula>
    </cfRule>
  </conditionalFormatting>
  <conditionalFormatting sqref="H145:H162">
    <cfRule type="expression" dxfId="3" priority="6">
      <formula>AND(ISNUMBER(H145), H145&gt;=4)</formula>
    </cfRule>
  </conditionalFormatting>
  <conditionalFormatting sqref="H125:H142">
    <cfRule type="expression" dxfId="3" priority="7">
      <formula>AND(ISNUMBER(H125), H125&gt;=4)</formula>
    </cfRule>
  </conditionalFormatting>
  <conditionalFormatting sqref="J82:J99">
    <cfRule type="expression" dxfId="3" priority="8">
      <formula>AND(ISNUMBER(J82), J82&gt;=4)</formula>
    </cfRule>
  </conditionalFormatting>
  <conditionalFormatting sqref="J62:J79">
    <cfRule type="expression" dxfId="3" priority="9">
      <formula>AND(ISNUMBER(J62), J62&gt;=4)</formula>
    </cfRule>
  </conditionalFormatting>
  <conditionalFormatting sqref="J145:J162">
    <cfRule type="expression" dxfId="3" priority="10">
      <formula>AND(ISNUMBER(J145), J145&gt;=4)</formula>
    </cfRule>
  </conditionalFormatting>
  <conditionalFormatting sqref="J125:J142">
    <cfRule type="expression" dxfId="3" priority="11">
      <formula>AND(ISNUMBER(J125), J125&gt;=4)</formula>
    </cfRule>
  </conditionalFormatting>
  <conditionalFormatting sqref="L82:L99">
    <cfRule type="expression" dxfId="3" priority="12">
      <formula>AND(ISNUMBER(L82), L82&gt;=4)</formula>
    </cfRule>
  </conditionalFormatting>
  <conditionalFormatting sqref="L62:L79">
    <cfRule type="expression" dxfId="3" priority="13">
      <formula>AND(ISNUMBER(L62), L62&gt;=4)</formula>
    </cfRule>
  </conditionalFormatting>
  <conditionalFormatting sqref="N62:N79">
    <cfRule type="expression" dxfId="3" priority="14">
      <formula>AND(ISNUMBER(N62), N62&gt;=2)</formula>
    </cfRule>
  </conditionalFormatting>
  <conditionalFormatting sqref="N82:N99">
    <cfRule type="expression" dxfId="3" priority="15">
      <formula>AND(ISNUMBER(N82), N82&gt;=2)</formula>
    </cfRule>
  </conditionalFormatting>
  <conditionalFormatting sqref="L125:L142">
    <cfRule type="expression" dxfId="3" priority="16">
      <formula>AND(ISNUMBER(L125), L125&gt;=2)</formula>
    </cfRule>
  </conditionalFormatting>
  <conditionalFormatting sqref="L145:L162">
    <cfRule type="expression" dxfId="3" priority="17">
      <formula>AND(ISNUMBER(L145), L145&gt;=2)</formula>
    </cfRule>
  </conditionalFormatting>
  <conditionalFormatting sqref="P62:P79">
    <cfRule type="expression" dxfId="3" priority="18">
      <formula>AND(ISNUMBER(P62), P62&gt;=3)</formula>
    </cfRule>
  </conditionalFormatting>
  <conditionalFormatting sqref="P82:P99">
    <cfRule type="expression" dxfId="3" priority="19">
      <formula>AND(ISNUMBER(P82), P82&gt;=3)</formula>
    </cfRule>
  </conditionalFormatting>
  <conditionalFormatting sqref="N125:N142">
    <cfRule type="expression" dxfId="3" priority="20">
      <formula>AND(ISNUMBER(N125), N125&gt;=3)</formula>
    </cfRule>
  </conditionalFormatting>
  <conditionalFormatting sqref="N145:N162">
    <cfRule type="expression" dxfId="3" priority="21">
      <formula>AND(ISNUMBER(N145), N145&gt;=3)</formula>
    </cfRule>
  </conditionalFormatting>
  <conditionalFormatting sqref="R62:R79">
    <cfRule type="expression" dxfId="3" priority="22">
      <formula>AND(ISNUMBER(R62), R62&lt;=-4)</formula>
    </cfRule>
  </conditionalFormatting>
  <conditionalFormatting sqref="P125:P142">
    <cfRule type="expression" dxfId="3" priority="23">
      <formula>AND(ISNUMBER(P125), P125&lt;=-4)</formula>
    </cfRule>
  </conditionalFormatting>
  <conditionalFormatting sqref="T62:T79">
    <cfRule type="expression" dxfId="3" priority="24">
      <formula>AND(ISNUMBER(T62), OR(T62&gt;=2, T62&lt;=-3))</formula>
    </cfRule>
  </conditionalFormatting>
  <conditionalFormatting sqref="R82:R99">
    <cfRule type="expression" dxfId="3" priority="25">
      <formula>AND(ISNUMBER(R82), OR(R82&gt;=2, R82&lt;=-3))</formula>
    </cfRule>
  </conditionalFormatting>
  <conditionalFormatting sqref="R125:R142">
    <cfRule type="expression" dxfId="3" priority="26">
      <formula>AND(ISNUMBER(R125), OR(R125&gt;=2, R125&lt;=-3))</formula>
    </cfRule>
  </conditionalFormatting>
  <conditionalFormatting sqref="P145:P162">
    <cfRule type="expression" dxfId="3" priority="27">
      <formula>AND(ISNUMBER(P145), OR(P145&gt;=2, P145&lt;=-3))</formula>
    </cfRule>
  </conditionalFormatting>
  <conditionalFormatting sqref="H102:H119">
    <cfRule type="expression" dxfId="3" priority="28">
      <formula>AND(ISNUMBER(H102), H102&gt;=2)</formula>
    </cfRule>
  </conditionalFormatting>
  <conditionalFormatting sqref="F165:F182">
    <cfRule type="expression" dxfId="3" priority="29">
      <formula>AND(ISNUMBER(F165), F165&gt;=2)</formula>
    </cfRule>
  </conditionalFormatting>
  <conditionalFormatting sqref="H165:H182">
    <cfRule type="expression" dxfId="3" priority="30">
      <formula>AND(ISNUMBER(H165), H165&gt;=3)</formula>
    </cfRule>
  </conditionalFormatting>
  <conditionalFormatting sqref="J102:J119">
    <cfRule type="expression" dxfId="3" priority="31">
      <formula>AND(ISNUMBER(J102), J102&gt;=3)</formula>
    </cfRule>
  </conditionalFormatting>
  <conditionalFormatting sqref="L102:L119">
    <cfRule type="expression" dxfId="3" priority="32">
      <formula>AND(ISNUMBER(L102), L102&gt;=3)</formula>
    </cfRule>
  </conditionalFormatting>
  <conditionalFormatting sqref="J165:J182">
    <cfRule type="expression" dxfId="3" priority="33">
      <formula>AND(ISNUMBER(J165), J165&gt;=3)</formula>
    </cfRule>
  </conditionalFormatting>
  <conditionalFormatting sqref="L165:L182">
    <cfRule type="expression" dxfId="3" priority="34">
      <formula>AND(ISNUMBER(L165), L165&lt;=-4)</formula>
    </cfRule>
  </conditionalFormatting>
  <conditionalFormatting sqref="N102:N119">
    <cfRule type="expression" dxfId="3" priority="35">
      <formula>AND(ISNUMBER(N102), N102&lt;=-4)</formula>
    </cfRule>
  </conditionalFormatting>
  <conditionalFormatting sqref="F82:F99 D145:D162">
    <cfRule type="expression" dxfId="3" priority="36">
      <formula>OR(   AND(H82&lt;&gt;"",ISNUMBER(H82),OR(H82&gt;=4,H82&lt;=-4)),   AND(J82&lt;&gt;"",ISNUMBER(J82),J82&gt;=4),   AND(L82&lt;&gt;"",ISNUMBER(L82),L82&gt;=4),   AND(N82&lt;&gt;"",ISNUMBER(N82),N82&gt;=2),   AND(P82&lt;&gt;"",ISNUMBER(P82),P82&gt;=3),   AND(R82&lt;&gt;"",ISNUMBER(R82),OR(R82&gt;=2,R82&lt;=-3)) )</formula>
    </cfRule>
  </conditionalFormatting>
  <conditionalFormatting sqref="F62:F79 D125:D142">
    <cfRule type="expression" dxfId="3" priority="37">
      <formula>OR(   AND(H62&lt;&gt;"",ISNUMBER(H62),OR(H62&gt;=4,H62&lt;=-4)),   AND(J62&lt;&gt;"",ISNUMBER(J62),J62&gt;=4),   AND(L62&lt;&gt;"",ISNUMBER(L62),L62&gt;=4),   AND(N62&lt;&gt;"",ISNUMBER(N62),N62&gt;=2),   AND(P62&lt;&gt;"",ISNUMBER(P62),P62&gt;=3),    AND(R62&lt;&gt;"",ISNUMBER(R62),R62&lt;=-4),   AND(T62&lt;&gt;"",ISNUMBER(T62),OR(T62&gt;=2,T62&lt;=-3)) )</formula>
    </cfRule>
  </conditionalFormatting>
  <conditionalFormatting sqref="F102:F119 D165:D182">
    <cfRule type="expression" dxfId="3" priority="38">
      <formula>OR(   AND(H102&lt;&gt;"",ISNUMBER(H102),H102&gt;=2),   AND(J102&lt;&gt;"",ISNUMBER(J102),J102&gt;=3),       AND(L102&lt;&gt;"",ISNUMBER(L102),L102&gt;=3),   AND(N102&lt;&gt;"",ISNUMBER(N102),N102&lt;=-4) )</formula>
    </cfRule>
  </conditionalFormatting>
  <conditionalFormatting sqref="A2:A19 A22:A39">
    <cfRule type="expression" dxfId="2" priority="39">
      <formula>AND(OFFSET($A2,0,3)="X",OFFSET($A2,0,4)="X",OFFSET($A2,0,5)="X",OFFSET($A2,0,6)="X")</formula>
    </cfRule>
  </conditionalFormatting>
  <conditionalFormatting sqref="A42:A59">
    <cfRule type="expression" dxfId="2" priority="40">
      <formula>OR($B42&gt;=4, $C42&lt;&gt;"")</formula>
    </cfRule>
  </conditionalFormatting>
  <dataValidations>
    <dataValidation type="list" allowBlank="1" showErrorMessage="1" sqref="D2:AF19 D22:AF39">
      <formula1>"O,X"</formula1>
    </dataValidation>
    <dataValidation type="list" allowBlank="1" showErrorMessage="1" sqref="D42:I59">
      <formula1>"V,N,D"</formula1>
    </dataValidation>
  </dataValidation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2" width="7.0"/>
    <col customWidth="1" min="33" max="33" width="9.75"/>
    <col customWidth="1" min="34" max="35" width="10.38"/>
  </cols>
  <sheetData>
    <row r="1" ht="24.0" customHeight="1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"/>
      <c r="AD1" s="4"/>
      <c r="AE1" s="4"/>
      <c r="AF1" s="4"/>
      <c r="AG1" s="1"/>
      <c r="AH1" s="1" t="s">
        <v>94</v>
      </c>
      <c r="AI1" s="1" t="s">
        <v>95</v>
      </c>
    </row>
    <row r="2">
      <c r="A2" s="12" t="s">
        <v>249</v>
      </c>
      <c r="B2" s="84">
        <f t="shared" ref="B2:B19" si="1">IFERROR(COUNTIF(D2:AF2,"O") / (COUNTIF(D2:AF2,"X") + COUNTIF(D2:AF2,"O")),0)
</f>
        <v>0.5172413793</v>
      </c>
      <c r="C2" s="84">
        <f t="shared" ref="C2:C19" si="2">1-B2
</f>
        <v>0.4827586207</v>
      </c>
      <c r="D2" s="59" t="s">
        <v>97</v>
      </c>
      <c r="E2" s="59" t="s">
        <v>97</v>
      </c>
      <c r="F2" s="150" t="s">
        <v>97</v>
      </c>
      <c r="G2" s="59" t="s">
        <v>98</v>
      </c>
      <c r="H2" s="25" t="s">
        <v>97</v>
      </c>
      <c r="I2" s="59" t="s">
        <v>98</v>
      </c>
      <c r="J2" s="7" t="s">
        <v>98</v>
      </c>
      <c r="K2" s="7" t="s">
        <v>97</v>
      </c>
      <c r="L2" s="7" t="s">
        <v>98</v>
      </c>
      <c r="M2" s="7" t="s">
        <v>97</v>
      </c>
      <c r="N2" s="7" t="s">
        <v>97</v>
      </c>
      <c r="O2" s="7" t="s">
        <v>98</v>
      </c>
      <c r="P2" s="7" t="s">
        <v>98</v>
      </c>
      <c r="Q2" s="7" t="s">
        <v>97</v>
      </c>
      <c r="R2" s="7" t="s">
        <v>98</v>
      </c>
      <c r="S2" s="7" t="s">
        <v>98</v>
      </c>
      <c r="T2" s="7" t="s">
        <v>97</v>
      </c>
      <c r="U2" s="7" t="s">
        <v>97</v>
      </c>
      <c r="V2" s="7" t="s">
        <v>98</v>
      </c>
      <c r="W2" s="7" t="s">
        <v>98</v>
      </c>
      <c r="X2" s="7" t="s">
        <v>98</v>
      </c>
      <c r="Y2" s="7" t="s">
        <v>98</v>
      </c>
      <c r="Z2" s="7" t="s">
        <v>98</v>
      </c>
      <c r="AA2" s="7" t="s">
        <v>97</v>
      </c>
      <c r="AB2" s="7" t="s">
        <v>97</v>
      </c>
      <c r="AC2" s="7" t="s">
        <v>97</v>
      </c>
      <c r="AD2" s="7" t="s">
        <v>98</v>
      </c>
      <c r="AE2" s="7" t="s">
        <v>97</v>
      </c>
      <c r="AF2" s="85" t="s">
        <v>98</v>
      </c>
      <c r="AG2" s="12" t="s">
        <v>249</v>
      </c>
      <c r="AH2" s="86"/>
      <c r="AI2" s="80" t="str">
        <f t="shared" ref="AI2:AI19" si="3">IF(ISBLANK(AH2),"",IF(--LEFT(AH2,FIND("-",AH2)-1)&gt;0,IF(--RIGHT(AH2,LEN(AH2)-FIND("-",AH2))&gt;0,"O","X"),"X"))
</f>
        <v/>
      </c>
    </row>
    <row r="3">
      <c r="A3" s="12" t="s">
        <v>250</v>
      </c>
      <c r="B3" s="84">
        <f t="shared" si="1"/>
        <v>0.5172413793</v>
      </c>
      <c r="C3" s="84">
        <f t="shared" si="2"/>
        <v>0.4827586207</v>
      </c>
      <c r="D3" s="87" t="s">
        <v>97</v>
      </c>
      <c r="E3" s="87" t="s">
        <v>97</v>
      </c>
      <c r="F3" s="152" t="s">
        <v>98</v>
      </c>
      <c r="G3" s="87" t="s">
        <v>98</v>
      </c>
      <c r="H3" s="7" t="s">
        <v>97</v>
      </c>
      <c r="I3" s="87" t="s">
        <v>98</v>
      </c>
      <c r="J3" s="13" t="s">
        <v>98</v>
      </c>
      <c r="K3" s="13" t="s">
        <v>98</v>
      </c>
      <c r="L3" s="13" t="s">
        <v>97</v>
      </c>
      <c r="M3" s="13" t="s">
        <v>97</v>
      </c>
      <c r="N3" s="13" t="s">
        <v>98</v>
      </c>
      <c r="O3" s="13" t="s">
        <v>97</v>
      </c>
      <c r="P3" s="13" t="s">
        <v>98</v>
      </c>
      <c r="Q3" s="13" t="s">
        <v>97</v>
      </c>
      <c r="R3" s="13" t="s">
        <v>98</v>
      </c>
      <c r="S3" s="13" t="s">
        <v>97</v>
      </c>
      <c r="T3" s="13" t="s">
        <v>97</v>
      </c>
      <c r="U3" s="13" t="s">
        <v>97</v>
      </c>
      <c r="V3" s="13" t="s">
        <v>98</v>
      </c>
      <c r="W3" s="13" t="s">
        <v>98</v>
      </c>
      <c r="X3" s="13" t="s">
        <v>97</v>
      </c>
      <c r="Y3" s="13" t="s">
        <v>98</v>
      </c>
      <c r="Z3" s="13" t="s">
        <v>97</v>
      </c>
      <c r="AA3" s="13" t="s">
        <v>98</v>
      </c>
      <c r="AB3" s="13" t="s">
        <v>98</v>
      </c>
      <c r="AC3" s="13" t="s">
        <v>97</v>
      </c>
      <c r="AD3" s="13" t="s">
        <v>98</v>
      </c>
      <c r="AE3" s="13" t="s">
        <v>98</v>
      </c>
      <c r="AF3" s="88" t="s">
        <v>97</v>
      </c>
      <c r="AG3" s="12" t="s">
        <v>250</v>
      </c>
      <c r="AH3" s="89"/>
      <c r="AI3" s="80" t="str">
        <f t="shared" si="3"/>
        <v/>
      </c>
    </row>
    <row r="4">
      <c r="A4" s="12" t="s">
        <v>251</v>
      </c>
      <c r="B4" s="84">
        <f t="shared" si="1"/>
        <v>0.5172413793</v>
      </c>
      <c r="C4" s="84">
        <f t="shared" si="2"/>
        <v>0.4827586207</v>
      </c>
      <c r="D4" s="13" t="s">
        <v>97</v>
      </c>
      <c r="E4" s="13" t="s">
        <v>97</v>
      </c>
      <c r="F4" s="13" t="s">
        <v>97</v>
      </c>
      <c r="G4" s="142" t="s">
        <v>98</v>
      </c>
      <c r="H4" s="13" t="s">
        <v>97</v>
      </c>
      <c r="I4" s="13" t="s">
        <v>98</v>
      </c>
      <c r="J4" s="13" t="s">
        <v>98</v>
      </c>
      <c r="K4" s="13" t="s">
        <v>98</v>
      </c>
      <c r="L4" s="13" t="s">
        <v>97</v>
      </c>
      <c r="M4" s="13" t="s">
        <v>98</v>
      </c>
      <c r="N4" s="13" t="s">
        <v>97</v>
      </c>
      <c r="O4" s="13" t="s">
        <v>98</v>
      </c>
      <c r="P4" s="13" t="s">
        <v>98</v>
      </c>
      <c r="Q4" s="13" t="s">
        <v>98</v>
      </c>
      <c r="R4" s="13" t="s">
        <v>98</v>
      </c>
      <c r="S4" s="13" t="s">
        <v>98</v>
      </c>
      <c r="T4" s="13" t="s">
        <v>98</v>
      </c>
      <c r="U4" s="13" t="s">
        <v>97</v>
      </c>
      <c r="V4" s="13" t="s">
        <v>97</v>
      </c>
      <c r="W4" s="13" t="s">
        <v>98</v>
      </c>
      <c r="X4" s="13" t="s">
        <v>97</v>
      </c>
      <c r="Y4" s="13" t="s">
        <v>98</v>
      </c>
      <c r="Z4" s="13" t="s">
        <v>97</v>
      </c>
      <c r="AA4" s="13" t="s">
        <v>97</v>
      </c>
      <c r="AB4" s="13" t="s">
        <v>97</v>
      </c>
      <c r="AC4" s="13" t="s">
        <v>97</v>
      </c>
      <c r="AD4" s="13" t="s">
        <v>98</v>
      </c>
      <c r="AE4" s="13" t="s">
        <v>97</v>
      </c>
      <c r="AF4" s="88" t="s">
        <v>98</v>
      </c>
      <c r="AG4" s="12" t="s">
        <v>251</v>
      </c>
      <c r="AH4" s="86"/>
      <c r="AI4" s="80" t="str">
        <f t="shared" si="3"/>
        <v/>
      </c>
    </row>
    <row r="5">
      <c r="A5" s="12" t="s">
        <v>252</v>
      </c>
      <c r="B5" s="84">
        <f t="shared" si="1"/>
        <v>0.6206896552</v>
      </c>
      <c r="C5" s="84">
        <f t="shared" si="2"/>
        <v>0.3793103448</v>
      </c>
      <c r="D5" s="13" t="s">
        <v>98</v>
      </c>
      <c r="E5" s="13" t="s">
        <v>98</v>
      </c>
      <c r="F5" s="13" t="s">
        <v>97</v>
      </c>
      <c r="G5" s="142" t="s">
        <v>98</v>
      </c>
      <c r="H5" s="13" t="s">
        <v>98</v>
      </c>
      <c r="I5" s="13" t="s">
        <v>98</v>
      </c>
      <c r="J5" s="13" t="s">
        <v>97</v>
      </c>
      <c r="K5" s="13" t="s">
        <v>97</v>
      </c>
      <c r="L5" s="13" t="s">
        <v>98</v>
      </c>
      <c r="M5" s="13" t="s">
        <v>97</v>
      </c>
      <c r="N5" s="13" t="s">
        <v>98</v>
      </c>
      <c r="O5" s="13" t="s">
        <v>97</v>
      </c>
      <c r="P5" s="13" t="s">
        <v>98</v>
      </c>
      <c r="Q5" s="13" t="s">
        <v>98</v>
      </c>
      <c r="R5" s="13" t="s">
        <v>98</v>
      </c>
      <c r="S5" s="13" t="s">
        <v>97</v>
      </c>
      <c r="T5" s="13" t="s">
        <v>98</v>
      </c>
      <c r="U5" s="13" t="s">
        <v>98</v>
      </c>
      <c r="V5" s="13" t="s">
        <v>97</v>
      </c>
      <c r="W5" s="13" t="s">
        <v>98</v>
      </c>
      <c r="X5" s="13" t="s">
        <v>98</v>
      </c>
      <c r="Y5" s="13" t="s">
        <v>97</v>
      </c>
      <c r="Z5" s="13" t="s">
        <v>98</v>
      </c>
      <c r="AA5" s="13" t="s">
        <v>97</v>
      </c>
      <c r="AB5" s="13" t="s">
        <v>98</v>
      </c>
      <c r="AC5" s="13" t="s">
        <v>98</v>
      </c>
      <c r="AD5" s="13" t="s">
        <v>97</v>
      </c>
      <c r="AE5" s="13" t="s">
        <v>98</v>
      </c>
      <c r="AF5" s="88" t="s">
        <v>97</v>
      </c>
      <c r="AG5" s="12" t="s">
        <v>252</v>
      </c>
      <c r="AH5" s="86"/>
      <c r="AI5" s="80" t="str">
        <f t="shared" si="3"/>
        <v/>
      </c>
    </row>
    <row r="6">
      <c r="A6" s="12" t="s">
        <v>253</v>
      </c>
      <c r="B6" s="84">
        <f t="shared" si="1"/>
        <v>0.4137931034</v>
      </c>
      <c r="C6" s="84">
        <f t="shared" si="2"/>
        <v>0.5862068966</v>
      </c>
      <c r="D6" s="13" t="s">
        <v>97</v>
      </c>
      <c r="E6" s="13" t="s">
        <v>97</v>
      </c>
      <c r="F6" s="13" t="s">
        <v>97</v>
      </c>
      <c r="G6" s="13" t="s">
        <v>97</v>
      </c>
      <c r="H6" s="13" t="s">
        <v>97</v>
      </c>
      <c r="I6" s="13" t="s">
        <v>97</v>
      </c>
      <c r="J6" s="13" t="s">
        <v>97</v>
      </c>
      <c r="K6" s="13" t="s">
        <v>97</v>
      </c>
      <c r="L6" s="13" t="s">
        <v>98</v>
      </c>
      <c r="M6" s="13" t="s">
        <v>98</v>
      </c>
      <c r="N6" s="13" t="s">
        <v>98</v>
      </c>
      <c r="O6" s="13" t="s">
        <v>98</v>
      </c>
      <c r="P6" s="13" t="s">
        <v>98</v>
      </c>
      <c r="Q6" s="13" t="s">
        <v>97</v>
      </c>
      <c r="R6" s="13" t="s">
        <v>97</v>
      </c>
      <c r="S6" s="13" t="s">
        <v>98</v>
      </c>
      <c r="T6" s="13" t="s">
        <v>97</v>
      </c>
      <c r="U6" s="13" t="s">
        <v>97</v>
      </c>
      <c r="V6" s="13" t="s">
        <v>97</v>
      </c>
      <c r="W6" s="13" t="s">
        <v>98</v>
      </c>
      <c r="X6" s="13" t="s">
        <v>98</v>
      </c>
      <c r="Y6" s="13" t="s">
        <v>98</v>
      </c>
      <c r="Z6" s="13" t="s">
        <v>98</v>
      </c>
      <c r="AA6" s="13" t="s">
        <v>98</v>
      </c>
      <c r="AB6" s="13" t="s">
        <v>98</v>
      </c>
      <c r="AC6" s="13" t="s">
        <v>97</v>
      </c>
      <c r="AD6" s="13" t="s">
        <v>97</v>
      </c>
      <c r="AE6" s="13" t="s">
        <v>97</v>
      </c>
      <c r="AF6" s="88" t="s">
        <v>97</v>
      </c>
      <c r="AG6" s="12" t="s">
        <v>253</v>
      </c>
      <c r="AH6" s="86"/>
      <c r="AI6" s="80" t="str">
        <f t="shared" si="3"/>
        <v/>
      </c>
    </row>
    <row r="7">
      <c r="A7" s="12" t="s">
        <v>254</v>
      </c>
      <c r="B7" s="84">
        <f t="shared" si="1"/>
        <v>0.6206896552</v>
      </c>
      <c r="C7" s="84">
        <f t="shared" si="2"/>
        <v>0.3793103448</v>
      </c>
      <c r="D7" s="13" t="s">
        <v>98</v>
      </c>
      <c r="E7" s="13" t="s">
        <v>97</v>
      </c>
      <c r="F7" s="142" t="s">
        <v>98</v>
      </c>
      <c r="G7" s="13" t="s">
        <v>97</v>
      </c>
      <c r="H7" s="13" t="s">
        <v>97</v>
      </c>
      <c r="I7" s="13" t="s">
        <v>98</v>
      </c>
      <c r="J7" s="13" t="s">
        <v>97</v>
      </c>
      <c r="K7" s="13" t="s">
        <v>98</v>
      </c>
      <c r="L7" s="13" t="s">
        <v>98</v>
      </c>
      <c r="M7" s="13" t="s">
        <v>97</v>
      </c>
      <c r="N7" s="13" t="s">
        <v>98</v>
      </c>
      <c r="O7" s="13" t="s">
        <v>98</v>
      </c>
      <c r="P7" s="13" t="s">
        <v>98</v>
      </c>
      <c r="Q7" s="13" t="s">
        <v>98</v>
      </c>
      <c r="R7" s="13" t="s">
        <v>97</v>
      </c>
      <c r="S7" s="13" t="s">
        <v>98</v>
      </c>
      <c r="T7" s="13" t="s">
        <v>98</v>
      </c>
      <c r="U7" s="13" t="s">
        <v>98</v>
      </c>
      <c r="V7" s="13" t="s">
        <v>98</v>
      </c>
      <c r="W7" s="13" t="s">
        <v>98</v>
      </c>
      <c r="X7" s="13" t="s">
        <v>97</v>
      </c>
      <c r="Y7" s="13" t="s">
        <v>97</v>
      </c>
      <c r="Z7" s="13" t="s">
        <v>97</v>
      </c>
      <c r="AA7" s="13" t="s">
        <v>98</v>
      </c>
      <c r="AB7" s="13" t="s">
        <v>97</v>
      </c>
      <c r="AC7" s="13" t="s">
        <v>98</v>
      </c>
      <c r="AD7" s="13" t="s">
        <v>98</v>
      </c>
      <c r="AE7" s="13" t="s">
        <v>97</v>
      </c>
      <c r="AF7" s="88" t="s">
        <v>98</v>
      </c>
      <c r="AG7" s="12" t="s">
        <v>254</v>
      </c>
      <c r="AH7" s="86"/>
      <c r="AI7" s="80" t="str">
        <f t="shared" si="3"/>
        <v/>
      </c>
    </row>
    <row r="8">
      <c r="A8" s="12" t="s">
        <v>255</v>
      </c>
      <c r="B8" s="84">
        <f t="shared" si="1"/>
        <v>0.4137931034</v>
      </c>
      <c r="C8" s="84">
        <f t="shared" si="2"/>
        <v>0.5862068966</v>
      </c>
      <c r="D8" s="13" t="s">
        <v>97</v>
      </c>
      <c r="E8" s="13" t="s">
        <v>98</v>
      </c>
      <c r="F8" s="142" t="s">
        <v>98</v>
      </c>
      <c r="G8" s="13" t="s">
        <v>98</v>
      </c>
      <c r="H8" s="13" t="s">
        <v>97</v>
      </c>
      <c r="I8" s="13" t="s">
        <v>98</v>
      </c>
      <c r="J8" s="13" t="s">
        <v>97</v>
      </c>
      <c r="K8" s="13" t="s">
        <v>98</v>
      </c>
      <c r="L8" s="13" t="s">
        <v>97</v>
      </c>
      <c r="M8" s="13" t="s">
        <v>97</v>
      </c>
      <c r="N8" s="13" t="s">
        <v>97</v>
      </c>
      <c r="O8" s="13" t="s">
        <v>97</v>
      </c>
      <c r="P8" s="13" t="s">
        <v>97</v>
      </c>
      <c r="Q8" s="13" t="s">
        <v>97</v>
      </c>
      <c r="R8" s="13" t="s">
        <v>97</v>
      </c>
      <c r="S8" s="13" t="s">
        <v>98</v>
      </c>
      <c r="T8" s="13" t="s">
        <v>98</v>
      </c>
      <c r="U8" s="13" t="s">
        <v>97</v>
      </c>
      <c r="V8" s="13" t="s">
        <v>97</v>
      </c>
      <c r="W8" s="13" t="s">
        <v>98</v>
      </c>
      <c r="X8" s="13" t="s">
        <v>97</v>
      </c>
      <c r="Y8" s="13" t="s">
        <v>98</v>
      </c>
      <c r="Z8" s="13" t="s">
        <v>98</v>
      </c>
      <c r="AA8" s="13" t="s">
        <v>97</v>
      </c>
      <c r="AB8" s="13" t="s">
        <v>98</v>
      </c>
      <c r="AC8" s="13" t="s">
        <v>97</v>
      </c>
      <c r="AD8" s="13" t="s">
        <v>97</v>
      </c>
      <c r="AE8" s="13" t="s">
        <v>97</v>
      </c>
      <c r="AF8" s="88" t="s">
        <v>98</v>
      </c>
      <c r="AG8" s="12" t="s">
        <v>255</v>
      </c>
      <c r="AH8" s="89"/>
      <c r="AI8" s="80" t="str">
        <f t="shared" si="3"/>
        <v/>
      </c>
    </row>
    <row r="9">
      <c r="A9" s="12" t="s">
        <v>256</v>
      </c>
      <c r="B9" s="84">
        <f t="shared" si="1"/>
        <v>0.5517241379</v>
      </c>
      <c r="C9" s="84">
        <f t="shared" si="2"/>
        <v>0.4482758621</v>
      </c>
      <c r="D9" s="13" t="s">
        <v>97</v>
      </c>
      <c r="E9" s="13" t="s">
        <v>97</v>
      </c>
      <c r="F9" s="142" t="s">
        <v>98</v>
      </c>
      <c r="G9" s="13" t="s">
        <v>97</v>
      </c>
      <c r="H9" s="13" t="s">
        <v>98</v>
      </c>
      <c r="I9" s="13" t="s">
        <v>98</v>
      </c>
      <c r="J9" s="13" t="s">
        <v>97</v>
      </c>
      <c r="K9" s="13" t="s">
        <v>98</v>
      </c>
      <c r="L9" s="13" t="s">
        <v>98</v>
      </c>
      <c r="M9" s="13" t="s">
        <v>97</v>
      </c>
      <c r="N9" s="13" t="s">
        <v>97</v>
      </c>
      <c r="O9" s="13" t="s">
        <v>98</v>
      </c>
      <c r="P9" s="13" t="s">
        <v>98</v>
      </c>
      <c r="Q9" s="13" t="s">
        <v>97</v>
      </c>
      <c r="R9" s="13" t="s">
        <v>97</v>
      </c>
      <c r="S9" s="13" t="s">
        <v>97</v>
      </c>
      <c r="T9" s="13" t="s">
        <v>98</v>
      </c>
      <c r="U9" s="13" t="s">
        <v>98</v>
      </c>
      <c r="V9" s="13" t="s">
        <v>98</v>
      </c>
      <c r="W9" s="13" t="s">
        <v>98</v>
      </c>
      <c r="X9" s="13" t="s">
        <v>97</v>
      </c>
      <c r="Y9" s="13" t="s">
        <v>97</v>
      </c>
      <c r="Z9" s="13" t="s">
        <v>98</v>
      </c>
      <c r="AA9" s="13" t="s">
        <v>98</v>
      </c>
      <c r="AB9" s="13" t="s">
        <v>98</v>
      </c>
      <c r="AC9" s="13" t="s">
        <v>98</v>
      </c>
      <c r="AD9" s="13" t="s">
        <v>97</v>
      </c>
      <c r="AE9" s="13" t="s">
        <v>98</v>
      </c>
      <c r="AF9" s="88" t="s">
        <v>97</v>
      </c>
      <c r="AG9" s="12" t="s">
        <v>256</v>
      </c>
      <c r="AH9" s="89"/>
      <c r="AI9" s="80" t="str">
        <f t="shared" si="3"/>
        <v/>
      </c>
    </row>
    <row r="10">
      <c r="A10" s="12" t="s">
        <v>257</v>
      </c>
      <c r="B10" s="84">
        <f t="shared" si="1"/>
        <v>0.4827586207</v>
      </c>
      <c r="C10" s="84">
        <f t="shared" si="2"/>
        <v>0.5172413793</v>
      </c>
      <c r="D10" s="13" t="s">
        <v>97</v>
      </c>
      <c r="E10" s="13" t="s">
        <v>98</v>
      </c>
      <c r="F10" s="142" t="s">
        <v>98</v>
      </c>
      <c r="G10" s="13" t="s">
        <v>98</v>
      </c>
      <c r="H10" s="13" t="s">
        <v>98</v>
      </c>
      <c r="I10" s="13" t="s">
        <v>97</v>
      </c>
      <c r="J10" s="13" t="s">
        <v>97</v>
      </c>
      <c r="K10" s="13" t="s">
        <v>98</v>
      </c>
      <c r="L10" s="13" t="s">
        <v>98</v>
      </c>
      <c r="M10" s="13" t="s">
        <v>97</v>
      </c>
      <c r="N10" s="13" t="s">
        <v>98</v>
      </c>
      <c r="O10" s="13" t="s">
        <v>97</v>
      </c>
      <c r="P10" s="13" t="s">
        <v>97</v>
      </c>
      <c r="Q10" s="13" t="s">
        <v>97</v>
      </c>
      <c r="R10" s="13" t="s">
        <v>98</v>
      </c>
      <c r="S10" s="13" t="s">
        <v>97</v>
      </c>
      <c r="T10" s="13" t="s">
        <v>98</v>
      </c>
      <c r="U10" s="13" t="s">
        <v>97</v>
      </c>
      <c r="V10" s="13" t="s">
        <v>97</v>
      </c>
      <c r="W10" s="13" t="s">
        <v>97</v>
      </c>
      <c r="X10" s="13" t="s">
        <v>98</v>
      </c>
      <c r="Y10" s="13" t="s">
        <v>98</v>
      </c>
      <c r="Z10" s="13" t="s">
        <v>97</v>
      </c>
      <c r="AA10" s="13" t="s">
        <v>98</v>
      </c>
      <c r="AB10" s="13" t="s">
        <v>97</v>
      </c>
      <c r="AC10" s="13" t="s">
        <v>98</v>
      </c>
      <c r="AD10" s="13" t="s">
        <v>98</v>
      </c>
      <c r="AE10" s="13" t="s">
        <v>97</v>
      </c>
      <c r="AF10" s="88" t="s">
        <v>97</v>
      </c>
      <c r="AG10" s="12" t="s">
        <v>257</v>
      </c>
      <c r="AH10" s="89"/>
      <c r="AI10" s="80" t="str">
        <f t="shared" si="3"/>
        <v/>
      </c>
    </row>
    <row r="11">
      <c r="A11" s="12" t="s">
        <v>258</v>
      </c>
      <c r="B11" s="84">
        <f t="shared" si="1"/>
        <v>0.5172413793</v>
      </c>
      <c r="C11" s="84">
        <f t="shared" si="2"/>
        <v>0.4827586207</v>
      </c>
      <c r="D11" s="13" t="s">
        <v>97</v>
      </c>
      <c r="E11" s="13" t="s">
        <v>98</v>
      </c>
      <c r="F11" s="142" t="s">
        <v>97</v>
      </c>
      <c r="G11" s="13" t="s">
        <v>97</v>
      </c>
      <c r="H11" s="13" t="s">
        <v>97</v>
      </c>
      <c r="I11" s="13" t="s">
        <v>97</v>
      </c>
      <c r="J11" s="13" t="s">
        <v>98</v>
      </c>
      <c r="K11" s="13" t="s">
        <v>98</v>
      </c>
      <c r="L11" s="13" t="s">
        <v>97</v>
      </c>
      <c r="M11" s="13" t="s">
        <v>97</v>
      </c>
      <c r="N11" s="13" t="s">
        <v>97</v>
      </c>
      <c r="O11" s="13" t="s">
        <v>98</v>
      </c>
      <c r="P11" s="13" t="s">
        <v>97</v>
      </c>
      <c r="Q11" s="13" t="s">
        <v>98</v>
      </c>
      <c r="R11" s="13" t="s">
        <v>98</v>
      </c>
      <c r="S11" s="13" t="s">
        <v>98</v>
      </c>
      <c r="T11" s="13" t="s">
        <v>98</v>
      </c>
      <c r="U11" s="13" t="s">
        <v>98</v>
      </c>
      <c r="V11" s="13" t="s">
        <v>97</v>
      </c>
      <c r="W11" s="13" t="s">
        <v>98</v>
      </c>
      <c r="X11" s="13" t="s">
        <v>98</v>
      </c>
      <c r="Y11" s="13" t="s">
        <v>98</v>
      </c>
      <c r="Z11" s="13" t="s">
        <v>98</v>
      </c>
      <c r="AA11" s="13" t="s">
        <v>98</v>
      </c>
      <c r="AB11" s="13" t="s">
        <v>97</v>
      </c>
      <c r="AC11" s="13" t="s">
        <v>97</v>
      </c>
      <c r="AD11" s="13" t="s">
        <v>97</v>
      </c>
      <c r="AE11" s="13" t="s">
        <v>98</v>
      </c>
      <c r="AF11" s="88" t="s">
        <v>97</v>
      </c>
      <c r="AG11" s="12" t="s">
        <v>258</v>
      </c>
      <c r="AH11" s="89"/>
      <c r="AI11" s="80" t="str">
        <f t="shared" si="3"/>
        <v/>
      </c>
    </row>
    <row r="12">
      <c r="A12" s="12" t="s">
        <v>259</v>
      </c>
      <c r="B12" s="84">
        <f t="shared" si="1"/>
        <v>0.4827586207</v>
      </c>
      <c r="C12" s="84">
        <f t="shared" si="2"/>
        <v>0.5172413793</v>
      </c>
      <c r="D12" s="13" t="s">
        <v>97</v>
      </c>
      <c r="E12" s="13" t="s">
        <v>98</v>
      </c>
      <c r="F12" s="142" t="s">
        <v>98</v>
      </c>
      <c r="G12" s="142" t="s">
        <v>98</v>
      </c>
      <c r="H12" s="13" t="s">
        <v>97</v>
      </c>
      <c r="I12" s="13" t="s">
        <v>98</v>
      </c>
      <c r="J12" s="13" t="s">
        <v>98</v>
      </c>
      <c r="K12" s="13" t="s">
        <v>97</v>
      </c>
      <c r="L12" s="13" t="s">
        <v>98</v>
      </c>
      <c r="M12" s="13" t="s">
        <v>97</v>
      </c>
      <c r="N12" s="13" t="s">
        <v>97</v>
      </c>
      <c r="O12" s="13" t="s">
        <v>98</v>
      </c>
      <c r="P12" s="13" t="s">
        <v>97</v>
      </c>
      <c r="Q12" s="13" t="s">
        <v>97</v>
      </c>
      <c r="R12" s="13" t="s">
        <v>97</v>
      </c>
      <c r="S12" s="13" t="s">
        <v>97</v>
      </c>
      <c r="T12" s="13" t="s">
        <v>98</v>
      </c>
      <c r="U12" s="13" t="s">
        <v>97</v>
      </c>
      <c r="V12" s="13" t="s">
        <v>97</v>
      </c>
      <c r="W12" s="13" t="s">
        <v>98</v>
      </c>
      <c r="X12" s="13" t="s">
        <v>98</v>
      </c>
      <c r="Y12" s="13" t="s">
        <v>98</v>
      </c>
      <c r="Z12" s="13" t="s">
        <v>98</v>
      </c>
      <c r="AA12" s="13" t="s">
        <v>97</v>
      </c>
      <c r="AB12" s="13" t="s">
        <v>98</v>
      </c>
      <c r="AC12" s="13" t="s">
        <v>97</v>
      </c>
      <c r="AD12" s="13" t="s">
        <v>97</v>
      </c>
      <c r="AE12" s="13" t="s">
        <v>98</v>
      </c>
      <c r="AF12" s="88" t="s">
        <v>97</v>
      </c>
      <c r="AG12" s="12" t="s">
        <v>259</v>
      </c>
      <c r="AH12" s="89"/>
      <c r="AI12" s="80" t="str">
        <f t="shared" si="3"/>
        <v/>
      </c>
    </row>
    <row r="13">
      <c r="A13" s="12" t="s">
        <v>260</v>
      </c>
      <c r="B13" s="84">
        <f t="shared" si="1"/>
        <v>0.724137931</v>
      </c>
      <c r="C13" s="84">
        <f t="shared" si="2"/>
        <v>0.275862069</v>
      </c>
      <c r="D13" s="13" t="s">
        <v>98</v>
      </c>
      <c r="E13" s="13" t="s">
        <v>98</v>
      </c>
      <c r="F13" s="13" t="s">
        <v>97</v>
      </c>
      <c r="G13" s="13" t="s">
        <v>98</v>
      </c>
      <c r="H13" s="13" t="s">
        <v>98</v>
      </c>
      <c r="I13" s="13" t="s">
        <v>98</v>
      </c>
      <c r="J13" s="13" t="s">
        <v>97</v>
      </c>
      <c r="K13" s="13" t="s">
        <v>98</v>
      </c>
      <c r="L13" s="13" t="s">
        <v>97</v>
      </c>
      <c r="M13" s="13" t="s">
        <v>98</v>
      </c>
      <c r="N13" s="13" t="s">
        <v>98</v>
      </c>
      <c r="O13" s="13" t="s">
        <v>98</v>
      </c>
      <c r="P13" s="13" t="s">
        <v>98</v>
      </c>
      <c r="Q13" s="13" t="s">
        <v>97</v>
      </c>
      <c r="R13" s="13" t="s">
        <v>98</v>
      </c>
      <c r="S13" s="13" t="s">
        <v>98</v>
      </c>
      <c r="T13" s="13" t="s">
        <v>97</v>
      </c>
      <c r="U13" s="13" t="s">
        <v>98</v>
      </c>
      <c r="V13" s="13" t="s">
        <v>97</v>
      </c>
      <c r="W13" s="13" t="s">
        <v>98</v>
      </c>
      <c r="X13" s="13" t="s">
        <v>97</v>
      </c>
      <c r="Y13" s="13" t="s">
        <v>98</v>
      </c>
      <c r="Z13" s="13" t="s">
        <v>98</v>
      </c>
      <c r="AA13" s="13" t="s">
        <v>98</v>
      </c>
      <c r="AB13" s="13" t="s">
        <v>98</v>
      </c>
      <c r="AC13" s="13" t="s">
        <v>98</v>
      </c>
      <c r="AD13" s="13" t="s">
        <v>98</v>
      </c>
      <c r="AE13" s="13" t="s">
        <v>98</v>
      </c>
      <c r="AF13" s="88" t="s">
        <v>97</v>
      </c>
      <c r="AG13" s="12" t="s">
        <v>260</v>
      </c>
      <c r="AH13" s="89"/>
      <c r="AI13" s="80" t="str">
        <f t="shared" si="3"/>
        <v/>
      </c>
    </row>
    <row r="14">
      <c r="A14" s="12" t="s">
        <v>261</v>
      </c>
      <c r="B14" s="84">
        <f t="shared" si="1"/>
        <v>0.5862068966</v>
      </c>
      <c r="C14" s="84">
        <f t="shared" si="2"/>
        <v>0.4137931034</v>
      </c>
      <c r="D14" s="13" t="s">
        <v>98</v>
      </c>
      <c r="E14" s="13" t="s">
        <v>98</v>
      </c>
      <c r="F14" s="142" t="s">
        <v>98</v>
      </c>
      <c r="G14" s="142" t="s">
        <v>98</v>
      </c>
      <c r="H14" s="13" t="s">
        <v>97</v>
      </c>
      <c r="I14" s="13" t="s">
        <v>98</v>
      </c>
      <c r="J14" s="13" t="s">
        <v>97</v>
      </c>
      <c r="K14" s="13" t="s">
        <v>98</v>
      </c>
      <c r="L14" s="13" t="s">
        <v>98</v>
      </c>
      <c r="M14" s="13" t="s">
        <v>98</v>
      </c>
      <c r="N14" s="13" t="s">
        <v>97</v>
      </c>
      <c r="O14" s="13" t="s">
        <v>98</v>
      </c>
      <c r="P14" s="13" t="s">
        <v>98</v>
      </c>
      <c r="Q14" s="13" t="s">
        <v>98</v>
      </c>
      <c r="R14" s="13" t="s">
        <v>97</v>
      </c>
      <c r="S14" s="13" t="s">
        <v>98</v>
      </c>
      <c r="T14" s="13" t="s">
        <v>98</v>
      </c>
      <c r="U14" s="13" t="s">
        <v>97</v>
      </c>
      <c r="V14" s="13" t="s">
        <v>98</v>
      </c>
      <c r="W14" s="13" t="s">
        <v>97</v>
      </c>
      <c r="X14" s="13" t="s">
        <v>97</v>
      </c>
      <c r="Y14" s="13" t="s">
        <v>97</v>
      </c>
      <c r="Z14" s="13" t="s">
        <v>97</v>
      </c>
      <c r="AA14" s="13" t="s">
        <v>98</v>
      </c>
      <c r="AB14" s="13" t="s">
        <v>97</v>
      </c>
      <c r="AC14" s="13" t="s">
        <v>97</v>
      </c>
      <c r="AD14" s="13" t="s">
        <v>98</v>
      </c>
      <c r="AE14" s="13" t="s">
        <v>98</v>
      </c>
      <c r="AF14" s="88" t="s">
        <v>97</v>
      </c>
      <c r="AG14" s="12" t="s">
        <v>261</v>
      </c>
      <c r="AH14" s="86"/>
      <c r="AI14" s="80" t="str">
        <f t="shared" si="3"/>
        <v/>
      </c>
    </row>
    <row r="15">
      <c r="A15" s="12" t="s">
        <v>262</v>
      </c>
      <c r="B15" s="84">
        <f t="shared" si="1"/>
        <v>0.5862068966</v>
      </c>
      <c r="C15" s="84">
        <f t="shared" si="2"/>
        <v>0.4137931034</v>
      </c>
      <c r="D15" s="13" t="s">
        <v>97</v>
      </c>
      <c r="E15" s="13" t="s">
        <v>97</v>
      </c>
      <c r="F15" s="142" t="s">
        <v>98</v>
      </c>
      <c r="G15" s="13" t="s">
        <v>97</v>
      </c>
      <c r="H15" s="13" t="s">
        <v>98</v>
      </c>
      <c r="I15" s="13" t="s">
        <v>98</v>
      </c>
      <c r="J15" s="13" t="s">
        <v>97</v>
      </c>
      <c r="K15" s="13" t="s">
        <v>98</v>
      </c>
      <c r="L15" s="13" t="s">
        <v>98</v>
      </c>
      <c r="M15" s="13" t="s">
        <v>97</v>
      </c>
      <c r="N15" s="13" t="s">
        <v>97</v>
      </c>
      <c r="O15" s="13" t="s">
        <v>98</v>
      </c>
      <c r="P15" s="13" t="s">
        <v>97</v>
      </c>
      <c r="Q15" s="13" t="s">
        <v>98</v>
      </c>
      <c r="R15" s="13" t="s">
        <v>98</v>
      </c>
      <c r="S15" s="13" t="s">
        <v>98</v>
      </c>
      <c r="T15" s="13" t="s">
        <v>98</v>
      </c>
      <c r="U15" s="13" t="s">
        <v>98</v>
      </c>
      <c r="V15" s="13" t="s">
        <v>98</v>
      </c>
      <c r="W15" s="13" t="s">
        <v>98</v>
      </c>
      <c r="X15" s="13" t="s">
        <v>98</v>
      </c>
      <c r="Y15" s="13" t="s">
        <v>98</v>
      </c>
      <c r="Z15" s="13" t="s">
        <v>98</v>
      </c>
      <c r="AA15" s="13" t="s">
        <v>97</v>
      </c>
      <c r="AB15" s="13" t="s">
        <v>97</v>
      </c>
      <c r="AC15" s="13" t="s">
        <v>97</v>
      </c>
      <c r="AD15" s="13" t="s">
        <v>97</v>
      </c>
      <c r="AE15" s="13" t="s">
        <v>98</v>
      </c>
      <c r="AF15" s="88" t="s">
        <v>97</v>
      </c>
      <c r="AG15" s="12" t="s">
        <v>262</v>
      </c>
      <c r="AH15" s="89"/>
      <c r="AI15" s="80" t="str">
        <f t="shared" si="3"/>
        <v/>
      </c>
    </row>
    <row r="16">
      <c r="A16" s="12" t="s">
        <v>263</v>
      </c>
      <c r="B16" s="84">
        <f t="shared" si="1"/>
        <v>0.6551724138</v>
      </c>
      <c r="C16" s="84">
        <f t="shared" si="2"/>
        <v>0.3448275862</v>
      </c>
      <c r="D16" s="13" t="s">
        <v>98</v>
      </c>
      <c r="E16" s="13" t="s">
        <v>98</v>
      </c>
      <c r="F16" s="13" t="s">
        <v>97</v>
      </c>
      <c r="G16" s="142" t="s">
        <v>98</v>
      </c>
      <c r="H16" s="13" t="s">
        <v>98</v>
      </c>
      <c r="I16" s="13" t="s">
        <v>98</v>
      </c>
      <c r="J16" s="13" t="s">
        <v>98</v>
      </c>
      <c r="K16" s="13" t="s">
        <v>98</v>
      </c>
      <c r="L16" s="13" t="s">
        <v>98</v>
      </c>
      <c r="M16" s="13" t="s">
        <v>97</v>
      </c>
      <c r="N16" s="13" t="s">
        <v>98</v>
      </c>
      <c r="O16" s="13" t="s">
        <v>98</v>
      </c>
      <c r="P16" s="13" t="s">
        <v>98</v>
      </c>
      <c r="Q16" s="13" t="s">
        <v>98</v>
      </c>
      <c r="R16" s="13" t="s">
        <v>97</v>
      </c>
      <c r="S16" s="13" t="s">
        <v>98</v>
      </c>
      <c r="T16" s="13" t="s">
        <v>98</v>
      </c>
      <c r="U16" s="13" t="s">
        <v>97</v>
      </c>
      <c r="V16" s="13" t="s">
        <v>97</v>
      </c>
      <c r="W16" s="13" t="s">
        <v>97</v>
      </c>
      <c r="X16" s="13" t="s">
        <v>97</v>
      </c>
      <c r="Y16" s="13" t="s">
        <v>98</v>
      </c>
      <c r="Z16" s="13" t="s">
        <v>97</v>
      </c>
      <c r="AA16" s="13" t="s">
        <v>98</v>
      </c>
      <c r="AB16" s="13" t="s">
        <v>97</v>
      </c>
      <c r="AC16" s="13" t="s">
        <v>98</v>
      </c>
      <c r="AD16" s="13" t="s">
        <v>98</v>
      </c>
      <c r="AE16" s="13" t="s">
        <v>97</v>
      </c>
      <c r="AF16" s="88" t="s">
        <v>98</v>
      </c>
      <c r="AG16" s="12" t="s">
        <v>263</v>
      </c>
      <c r="AH16" s="89"/>
      <c r="AI16" s="80" t="str">
        <f t="shared" si="3"/>
        <v/>
      </c>
    </row>
    <row r="17">
      <c r="A17" s="12" t="s">
        <v>264</v>
      </c>
      <c r="B17" s="84">
        <f t="shared" si="1"/>
        <v>0.6206896552</v>
      </c>
      <c r="C17" s="84">
        <f t="shared" si="2"/>
        <v>0.3793103448</v>
      </c>
      <c r="D17" s="13" t="s">
        <v>97</v>
      </c>
      <c r="E17" s="13" t="s">
        <v>98</v>
      </c>
      <c r="F17" s="13" t="s">
        <v>97</v>
      </c>
      <c r="G17" s="142" t="s">
        <v>98</v>
      </c>
      <c r="H17" s="13" t="s">
        <v>98</v>
      </c>
      <c r="I17" s="13" t="s">
        <v>98</v>
      </c>
      <c r="J17" s="13" t="s">
        <v>98</v>
      </c>
      <c r="K17" s="13" t="s">
        <v>97</v>
      </c>
      <c r="L17" s="142" t="s">
        <v>98</v>
      </c>
      <c r="M17" s="142" t="s">
        <v>97</v>
      </c>
      <c r="N17" s="142" t="s">
        <v>97</v>
      </c>
      <c r="O17" s="142" t="s">
        <v>98</v>
      </c>
      <c r="P17" s="142" t="s">
        <v>98</v>
      </c>
      <c r="Q17" s="142" t="s">
        <v>98</v>
      </c>
      <c r="R17" s="142" t="s">
        <v>98</v>
      </c>
      <c r="S17" s="142" t="s">
        <v>97</v>
      </c>
      <c r="T17" s="142" t="s">
        <v>97</v>
      </c>
      <c r="U17" s="142" t="s">
        <v>97</v>
      </c>
      <c r="V17" s="142" t="s">
        <v>97</v>
      </c>
      <c r="W17" s="142" t="s">
        <v>98</v>
      </c>
      <c r="X17" s="13" t="s">
        <v>97</v>
      </c>
      <c r="Y17" s="13" t="s">
        <v>98</v>
      </c>
      <c r="Z17" s="13" t="s">
        <v>98</v>
      </c>
      <c r="AA17" s="13" t="s">
        <v>98</v>
      </c>
      <c r="AB17" s="13" t="s">
        <v>98</v>
      </c>
      <c r="AC17" s="13" t="s">
        <v>98</v>
      </c>
      <c r="AD17" s="13" t="s">
        <v>98</v>
      </c>
      <c r="AE17" s="13" t="s">
        <v>98</v>
      </c>
      <c r="AF17" s="88" t="s">
        <v>97</v>
      </c>
      <c r="AG17" s="12" t="s">
        <v>264</v>
      </c>
      <c r="AH17" s="89"/>
      <c r="AI17" s="80" t="str">
        <f t="shared" si="3"/>
        <v/>
      </c>
    </row>
    <row r="18">
      <c r="A18" s="12" t="s">
        <v>265</v>
      </c>
      <c r="B18" s="84">
        <f t="shared" si="1"/>
        <v>0.5517241379</v>
      </c>
      <c r="C18" s="84">
        <f t="shared" si="2"/>
        <v>0.4482758621</v>
      </c>
      <c r="D18" s="57" t="s">
        <v>98</v>
      </c>
      <c r="E18" s="57" t="s">
        <v>98</v>
      </c>
      <c r="F18" s="153" t="s">
        <v>98</v>
      </c>
      <c r="G18" s="57" t="s">
        <v>97</v>
      </c>
      <c r="H18" s="57" t="s">
        <v>98</v>
      </c>
      <c r="I18" s="57" t="s">
        <v>98</v>
      </c>
      <c r="J18" s="13" t="s">
        <v>98</v>
      </c>
      <c r="K18" s="13" t="s">
        <v>98</v>
      </c>
      <c r="L18" s="13" t="s">
        <v>97</v>
      </c>
      <c r="M18" s="13" t="s">
        <v>98</v>
      </c>
      <c r="N18" s="13" t="s">
        <v>98</v>
      </c>
      <c r="O18" s="13" t="s">
        <v>98</v>
      </c>
      <c r="P18" s="13" t="s">
        <v>97</v>
      </c>
      <c r="Q18" s="13" t="s">
        <v>97</v>
      </c>
      <c r="R18" s="13" t="s">
        <v>98</v>
      </c>
      <c r="S18" s="13" t="s">
        <v>97</v>
      </c>
      <c r="T18" s="13" t="s">
        <v>97</v>
      </c>
      <c r="U18" s="13" t="s">
        <v>98</v>
      </c>
      <c r="V18" s="13" t="s">
        <v>97</v>
      </c>
      <c r="W18" s="13" t="s">
        <v>97</v>
      </c>
      <c r="X18" s="13" t="s">
        <v>98</v>
      </c>
      <c r="Y18" s="13" t="s">
        <v>98</v>
      </c>
      <c r="Z18" s="13" t="s">
        <v>98</v>
      </c>
      <c r="AA18" s="13" t="s">
        <v>97</v>
      </c>
      <c r="AB18" s="13" t="s">
        <v>97</v>
      </c>
      <c r="AC18" s="13" t="s">
        <v>97</v>
      </c>
      <c r="AD18" s="13" t="s">
        <v>98</v>
      </c>
      <c r="AE18" s="13" t="s">
        <v>97</v>
      </c>
      <c r="AF18" s="88" t="s">
        <v>97</v>
      </c>
      <c r="AG18" s="12" t="s">
        <v>265</v>
      </c>
      <c r="AH18" s="86"/>
      <c r="AI18" s="80" t="str">
        <f t="shared" si="3"/>
        <v/>
      </c>
    </row>
    <row r="19">
      <c r="A19" s="12" t="s">
        <v>266</v>
      </c>
      <c r="B19" s="84">
        <f t="shared" si="1"/>
        <v>0.4482758621</v>
      </c>
      <c r="C19" s="84">
        <f t="shared" si="2"/>
        <v>0.5517241379</v>
      </c>
      <c r="D19" s="59" t="s">
        <v>97</v>
      </c>
      <c r="E19" s="59" t="s">
        <v>97</v>
      </c>
      <c r="F19" s="150" t="s">
        <v>98</v>
      </c>
      <c r="G19" s="59" t="s">
        <v>97</v>
      </c>
      <c r="H19" s="59" t="s">
        <v>98</v>
      </c>
      <c r="I19" s="59" t="s">
        <v>98</v>
      </c>
      <c r="J19" s="21" t="s">
        <v>97</v>
      </c>
      <c r="K19" s="21" t="s">
        <v>98</v>
      </c>
      <c r="L19" s="21" t="s">
        <v>97</v>
      </c>
      <c r="M19" s="21" t="s">
        <v>97</v>
      </c>
      <c r="N19" s="21" t="s">
        <v>97</v>
      </c>
      <c r="O19" s="21" t="s">
        <v>97</v>
      </c>
      <c r="P19" s="21" t="s">
        <v>98</v>
      </c>
      <c r="Q19" s="21" t="s">
        <v>98</v>
      </c>
      <c r="R19" s="21" t="s">
        <v>97</v>
      </c>
      <c r="S19" s="21" t="s">
        <v>98</v>
      </c>
      <c r="T19" s="21" t="s">
        <v>98</v>
      </c>
      <c r="U19" s="21" t="s">
        <v>97</v>
      </c>
      <c r="V19" s="21" t="s">
        <v>97</v>
      </c>
      <c r="W19" s="21" t="s">
        <v>98</v>
      </c>
      <c r="X19" s="21" t="s">
        <v>98</v>
      </c>
      <c r="Y19" s="21" t="s">
        <v>97</v>
      </c>
      <c r="Z19" s="21" t="s">
        <v>98</v>
      </c>
      <c r="AA19" s="21" t="s">
        <v>97</v>
      </c>
      <c r="AB19" s="21" t="s">
        <v>98</v>
      </c>
      <c r="AC19" s="21" t="s">
        <v>98</v>
      </c>
      <c r="AD19" s="21" t="s">
        <v>97</v>
      </c>
      <c r="AE19" s="21" t="s">
        <v>97</v>
      </c>
      <c r="AF19" s="90" t="s">
        <v>97</v>
      </c>
      <c r="AG19" s="12" t="s">
        <v>266</v>
      </c>
      <c r="AH19" s="89"/>
      <c r="AI19" s="80" t="str">
        <f t="shared" si="3"/>
        <v/>
      </c>
    </row>
    <row r="20" ht="14.25" customHeight="1">
      <c r="A20" s="91"/>
      <c r="B20" s="92"/>
      <c r="C20" s="92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>
      <c r="A21" s="1" t="s">
        <v>67</v>
      </c>
      <c r="B21" s="2" t="s">
        <v>92</v>
      </c>
      <c r="C21" s="2" t="s">
        <v>93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1"/>
      <c r="AD21" s="4"/>
      <c r="AE21" s="4"/>
      <c r="AF21" s="4"/>
      <c r="AG21" s="4"/>
      <c r="AH21" s="4"/>
      <c r="AI21" s="4"/>
    </row>
    <row r="22">
      <c r="A22" s="12" t="s">
        <v>249</v>
      </c>
      <c r="B22" s="84">
        <f t="shared" ref="B22:B39" si="4">IFERROR(COUNTIF(D22:AF22,"O") / (COUNTIF(D22:AF22,"X") + COUNTIF(D22:AF22,"O")),0)
</f>
        <v>0.4137931034</v>
      </c>
      <c r="C22" s="84">
        <f t="shared" ref="C22:C39" si="5">1-B22
</f>
        <v>0.5862068966</v>
      </c>
      <c r="D22" s="59" t="s">
        <v>97</v>
      </c>
      <c r="E22" s="59" t="s">
        <v>97</v>
      </c>
      <c r="F22" s="150" t="s">
        <v>97</v>
      </c>
      <c r="G22" s="59" t="s">
        <v>98</v>
      </c>
      <c r="H22" s="13" t="s">
        <v>97</v>
      </c>
      <c r="I22" s="13" t="s">
        <v>97</v>
      </c>
      <c r="J22" s="13" t="s">
        <v>98</v>
      </c>
      <c r="K22" s="13" t="s">
        <v>97</v>
      </c>
      <c r="L22" s="13" t="s">
        <v>98</v>
      </c>
      <c r="M22" s="13" t="s">
        <v>97</v>
      </c>
      <c r="N22" s="13" t="s">
        <v>97</v>
      </c>
      <c r="O22" s="13" t="s">
        <v>98</v>
      </c>
      <c r="P22" s="13" t="s">
        <v>97</v>
      </c>
      <c r="Q22" s="13" t="s">
        <v>97</v>
      </c>
      <c r="R22" s="13" t="s">
        <v>97</v>
      </c>
      <c r="S22" s="13" t="s">
        <v>98</v>
      </c>
      <c r="T22" s="13" t="s">
        <v>97</v>
      </c>
      <c r="U22" s="13" t="s">
        <v>97</v>
      </c>
      <c r="V22" s="13" t="s">
        <v>98</v>
      </c>
      <c r="W22" s="13" t="s">
        <v>98</v>
      </c>
      <c r="X22" s="13" t="s">
        <v>98</v>
      </c>
      <c r="Y22" s="13" t="s">
        <v>98</v>
      </c>
      <c r="Z22" s="13" t="s">
        <v>98</v>
      </c>
      <c r="AA22" s="13" t="s">
        <v>97</v>
      </c>
      <c r="AB22" s="13" t="s">
        <v>97</v>
      </c>
      <c r="AC22" s="13" t="s">
        <v>97</v>
      </c>
      <c r="AD22" s="13" t="s">
        <v>98</v>
      </c>
      <c r="AE22" s="13" t="s">
        <v>98</v>
      </c>
      <c r="AF22" s="13" t="s">
        <v>97</v>
      </c>
      <c r="AG22" s="12" t="s">
        <v>249</v>
      </c>
      <c r="AH22" s="86" t="str">
        <f t="shared" ref="AH22:AH39" si="6">AH2</f>
        <v/>
      </c>
      <c r="AI22" s="80" t="str">
        <f t="shared" ref="AI22:AI39" si="7">IF(AH22="","",IF(--LEFT(AH22,FIND("-",AH22)-1)+--RIGHT(AH22,LEN(AH22)-FIND("-",AH22))&gt;2.5,"O","X"))
</f>
        <v/>
      </c>
    </row>
    <row r="23">
      <c r="A23" s="12" t="s">
        <v>250</v>
      </c>
      <c r="B23" s="84">
        <f t="shared" si="4"/>
        <v>0.5172413793</v>
      </c>
      <c r="C23" s="84">
        <f t="shared" si="5"/>
        <v>0.4827586207</v>
      </c>
      <c r="D23" s="87" t="s">
        <v>97</v>
      </c>
      <c r="E23" s="87" t="s">
        <v>98</v>
      </c>
      <c r="F23" s="152" t="s">
        <v>98</v>
      </c>
      <c r="G23" s="87" t="s">
        <v>98</v>
      </c>
      <c r="H23" s="13" t="s">
        <v>97</v>
      </c>
      <c r="I23" s="13" t="s">
        <v>97</v>
      </c>
      <c r="J23" s="13" t="s">
        <v>98</v>
      </c>
      <c r="K23" s="13" t="s">
        <v>98</v>
      </c>
      <c r="L23" s="13" t="s">
        <v>97</v>
      </c>
      <c r="M23" s="13" t="s">
        <v>97</v>
      </c>
      <c r="N23" s="13" t="s">
        <v>98</v>
      </c>
      <c r="O23" s="13" t="s">
        <v>97</v>
      </c>
      <c r="P23" s="13" t="s">
        <v>98</v>
      </c>
      <c r="Q23" s="13" t="s">
        <v>97</v>
      </c>
      <c r="R23" s="13" t="s">
        <v>98</v>
      </c>
      <c r="S23" s="13" t="s">
        <v>97</v>
      </c>
      <c r="T23" s="13" t="s">
        <v>97</v>
      </c>
      <c r="U23" s="13" t="s">
        <v>97</v>
      </c>
      <c r="V23" s="13" t="s">
        <v>98</v>
      </c>
      <c r="W23" s="13" t="s">
        <v>98</v>
      </c>
      <c r="X23" s="13" t="s">
        <v>98</v>
      </c>
      <c r="Y23" s="13" t="s">
        <v>98</v>
      </c>
      <c r="Z23" s="13" t="s">
        <v>98</v>
      </c>
      <c r="AA23" s="13" t="s">
        <v>98</v>
      </c>
      <c r="AB23" s="13" t="s">
        <v>97</v>
      </c>
      <c r="AC23" s="13" t="s">
        <v>97</v>
      </c>
      <c r="AD23" s="13" t="s">
        <v>98</v>
      </c>
      <c r="AE23" s="13" t="s">
        <v>97</v>
      </c>
      <c r="AF23" s="13" t="s">
        <v>97</v>
      </c>
      <c r="AG23" s="12" t="s">
        <v>250</v>
      </c>
      <c r="AH23" s="89" t="str">
        <f t="shared" si="6"/>
        <v/>
      </c>
      <c r="AI23" s="80" t="str">
        <f t="shared" si="7"/>
        <v/>
      </c>
    </row>
    <row r="24">
      <c r="A24" s="12" t="s">
        <v>251</v>
      </c>
      <c r="B24" s="84">
        <f t="shared" si="4"/>
        <v>0.5517241379</v>
      </c>
      <c r="C24" s="84">
        <f t="shared" si="5"/>
        <v>0.4482758621</v>
      </c>
      <c r="D24" s="13" t="s">
        <v>97</v>
      </c>
      <c r="E24" s="13" t="s">
        <v>98</v>
      </c>
      <c r="F24" s="13" t="s">
        <v>97</v>
      </c>
      <c r="G24" s="142" t="s">
        <v>98</v>
      </c>
      <c r="H24" s="13" t="s">
        <v>97</v>
      </c>
      <c r="I24" s="13" t="s">
        <v>98</v>
      </c>
      <c r="J24" s="13" t="s">
        <v>97</v>
      </c>
      <c r="K24" s="13" t="s">
        <v>98</v>
      </c>
      <c r="L24" s="13" t="s">
        <v>97</v>
      </c>
      <c r="M24" s="13" t="s">
        <v>97</v>
      </c>
      <c r="N24" s="13" t="s">
        <v>97</v>
      </c>
      <c r="O24" s="13" t="s">
        <v>98</v>
      </c>
      <c r="P24" s="13" t="s">
        <v>98</v>
      </c>
      <c r="Q24" s="13" t="s">
        <v>98</v>
      </c>
      <c r="R24" s="13" t="s">
        <v>98</v>
      </c>
      <c r="S24" s="13" t="s">
        <v>98</v>
      </c>
      <c r="T24" s="13" t="s">
        <v>98</v>
      </c>
      <c r="U24" s="13" t="s">
        <v>97</v>
      </c>
      <c r="V24" s="13" t="s">
        <v>97</v>
      </c>
      <c r="W24" s="13" t="s">
        <v>98</v>
      </c>
      <c r="X24" s="13" t="s">
        <v>98</v>
      </c>
      <c r="Y24" s="13" t="s">
        <v>98</v>
      </c>
      <c r="Z24" s="13" t="s">
        <v>97</v>
      </c>
      <c r="AA24" s="13" t="s">
        <v>97</v>
      </c>
      <c r="AB24" s="13" t="s">
        <v>97</v>
      </c>
      <c r="AC24" s="13" t="s">
        <v>98</v>
      </c>
      <c r="AD24" s="13" t="s">
        <v>98</v>
      </c>
      <c r="AE24" s="13" t="s">
        <v>97</v>
      </c>
      <c r="AF24" s="13" t="s">
        <v>98</v>
      </c>
      <c r="AG24" s="12" t="s">
        <v>251</v>
      </c>
      <c r="AH24" s="86" t="str">
        <f t="shared" si="6"/>
        <v/>
      </c>
      <c r="AI24" s="80" t="str">
        <f t="shared" si="7"/>
        <v/>
      </c>
    </row>
    <row r="25">
      <c r="A25" s="12" t="s">
        <v>252</v>
      </c>
      <c r="B25" s="84">
        <f t="shared" si="4"/>
        <v>0.5172413793</v>
      </c>
      <c r="C25" s="84">
        <f t="shared" si="5"/>
        <v>0.4827586207</v>
      </c>
      <c r="D25" s="13" t="s">
        <v>98</v>
      </c>
      <c r="E25" s="13" t="s">
        <v>97</v>
      </c>
      <c r="F25" s="13" t="s">
        <v>97</v>
      </c>
      <c r="G25" s="142" t="s">
        <v>98</v>
      </c>
      <c r="H25" s="13" t="s">
        <v>97</v>
      </c>
      <c r="I25" s="13" t="s">
        <v>98</v>
      </c>
      <c r="J25" s="13" t="s">
        <v>98</v>
      </c>
      <c r="K25" s="13" t="s">
        <v>98</v>
      </c>
      <c r="L25" s="13" t="s">
        <v>98</v>
      </c>
      <c r="M25" s="13" t="s">
        <v>97</v>
      </c>
      <c r="N25" s="13" t="s">
        <v>98</v>
      </c>
      <c r="O25" s="13" t="s">
        <v>98</v>
      </c>
      <c r="P25" s="13" t="s">
        <v>98</v>
      </c>
      <c r="Q25" s="13" t="s">
        <v>97</v>
      </c>
      <c r="R25" s="13" t="s">
        <v>98</v>
      </c>
      <c r="S25" s="13" t="s">
        <v>97</v>
      </c>
      <c r="T25" s="13" t="s">
        <v>98</v>
      </c>
      <c r="U25" s="13" t="s">
        <v>97</v>
      </c>
      <c r="V25" s="13" t="s">
        <v>97</v>
      </c>
      <c r="W25" s="13" t="s">
        <v>97</v>
      </c>
      <c r="X25" s="13" t="s">
        <v>98</v>
      </c>
      <c r="Y25" s="13" t="s">
        <v>97</v>
      </c>
      <c r="Z25" s="13" t="s">
        <v>98</v>
      </c>
      <c r="AA25" s="13" t="s">
        <v>97</v>
      </c>
      <c r="AB25" s="13" t="s">
        <v>98</v>
      </c>
      <c r="AC25" s="13" t="s">
        <v>98</v>
      </c>
      <c r="AD25" s="13" t="s">
        <v>97</v>
      </c>
      <c r="AE25" s="13" t="s">
        <v>97</v>
      </c>
      <c r="AF25" s="13" t="s">
        <v>97</v>
      </c>
      <c r="AG25" s="12" t="s">
        <v>252</v>
      </c>
      <c r="AH25" s="86" t="str">
        <f t="shared" si="6"/>
        <v/>
      </c>
      <c r="AI25" s="80" t="str">
        <f t="shared" si="7"/>
        <v/>
      </c>
    </row>
    <row r="26">
      <c r="A26" s="12" t="s">
        <v>253</v>
      </c>
      <c r="B26" s="84">
        <f t="shared" si="4"/>
        <v>0.4827586207</v>
      </c>
      <c r="C26" s="84">
        <f t="shared" si="5"/>
        <v>0.5172413793</v>
      </c>
      <c r="D26" s="13" t="s">
        <v>97</v>
      </c>
      <c r="E26" s="13" t="s">
        <v>97</v>
      </c>
      <c r="F26" s="13" t="s">
        <v>97</v>
      </c>
      <c r="G26" s="13" t="s">
        <v>97</v>
      </c>
      <c r="H26" s="13" t="s">
        <v>97</v>
      </c>
      <c r="I26" s="13" t="s">
        <v>97</v>
      </c>
      <c r="J26" s="13" t="s">
        <v>97</v>
      </c>
      <c r="K26" s="13" t="s">
        <v>97</v>
      </c>
      <c r="L26" s="13" t="s">
        <v>98</v>
      </c>
      <c r="M26" s="13" t="s">
        <v>98</v>
      </c>
      <c r="N26" s="13" t="s">
        <v>98</v>
      </c>
      <c r="O26" s="13" t="s">
        <v>98</v>
      </c>
      <c r="P26" s="13" t="s">
        <v>98</v>
      </c>
      <c r="Q26" s="13" t="s">
        <v>98</v>
      </c>
      <c r="R26" s="13" t="s">
        <v>98</v>
      </c>
      <c r="S26" s="13" t="s">
        <v>98</v>
      </c>
      <c r="T26" s="13" t="s">
        <v>97</v>
      </c>
      <c r="U26" s="13" t="s">
        <v>98</v>
      </c>
      <c r="V26" s="13" t="s">
        <v>97</v>
      </c>
      <c r="W26" s="13" t="s">
        <v>98</v>
      </c>
      <c r="X26" s="13" t="s">
        <v>97</v>
      </c>
      <c r="Y26" s="13" t="s">
        <v>98</v>
      </c>
      <c r="Z26" s="13" t="s">
        <v>98</v>
      </c>
      <c r="AA26" s="13" t="s">
        <v>98</v>
      </c>
      <c r="AB26" s="13" t="s">
        <v>97</v>
      </c>
      <c r="AC26" s="13" t="s">
        <v>97</v>
      </c>
      <c r="AD26" s="13" t="s">
        <v>97</v>
      </c>
      <c r="AE26" s="13" t="s">
        <v>97</v>
      </c>
      <c r="AF26" s="13" t="s">
        <v>98</v>
      </c>
      <c r="AG26" s="12" t="s">
        <v>253</v>
      </c>
      <c r="AH26" s="86" t="str">
        <f t="shared" si="6"/>
        <v/>
      </c>
      <c r="AI26" s="80" t="str">
        <f t="shared" si="7"/>
        <v/>
      </c>
    </row>
    <row r="27">
      <c r="A27" s="12" t="s">
        <v>254</v>
      </c>
      <c r="B27" s="84">
        <f t="shared" si="4"/>
        <v>0.6896551724</v>
      </c>
      <c r="C27" s="84">
        <f t="shared" si="5"/>
        <v>0.3103448276</v>
      </c>
      <c r="D27" s="13" t="s">
        <v>98</v>
      </c>
      <c r="E27" s="13" t="s">
        <v>98</v>
      </c>
      <c r="F27" s="142" t="s">
        <v>98</v>
      </c>
      <c r="G27" s="13" t="s">
        <v>97</v>
      </c>
      <c r="H27" s="13" t="s">
        <v>97</v>
      </c>
      <c r="I27" s="13" t="s">
        <v>97</v>
      </c>
      <c r="J27" s="13" t="s">
        <v>97</v>
      </c>
      <c r="K27" s="13" t="s">
        <v>98</v>
      </c>
      <c r="L27" s="13" t="s">
        <v>98</v>
      </c>
      <c r="M27" s="13" t="s">
        <v>97</v>
      </c>
      <c r="N27" s="13" t="s">
        <v>98</v>
      </c>
      <c r="O27" s="13" t="s">
        <v>98</v>
      </c>
      <c r="P27" s="13" t="s">
        <v>98</v>
      </c>
      <c r="Q27" s="13" t="s">
        <v>98</v>
      </c>
      <c r="R27" s="13" t="s">
        <v>97</v>
      </c>
      <c r="S27" s="13" t="s">
        <v>98</v>
      </c>
      <c r="T27" s="13" t="s">
        <v>98</v>
      </c>
      <c r="U27" s="13" t="s">
        <v>98</v>
      </c>
      <c r="V27" s="13" t="s">
        <v>98</v>
      </c>
      <c r="W27" s="13" t="s">
        <v>98</v>
      </c>
      <c r="X27" s="13" t="s">
        <v>97</v>
      </c>
      <c r="Y27" s="13" t="s">
        <v>98</v>
      </c>
      <c r="Z27" s="13" t="s">
        <v>97</v>
      </c>
      <c r="AA27" s="13" t="s">
        <v>98</v>
      </c>
      <c r="AB27" s="13" t="s">
        <v>97</v>
      </c>
      <c r="AC27" s="13" t="s">
        <v>98</v>
      </c>
      <c r="AD27" s="13" t="s">
        <v>98</v>
      </c>
      <c r="AE27" s="13" t="s">
        <v>98</v>
      </c>
      <c r="AF27" s="13" t="s">
        <v>98</v>
      </c>
      <c r="AG27" s="12" t="s">
        <v>254</v>
      </c>
      <c r="AH27" s="86" t="str">
        <f t="shared" si="6"/>
        <v/>
      </c>
      <c r="AI27" s="80" t="str">
        <f t="shared" si="7"/>
        <v/>
      </c>
    </row>
    <row r="28">
      <c r="A28" s="12" t="s">
        <v>255</v>
      </c>
      <c r="B28" s="84">
        <f t="shared" si="4"/>
        <v>0.5517241379</v>
      </c>
      <c r="C28" s="84">
        <f t="shared" si="5"/>
        <v>0.4482758621</v>
      </c>
      <c r="D28" s="13" t="s">
        <v>97</v>
      </c>
      <c r="E28" s="13" t="s">
        <v>98</v>
      </c>
      <c r="F28" s="142" t="s">
        <v>98</v>
      </c>
      <c r="G28" s="13" t="s">
        <v>97</v>
      </c>
      <c r="H28" s="13" t="s">
        <v>97</v>
      </c>
      <c r="I28" s="13" t="s">
        <v>98</v>
      </c>
      <c r="J28" s="13" t="s">
        <v>97</v>
      </c>
      <c r="K28" s="13" t="s">
        <v>98</v>
      </c>
      <c r="L28" s="13" t="s">
        <v>98</v>
      </c>
      <c r="M28" s="13" t="s">
        <v>98</v>
      </c>
      <c r="N28" s="13" t="s">
        <v>98</v>
      </c>
      <c r="O28" s="13" t="s">
        <v>97</v>
      </c>
      <c r="P28" s="13" t="s">
        <v>97</v>
      </c>
      <c r="Q28" s="13" t="s">
        <v>98</v>
      </c>
      <c r="R28" s="13" t="s">
        <v>97</v>
      </c>
      <c r="S28" s="13" t="s">
        <v>98</v>
      </c>
      <c r="T28" s="13" t="s">
        <v>98</v>
      </c>
      <c r="U28" s="13" t="s">
        <v>97</v>
      </c>
      <c r="V28" s="13" t="s">
        <v>97</v>
      </c>
      <c r="W28" s="13" t="s">
        <v>98</v>
      </c>
      <c r="X28" s="13" t="s">
        <v>98</v>
      </c>
      <c r="Y28" s="13" t="s">
        <v>98</v>
      </c>
      <c r="Z28" s="13" t="s">
        <v>98</v>
      </c>
      <c r="AA28" s="13" t="s">
        <v>97</v>
      </c>
      <c r="AB28" s="13" t="s">
        <v>98</v>
      </c>
      <c r="AC28" s="13" t="s">
        <v>98</v>
      </c>
      <c r="AD28" s="13" t="s">
        <v>97</v>
      </c>
      <c r="AE28" s="13" t="s">
        <v>97</v>
      </c>
      <c r="AF28" s="13" t="s">
        <v>97</v>
      </c>
      <c r="AG28" s="12" t="s">
        <v>255</v>
      </c>
      <c r="AH28" s="89" t="str">
        <f t="shared" si="6"/>
        <v/>
      </c>
      <c r="AI28" s="80" t="str">
        <f t="shared" si="7"/>
        <v/>
      </c>
    </row>
    <row r="29">
      <c r="A29" s="12" t="s">
        <v>256</v>
      </c>
      <c r="B29" s="84">
        <f t="shared" si="4"/>
        <v>0.5862068966</v>
      </c>
      <c r="C29" s="84">
        <f t="shared" si="5"/>
        <v>0.4137931034</v>
      </c>
      <c r="D29" s="13" t="s">
        <v>97</v>
      </c>
      <c r="E29" s="13" t="s">
        <v>98</v>
      </c>
      <c r="F29" s="142" t="s">
        <v>98</v>
      </c>
      <c r="G29" s="13" t="s">
        <v>97</v>
      </c>
      <c r="H29" s="13" t="s">
        <v>98</v>
      </c>
      <c r="I29" s="13" t="s">
        <v>97</v>
      </c>
      <c r="J29" s="13" t="s">
        <v>97</v>
      </c>
      <c r="K29" s="13" t="s">
        <v>98</v>
      </c>
      <c r="L29" s="13" t="s">
        <v>98</v>
      </c>
      <c r="M29" s="13" t="s">
        <v>98</v>
      </c>
      <c r="N29" s="13" t="s">
        <v>98</v>
      </c>
      <c r="O29" s="13" t="s">
        <v>98</v>
      </c>
      <c r="P29" s="13" t="s">
        <v>98</v>
      </c>
      <c r="Q29" s="13" t="s">
        <v>97</v>
      </c>
      <c r="R29" s="13" t="s">
        <v>97</v>
      </c>
      <c r="S29" s="13" t="s">
        <v>97</v>
      </c>
      <c r="T29" s="13" t="s">
        <v>98</v>
      </c>
      <c r="U29" s="13" t="s">
        <v>98</v>
      </c>
      <c r="V29" s="13" t="s">
        <v>98</v>
      </c>
      <c r="W29" s="13" t="s">
        <v>97</v>
      </c>
      <c r="X29" s="13" t="s">
        <v>97</v>
      </c>
      <c r="Y29" s="13" t="s">
        <v>97</v>
      </c>
      <c r="Z29" s="13" t="s">
        <v>98</v>
      </c>
      <c r="AA29" s="13" t="s">
        <v>98</v>
      </c>
      <c r="AB29" s="13" t="s">
        <v>98</v>
      </c>
      <c r="AC29" s="13" t="s">
        <v>98</v>
      </c>
      <c r="AD29" s="13" t="s">
        <v>97</v>
      </c>
      <c r="AE29" s="13" t="s">
        <v>98</v>
      </c>
      <c r="AF29" s="13" t="s">
        <v>97</v>
      </c>
      <c r="AG29" s="12" t="s">
        <v>256</v>
      </c>
      <c r="AH29" s="89" t="str">
        <f t="shared" si="6"/>
        <v/>
      </c>
      <c r="AI29" s="80" t="str">
        <f t="shared" si="7"/>
        <v/>
      </c>
    </row>
    <row r="30">
      <c r="A30" s="12" t="s">
        <v>257</v>
      </c>
      <c r="B30" s="84">
        <f t="shared" si="4"/>
        <v>0.5517241379</v>
      </c>
      <c r="C30" s="84">
        <f t="shared" si="5"/>
        <v>0.4482758621</v>
      </c>
      <c r="D30" s="13" t="s">
        <v>97</v>
      </c>
      <c r="E30" s="13" t="s">
        <v>98</v>
      </c>
      <c r="F30" s="142" t="s">
        <v>98</v>
      </c>
      <c r="G30" s="13" t="s">
        <v>98</v>
      </c>
      <c r="H30" s="13" t="s">
        <v>97</v>
      </c>
      <c r="I30" s="13" t="s">
        <v>97</v>
      </c>
      <c r="J30" s="13" t="s">
        <v>97</v>
      </c>
      <c r="K30" s="13" t="s">
        <v>98</v>
      </c>
      <c r="L30" s="13" t="s">
        <v>98</v>
      </c>
      <c r="M30" s="13" t="s">
        <v>97</v>
      </c>
      <c r="N30" s="13" t="s">
        <v>98</v>
      </c>
      <c r="O30" s="13" t="s">
        <v>98</v>
      </c>
      <c r="P30" s="13" t="s">
        <v>97</v>
      </c>
      <c r="Q30" s="13" t="s">
        <v>98</v>
      </c>
      <c r="R30" s="13" t="s">
        <v>97</v>
      </c>
      <c r="S30" s="13" t="s">
        <v>97</v>
      </c>
      <c r="T30" s="13" t="s">
        <v>98</v>
      </c>
      <c r="U30" s="13" t="s">
        <v>98</v>
      </c>
      <c r="V30" s="13" t="s">
        <v>97</v>
      </c>
      <c r="W30" s="13" t="s">
        <v>98</v>
      </c>
      <c r="X30" s="13" t="s">
        <v>98</v>
      </c>
      <c r="Y30" s="13" t="s">
        <v>97</v>
      </c>
      <c r="Z30" s="13" t="s">
        <v>98</v>
      </c>
      <c r="AA30" s="13" t="s">
        <v>98</v>
      </c>
      <c r="AB30" s="13" t="s">
        <v>98</v>
      </c>
      <c r="AC30" s="13" t="s">
        <v>98</v>
      </c>
      <c r="AD30" s="13" t="s">
        <v>97</v>
      </c>
      <c r="AE30" s="13" t="s">
        <v>97</v>
      </c>
      <c r="AF30" s="13" t="s">
        <v>97</v>
      </c>
      <c r="AG30" s="12" t="s">
        <v>257</v>
      </c>
      <c r="AH30" s="89" t="str">
        <f t="shared" si="6"/>
        <v/>
      </c>
      <c r="AI30" s="80" t="str">
        <f t="shared" si="7"/>
        <v/>
      </c>
    </row>
    <row r="31">
      <c r="A31" s="12" t="s">
        <v>258</v>
      </c>
      <c r="B31" s="84">
        <f t="shared" si="4"/>
        <v>0.3448275862</v>
      </c>
      <c r="C31" s="84">
        <f t="shared" si="5"/>
        <v>0.6551724138</v>
      </c>
      <c r="D31" s="13" t="s">
        <v>97</v>
      </c>
      <c r="E31" s="13" t="s">
        <v>98</v>
      </c>
      <c r="F31" s="142" t="s">
        <v>97</v>
      </c>
      <c r="G31" s="13" t="s">
        <v>97</v>
      </c>
      <c r="H31" s="13" t="s">
        <v>97</v>
      </c>
      <c r="I31" s="13" t="s">
        <v>98</v>
      </c>
      <c r="J31" s="13" t="s">
        <v>97</v>
      </c>
      <c r="K31" s="13" t="s">
        <v>97</v>
      </c>
      <c r="L31" s="13" t="s">
        <v>97</v>
      </c>
      <c r="M31" s="13" t="s">
        <v>97</v>
      </c>
      <c r="N31" s="13" t="s">
        <v>98</v>
      </c>
      <c r="O31" s="13" t="s">
        <v>98</v>
      </c>
      <c r="P31" s="13" t="s">
        <v>97</v>
      </c>
      <c r="Q31" s="13" t="s">
        <v>98</v>
      </c>
      <c r="R31" s="13" t="s">
        <v>97</v>
      </c>
      <c r="S31" s="13" t="s">
        <v>98</v>
      </c>
      <c r="T31" s="13" t="s">
        <v>98</v>
      </c>
      <c r="U31" s="13" t="s">
        <v>97</v>
      </c>
      <c r="V31" s="13" t="s">
        <v>97</v>
      </c>
      <c r="W31" s="13" t="s">
        <v>97</v>
      </c>
      <c r="X31" s="13" t="s">
        <v>97</v>
      </c>
      <c r="Y31" s="13" t="s">
        <v>97</v>
      </c>
      <c r="Z31" s="13" t="s">
        <v>98</v>
      </c>
      <c r="AA31" s="13" t="s">
        <v>98</v>
      </c>
      <c r="AB31" s="13" t="s">
        <v>97</v>
      </c>
      <c r="AC31" s="13" t="s">
        <v>97</v>
      </c>
      <c r="AD31" s="13" t="s">
        <v>97</v>
      </c>
      <c r="AE31" s="13" t="s">
        <v>98</v>
      </c>
      <c r="AF31" s="13" t="s">
        <v>97</v>
      </c>
      <c r="AG31" s="12" t="s">
        <v>258</v>
      </c>
      <c r="AH31" s="89" t="str">
        <f t="shared" si="6"/>
        <v/>
      </c>
      <c r="AI31" s="80" t="str">
        <f t="shared" si="7"/>
        <v/>
      </c>
    </row>
    <row r="32">
      <c r="A32" s="12" t="s">
        <v>259</v>
      </c>
      <c r="B32" s="84">
        <f t="shared" si="4"/>
        <v>0.4482758621</v>
      </c>
      <c r="C32" s="84">
        <f t="shared" si="5"/>
        <v>0.5517241379</v>
      </c>
      <c r="D32" s="13" t="s">
        <v>97</v>
      </c>
      <c r="E32" s="13" t="s">
        <v>98</v>
      </c>
      <c r="F32" s="142" t="s">
        <v>98</v>
      </c>
      <c r="G32" s="142" t="s">
        <v>98</v>
      </c>
      <c r="H32" s="13" t="s">
        <v>97</v>
      </c>
      <c r="I32" s="13" t="s">
        <v>98</v>
      </c>
      <c r="J32" s="13" t="s">
        <v>98</v>
      </c>
      <c r="K32" s="13" t="s">
        <v>97</v>
      </c>
      <c r="L32" s="13" t="s">
        <v>98</v>
      </c>
      <c r="M32" s="13" t="s">
        <v>97</v>
      </c>
      <c r="N32" s="13" t="s">
        <v>98</v>
      </c>
      <c r="O32" s="13" t="s">
        <v>98</v>
      </c>
      <c r="P32" s="13" t="s">
        <v>97</v>
      </c>
      <c r="Q32" s="13" t="s">
        <v>97</v>
      </c>
      <c r="R32" s="13" t="s">
        <v>97</v>
      </c>
      <c r="S32" s="13" t="s">
        <v>97</v>
      </c>
      <c r="T32" s="13" t="s">
        <v>98</v>
      </c>
      <c r="U32" s="13" t="s">
        <v>97</v>
      </c>
      <c r="V32" s="13" t="s">
        <v>97</v>
      </c>
      <c r="W32" s="13" t="s">
        <v>97</v>
      </c>
      <c r="X32" s="13" t="s">
        <v>98</v>
      </c>
      <c r="Y32" s="13" t="s">
        <v>98</v>
      </c>
      <c r="Z32" s="13" t="s">
        <v>98</v>
      </c>
      <c r="AA32" s="13" t="s">
        <v>97</v>
      </c>
      <c r="AB32" s="13" t="s">
        <v>97</v>
      </c>
      <c r="AC32" s="13" t="s">
        <v>97</v>
      </c>
      <c r="AD32" s="13" t="s">
        <v>97</v>
      </c>
      <c r="AE32" s="13" t="s">
        <v>98</v>
      </c>
      <c r="AF32" s="13" t="s">
        <v>97</v>
      </c>
      <c r="AG32" s="12" t="s">
        <v>259</v>
      </c>
      <c r="AH32" s="89" t="str">
        <f t="shared" si="6"/>
        <v/>
      </c>
      <c r="AI32" s="80" t="str">
        <f t="shared" si="7"/>
        <v/>
      </c>
    </row>
    <row r="33">
      <c r="A33" s="12" t="s">
        <v>260</v>
      </c>
      <c r="B33" s="84">
        <f t="shared" si="4"/>
        <v>0.6206896552</v>
      </c>
      <c r="C33" s="84">
        <f t="shared" si="5"/>
        <v>0.3793103448</v>
      </c>
      <c r="D33" s="13" t="s">
        <v>98</v>
      </c>
      <c r="E33" s="13" t="s">
        <v>97</v>
      </c>
      <c r="F33" s="13" t="s">
        <v>97</v>
      </c>
      <c r="G33" s="13" t="s">
        <v>97</v>
      </c>
      <c r="H33" s="13" t="s">
        <v>98</v>
      </c>
      <c r="I33" s="13" t="s">
        <v>97</v>
      </c>
      <c r="J33" s="13" t="s">
        <v>97</v>
      </c>
      <c r="K33" s="13" t="s">
        <v>98</v>
      </c>
      <c r="L33" s="13" t="s">
        <v>97</v>
      </c>
      <c r="M33" s="13" t="s">
        <v>98</v>
      </c>
      <c r="N33" s="13" t="s">
        <v>98</v>
      </c>
      <c r="O33" s="13" t="s">
        <v>98</v>
      </c>
      <c r="P33" s="13" t="s">
        <v>98</v>
      </c>
      <c r="Q33" s="13" t="s">
        <v>98</v>
      </c>
      <c r="R33" s="13" t="s">
        <v>97</v>
      </c>
      <c r="S33" s="13" t="s">
        <v>98</v>
      </c>
      <c r="T33" s="13" t="s">
        <v>97</v>
      </c>
      <c r="U33" s="13" t="s">
        <v>97</v>
      </c>
      <c r="V33" s="13" t="s">
        <v>97</v>
      </c>
      <c r="W33" s="13" t="s">
        <v>98</v>
      </c>
      <c r="X33" s="13" t="s">
        <v>97</v>
      </c>
      <c r="Y33" s="13" t="s">
        <v>98</v>
      </c>
      <c r="Z33" s="13" t="s">
        <v>98</v>
      </c>
      <c r="AA33" s="13" t="s">
        <v>98</v>
      </c>
      <c r="AB33" s="13" t="s">
        <v>98</v>
      </c>
      <c r="AC33" s="13" t="s">
        <v>98</v>
      </c>
      <c r="AD33" s="13" t="s">
        <v>98</v>
      </c>
      <c r="AE33" s="13" t="s">
        <v>98</v>
      </c>
      <c r="AF33" s="13" t="s">
        <v>98</v>
      </c>
      <c r="AG33" s="12" t="s">
        <v>260</v>
      </c>
      <c r="AH33" s="89" t="str">
        <f t="shared" si="6"/>
        <v/>
      </c>
      <c r="AI33" s="80" t="str">
        <f t="shared" si="7"/>
        <v/>
      </c>
    </row>
    <row r="34">
      <c r="A34" s="12" t="s">
        <v>261</v>
      </c>
      <c r="B34" s="84">
        <f t="shared" si="4"/>
        <v>0.4827586207</v>
      </c>
      <c r="C34" s="84">
        <f t="shared" si="5"/>
        <v>0.5172413793</v>
      </c>
      <c r="D34" s="13" t="s">
        <v>98</v>
      </c>
      <c r="E34" s="13" t="s">
        <v>98</v>
      </c>
      <c r="F34" s="142" t="s">
        <v>98</v>
      </c>
      <c r="G34" s="142" t="s">
        <v>98</v>
      </c>
      <c r="H34" s="13" t="s">
        <v>98</v>
      </c>
      <c r="I34" s="13" t="s">
        <v>97</v>
      </c>
      <c r="J34" s="13" t="s">
        <v>98</v>
      </c>
      <c r="K34" s="13" t="s">
        <v>97</v>
      </c>
      <c r="L34" s="13" t="s">
        <v>97</v>
      </c>
      <c r="M34" s="13" t="s">
        <v>97</v>
      </c>
      <c r="N34" s="13" t="s">
        <v>98</v>
      </c>
      <c r="O34" s="13" t="s">
        <v>97</v>
      </c>
      <c r="P34" s="13" t="s">
        <v>98</v>
      </c>
      <c r="Q34" s="13" t="s">
        <v>97</v>
      </c>
      <c r="R34" s="13" t="s">
        <v>98</v>
      </c>
      <c r="S34" s="13" t="s">
        <v>98</v>
      </c>
      <c r="T34" s="13" t="s">
        <v>97</v>
      </c>
      <c r="U34" s="13" t="s">
        <v>97</v>
      </c>
      <c r="V34" s="13" t="s">
        <v>98</v>
      </c>
      <c r="W34" s="13" t="s">
        <v>97</v>
      </c>
      <c r="X34" s="13" t="s">
        <v>97</v>
      </c>
      <c r="Y34" s="13" t="s">
        <v>98</v>
      </c>
      <c r="Z34" s="13" t="s">
        <v>97</v>
      </c>
      <c r="AA34" s="13" t="s">
        <v>98</v>
      </c>
      <c r="AB34" s="13" t="s">
        <v>97</v>
      </c>
      <c r="AC34" s="13" t="s">
        <v>97</v>
      </c>
      <c r="AD34" s="13" t="s">
        <v>97</v>
      </c>
      <c r="AE34" s="13" t="s">
        <v>98</v>
      </c>
      <c r="AF34" s="13" t="s">
        <v>97</v>
      </c>
      <c r="AG34" s="12" t="s">
        <v>261</v>
      </c>
      <c r="AH34" s="86" t="str">
        <f t="shared" si="6"/>
        <v/>
      </c>
      <c r="AI34" s="80" t="str">
        <f t="shared" si="7"/>
        <v/>
      </c>
    </row>
    <row r="35">
      <c r="A35" s="12" t="s">
        <v>262</v>
      </c>
      <c r="B35" s="84">
        <f t="shared" si="4"/>
        <v>0.4137931034</v>
      </c>
      <c r="C35" s="84">
        <f t="shared" si="5"/>
        <v>0.5862068966</v>
      </c>
      <c r="D35" s="13" t="s">
        <v>97</v>
      </c>
      <c r="E35" s="13" t="s">
        <v>97</v>
      </c>
      <c r="F35" s="142" t="s">
        <v>98</v>
      </c>
      <c r="G35" s="13" t="s">
        <v>97</v>
      </c>
      <c r="H35" s="13" t="s">
        <v>98</v>
      </c>
      <c r="I35" s="13" t="s">
        <v>97</v>
      </c>
      <c r="J35" s="13" t="s">
        <v>97</v>
      </c>
      <c r="K35" s="13" t="s">
        <v>97</v>
      </c>
      <c r="L35" s="13" t="s">
        <v>98</v>
      </c>
      <c r="M35" s="13" t="s">
        <v>97</v>
      </c>
      <c r="N35" s="13" t="s">
        <v>97</v>
      </c>
      <c r="O35" s="13" t="s">
        <v>98</v>
      </c>
      <c r="P35" s="13" t="s">
        <v>98</v>
      </c>
      <c r="Q35" s="13" t="s">
        <v>98</v>
      </c>
      <c r="R35" s="13" t="s">
        <v>98</v>
      </c>
      <c r="S35" s="13" t="s">
        <v>98</v>
      </c>
      <c r="T35" s="13" t="s">
        <v>98</v>
      </c>
      <c r="U35" s="13" t="s">
        <v>98</v>
      </c>
      <c r="V35" s="13" t="s">
        <v>98</v>
      </c>
      <c r="W35" s="13" t="s">
        <v>97</v>
      </c>
      <c r="X35" s="13" t="s">
        <v>97</v>
      </c>
      <c r="Y35" s="13" t="s">
        <v>97</v>
      </c>
      <c r="Z35" s="13" t="s">
        <v>97</v>
      </c>
      <c r="AA35" s="13" t="s">
        <v>97</v>
      </c>
      <c r="AB35" s="13" t="s">
        <v>97</v>
      </c>
      <c r="AC35" s="13" t="s">
        <v>97</v>
      </c>
      <c r="AD35" s="13" t="s">
        <v>97</v>
      </c>
      <c r="AE35" s="13" t="s">
        <v>97</v>
      </c>
      <c r="AF35" s="13" t="s">
        <v>98</v>
      </c>
      <c r="AG35" s="12" t="s">
        <v>262</v>
      </c>
      <c r="AH35" s="89" t="str">
        <f t="shared" si="6"/>
        <v/>
      </c>
      <c r="AI35" s="80" t="str">
        <f t="shared" si="7"/>
        <v/>
      </c>
    </row>
    <row r="36">
      <c r="A36" s="12" t="s">
        <v>263</v>
      </c>
      <c r="B36" s="84">
        <f t="shared" si="4"/>
        <v>0.5862068966</v>
      </c>
      <c r="C36" s="84">
        <f t="shared" si="5"/>
        <v>0.4137931034</v>
      </c>
      <c r="D36" s="13" t="s">
        <v>98</v>
      </c>
      <c r="E36" s="13" t="s">
        <v>98</v>
      </c>
      <c r="F36" s="13" t="s">
        <v>97</v>
      </c>
      <c r="G36" s="142" t="s">
        <v>98</v>
      </c>
      <c r="H36" s="13" t="s">
        <v>97</v>
      </c>
      <c r="I36" s="13" t="s">
        <v>98</v>
      </c>
      <c r="J36" s="13" t="s">
        <v>98</v>
      </c>
      <c r="K36" s="13" t="s">
        <v>98</v>
      </c>
      <c r="L36" s="13" t="s">
        <v>97</v>
      </c>
      <c r="M36" s="13" t="s">
        <v>98</v>
      </c>
      <c r="N36" s="13" t="s">
        <v>98</v>
      </c>
      <c r="O36" s="13" t="s">
        <v>98</v>
      </c>
      <c r="P36" s="13" t="s">
        <v>98</v>
      </c>
      <c r="Q36" s="13" t="s">
        <v>98</v>
      </c>
      <c r="R36" s="13" t="s">
        <v>97</v>
      </c>
      <c r="S36" s="13" t="s">
        <v>98</v>
      </c>
      <c r="T36" s="13" t="s">
        <v>98</v>
      </c>
      <c r="U36" s="13" t="s">
        <v>97</v>
      </c>
      <c r="V36" s="13" t="s">
        <v>97</v>
      </c>
      <c r="W36" s="13" t="s">
        <v>97</v>
      </c>
      <c r="X36" s="13" t="s">
        <v>97</v>
      </c>
      <c r="Y36" s="13" t="s">
        <v>98</v>
      </c>
      <c r="Z36" s="13" t="s">
        <v>97</v>
      </c>
      <c r="AA36" s="13" t="s">
        <v>97</v>
      </c>
      <c r="AB36" s="13" t="s">
        <v>97</v>
      </c>
      <c r="AC36" s="13" t="s">
        <v>98</v>
      </c>
      <c r="AD36" s="13" t="s">
        <v>98</v>
      </c>
      <c r="AE36" s="13" t="s">
        <v>97</v>
      </c>
      <c r="AF36" s="13" t="s">
        <v>98</v>
      </c>
      <c r="AG36" s="12" t="s">
        <v>263</v>
      </c>
      <c r="AH36" s="89" t="str">
        <f t="shared" si="6"/>
        <v/>
      </c>
      <c r="AI36" s="80" t="str">
        <f t="shared" si="7"/>
        <v/>
      </c>
    </row>
    <row r="37">
      <c r="A37" s="12" t="s">
        <v>264</v>
      </c>
      <c r="B37" s="84">
        <f t="shared" si="4"/>
        <v>0.5517241379</v>
      </c>
      <c r="C37" s="84">
        <f t="shared" si="5"/>
        <v>0.4482758621</v>
      </c>
      <c r="D37" s="13" t="s">
        <v>97</v>
      </c>
      <c r="E37" s="13" t="s">
        <v>97</v>
      </c>
      <c r="F37" s="13" t="s">
        <v>97</v>
      </c>
      <c r="G37" s="142" t="s">
        <v>98</v>
      </c>
      <c r="H37" s="13" t="s">
        <v>98</v>
      </c>
      <c r="I37" s="13" t="s">
        <v>98</v>
      </c>
      <c r="J37" s="13" t="s">
        <v>97</v>
      </c>
      <c r="K37" s="13" t="s">
        <v>97</v>
      </c>
      <c r="L37" s="13" t="s">
        <v>98</v>
      </c>
      <c r="M37" s="13" t="s">
        <v>97</v>
      </c>
      <c r="N37" s="13" t="s">
        <v>98</v>
      </c>
      <c r="O37" s="13" t="s">
        <v>98</v>
      </c>
      <c r="P37" s="13" t="s">
        <v>98</v>
      </c>
      <c r="Q37" s="13" t="s">
        <v>98</v>
      </c>
      <c r="R37" s="13" t="s">
        <v>98</v>
      </c>
      <c r="S37" s="13" t="s">
        <v>97</v>
      </c>
      <c r="T37" s="13" t="s">
        <v>97</v>
      </c>
      <c r="U37" s="13" t="s">
        <v>97</v>
      </c>
      <c r="V37" s="13" t="s">
        <v>97</v>
      </c>
      <c r="W37" s="13" t="s">
        <v>97</v>
      </c>
      <c r="X37" s="13" t="s">
        <v>97</v>
      </c>
      <c r="Y37" s="13" t="s">
        <v>98</v>
      </c>
      <c r="Z37" s="13" t="s">
        <v>98</v>
      </c>
      <c r="AA37" s="13" t="s">
        <v>98</v>
      </c>
      <c r="AB37" s="13" t="s">
        <v>98</v>
      </c>
      <c r="AC37" s="13" t="s">
        <v>98</v>
      </c>
      <c r="AD37" s="13" t="s">
        <v>98</v>
      </c>
      <c r="AE37" s="13" t="s">
        <v>98</v>
      </c>
      <c r="AF37" s="13" t="s">
        <v>97</v>
      </c>
      <c r="AG37" s="12" t="s">
        <v>264</v>
      </c>
      <c r="AH37" s="89" t="str">
        <f t="shared" si="6"/>
        <v/>
      </c>
      <c r="AI37" s="80" t="str">
        <f t="shared" si="7"/>
        <v/>
      </c>
    </row>
    <row r="38">
      <c r="A38" s="12" t="s">
        <v>265</v>
      </c>
      <c r="B38" s="84">
        <f t="shared" si="4"/>
        <v>0.5517241379</v>
      </c>
      <c r="C38" s="84">
        <f t="shared" si="5"/>
        <v>0.4482758621</v>
      </c>
      <c r="D38" s="57" t="s">
        <v>98</v>
      </c>
      <c r="E38" s="57" t="s">
        <v>97</v>
      </c>
      <c r="F38" s="153" t="s">
        <v>98</v>
      </c>
      <c r="G38" s="57" t="s">
        <v>97</v>
      </c>
      <c r="H38" s="13" t="s">
        <v>98</v>
      </c>
      <c r="I38" s="13" t="s">
        <v>98</v>
      </c>
      <c r="J38" s="13" t="s">
        <v>98</v>
      </c>
      <c r="K38" s="13" t="s">
        <v>97</v>
      </c>
      <c r="L38" s="13" t="s">
        <v>97</v>
      </c>
      <c r="M38" s="13" t="s">
        <v>98</v>
      </c>
      <c r="N38" s="13" t="s">
        <v>98</v>
      </c>
      <c r="O38" s="13" t="s">
        <v>98</v>
      </c>
      <c r="P38" s="13" t="s">
        <v>97</v>
      </c>
      <c r="Q38" s="13" t="s">
        <v>98</v>
      </c>
      <c r="R38" s="13" t="s">
        <v>98</v>
      </c>
      <c r="S38" s="13" t="s">
        <v>97</v>
      </c>
      <c r="T38" s="13" t="s">
        <v>97</v>
      </c>
      <c r="U38" s="13" t="s">
        <v>98</v>
      </c>
      <c r="V38" s="13" t="s">
        <v>97</v>
      </c>
      <c r="W38" s="13" t="s">
        <v>97</v>
      </c>
      <c r="X38" s="13" t="s">
        <v>98</v>
      </c>
      <c r="Y38" s="13" t="s">
        <v>98</v>
      </c>
      <c r="Z38" s="13" t="s">
        <v>98</v>
      </c>
      <c r="AA38" s="13" t="s">
        <v>97</v>
      </c>
      <c r="AB38" s="13" t="s">
        <v>97</v>
      </c>
      <c r="AC38" s="13" t="s">
        <v>98</v>
      </c>
      <c r="AD38" s="13" t="s">
        <v>98</v>
      </c>
      <c r="AE38" s="13" t="s">
        <v>97</v>
      </c>
      <c r="AF38" s="13" t="s">
        <v>97</v>
      </c>
      <c r="AG38" s="12" t="s">
        <v>265</v>
      </c>
      <c r="AH38" s="86" t="str">
        <f t="shared" si="6"/>
        <v/>
      </c>
      <c r="AI38" s="80" t="str">
        <f t="shared" si="7"/>
        <v/>
      </c>
    </row>
    <row r="39">
      <c r="A39" s="12" t="s">
        <v>266</v>
      </c>
      <c r="B39" s="84">
        <f t="shared" si="4"/>
        <v>0.3793103448</v>
      </c>
      <c r="C39" s="84">
        <f t="shared" si="5"/>
        <v>0.6206896552</v>
      </c>
      <c r="D39" s="59" t="s">
        <v>97</v>
      </c>
      <c r="E39" s="59" t="s">
        <v>97</v>
      </c>
      <c r="F39" s="150" t="s">
        <v>98</v>
      </c>
      <c r="G39" s="59" t="s">
        <v>98</v>
      </c>
      <c r="H39" s="13" t="s">
        <v>98</v>
      </c>
      <c r="I39" s="13" t="s">
        <v>97</v>
      </c>
      <c r="J39" s="13" t="s">
        <v>97</v>
      </c>
      <c r="K39" s="13" t="s">
        <v>97</v>
      </c>
      <c r="L39" s="13" t="s">
        <v>97</v>
      </c>
      <c r="M39" s="13" t="s">
        <v>97</v>
      </c>
      <c r="N39" s="13" t="s">
        <v>97</v>
      </c>
      <c r="O39" s="13" t="s">
        <v>97</v>
      </c>
      <c r="P39" s="13" t="s">
        <v>98</v>
      </c>
      <c r="Q39" s="13" t="s">
        <v>97</v>
      </c>
      <c r="R39" s="13" t="s">
        <v>97</v>
      </c>
      <c r="S39" s="13" t="s">
        <v>97</v>
      </c>
      <c r="T39" s="13" t="s">
        <v>98</v>
      </c>
      <c r="U39" s="13" t="s">
        <v>97</v>
      </c>
      <c r="V39" s="13" t="s">
        <v>97</v>
      </c>
      <c r="W39" s="13" t="s">
        <v>98</v>
      </c>
      <c r="X39" s="13" t="s">
        <v>97</v>
      </c>
      <c r="Y39" s="13" t="s">
        <v>98</v>
      </c>
      <c r="Z39" s="13" t="s">
        <v>98</v>
      </c>
      <c r="AA39" s="13" t="s">
        <v>97</v>
      </c>
      <c r="AB39" s="13" t="s">
        <v>98</v>
      </c>
      <c r="AC39" s="13" t="s">
        <v>98</v>
      </c>
      <c r="AD39" s="13" t="s">
        <v>97</v>
      </c>
      <c r="AE39" s="13" t="s">
        <v>97</v>
      </c>
      <c r="AF39" s="13" t="s">
        <v>98</v>
      </c>
      <c r="AG39" s="12" t="s">
        <v>266</v>
      </c>
      <c r="AH39" s="89" t="str">
        <f t="shared" si="6"/>
        <v/>
      </c>
      <c r="AI39" s="80" t="str">
        <f t="shared" si="7"/>
        <v/>
      </c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>
      <c r="A41" s="1" t="s">
        <v>33</v>
      </c>
      <c r="B41" s="2" t="s">
        <v>34</v>
      </c>
      <c r="C41" s="2" t="s">
        <v>117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  <c r="AD41" s="4"/>
      <c r="AE41" s="4"/>
      <c r="AF41" s="4"/>
      <c r="AG41" s="4"/>
      <c r="AH41" s="4"/>
      <c r="AI41" s="4"/>
    </row>
    <row r="42">
      <c r="A42" s="19" t="s">
        <v>249</v>
      </c>
      <c r="B42" s="13">
        <f t="shared" ref="B42:B59" si="8">IFERROR(
  MATCH("V", OFFSET(B42,0,2,1,COUNTA(OFFSET(B42,0,2,1,100))), 0)-1,
  COUNTA(OFFSET(B42,0,2,1,COUNTA(OFFSET(B42,0,2,1,100))))
)
</f>
        <v>2</v>
      </c>
      <c r="C42" s="13" t="str">
        <f t="shared" ref="C42:C59" si="9">IF(ISBLANK(OFFSET(C42,0,1)),"",IF(OR(OFFSET(C42,0,1)&lt;&gt;OFFSET(C42,0,2),OFFSET(C42,0,1)=""),"",REPT(OFFSET(C42,0,1),IFERROR(MATCH(TRUE,INDEX(OFFSET(C42,0,1,1,COLUMNS(42:42)-COLUMN(OFFSET(C42,0,1))+1)&lt;&gt;OFFSET(C42,0,1),0),0)-1,COLUMNS(42:42)-COLUMN(OFFSET(C42,0,1))+1))))
</f>
        <v/>
      </c>
      <c r="D42" s="13" t="s">
        <v>38</v>
      </c>
      <c r="E42" s="13" t="s">
        <v>37</v>
      </c>
      <c r="F42" s="13" t="s">
        <v>39</v>
      </c>
      <c r="G42" s="13" t="s">
        <v>38</v>
      </c>
      <c r="H42" s="13" t="s">
        <v>37</v>
      </c>
      <c r="I42" s="13" t="s">
        <v>38</v>
      </c>
      <c r="J42" s="71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141"/>
      <c r="AG42" s="59" t="s">
        <v>249</v>
      </c>
      <c r="AH42" s="93" t="str">
        <f t="shared" ref="AH42:AH59" si="10">AH2</f>
        <v/>
      </c>
      <c r="AI42" s="94" t="str">
        <f t="shared" ref="AI42:AI59" si="11">IF(ISNUMBER(FIND("-",AH42)),IF(--LEFT(AH42,FIND("-",AH42)-1) &gt; --RIGHT(AH42,LEN(AH42)-FIND("-",AH42)),"V",IF(--LEFT(AH42,FIND("-",AH42)-1) = --RIGHT(AH42,LEN(AH42)-FIND("-",AH42)),"N","D")),"")
</f>
        <v/>
      </c>
    </row>
    <row r="43">
      <c r="A43" s="19" t="s">
        <v>250</v>
      </c>
      <c r="B43" s="13">
        <f t="shared" si="8"/>
        <v>0</v>
      </c>
      <c r="C43" s="13" t="str">
        <f t="shared" si="9"/>
        <v/>
      </c>
      <c r="D43" s="13" t="s">
        <v>39</v>
      </c>
      <c r="E43" s="13" t="s">
        <v>37</v>
      </c>
      <c r="F43" s="13" t="s">
        <v>37</v>
      </c>
      <c r="G43" s="13" t="s">
        <v>37</v>
      </c>
      <c r="H43" s="13" t="s">
        <v>37</v>
      </c>
      <c r="I43" s="13" t="s">
        <v>38</v>
      </c>
      <c r="J43" s="71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141"/>
      <c r="AG43" s="59" t="s">
        <v>250</v>
      </c>
      <c r="AH43" s="96" t="str">
        <f t="shared" si="10"/>
        <v/>
      </c>
      <c r="AI43" s="94" t="str">
        <f t="shared" si="11"/>
        <v/>
      </c>
    </row>
    <row r="44">
      <c r="A44" s="19" t="s">
        <v>251</v>
      </c>
      <c r="B44" s="13">
        <f t="shared" si="8"/>
        <v>0</v>
      </c>
      <c r="C44" s="13" t="str">
        <f t="shared" si="9"/>
        <v>VV</v>
      </c>
      <c r="D44" s="13" t="s">
        <v>39</v>
      </c>
      <c r="E44" s="13" t="s">
        <v>39</v>
      </c>
      <c r="F44" s="13" t="s">
        <v>38</v>
      </c>
      <c r="G44" s="13" t="s">
        <v>37</v>
      </c>
      <c r="H44" s="13" t="s">
        <v>37</v>
      </c>
      <c r="I44" s="13" t="s">
        <v>37</v>
      </c>
      <c r="J44" s="71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141"/>
      <c r="AG44" s="59" t="s">
        <v>251</v>
      </c>
      <c r="AH44" s="93" t="str">
        <f t="shared" si="10"/>
        <v/>
      </c>
      <c r="AI44" s="94" t="str">
        <f t="shared" si="11"/>
        <v/>
      </c>
    </row>
    <row r="45">
      <c r="A45" s="19" t="s">
        <v>252</v>
      </c>
      <c r="B45" s="13">
        <f t="shared" si="8"/>
        <v>2</v>
      </c>
      <c r="C45" s="13" t="str">
        <f t="shared" si="9"/>
        <v/>
      </c>
      <c r="D45" s="13" t="s">
        <v>37</v>
      </c>
      <c r="E45" s="13" t="s">
        <v>38</v>
      </c>
      <c r="F45" s="13" t="s">
        <v>39</v>
      </c>
      <c r="G45" s="13" t="s">
        <v>37</v>
      </c>
      <c r="H45" s="13" t="s">
        <v>38</v>
      </c>
      <c r="I45" s="13" t="s">
        <v>39</v>
      </c>
      <c r="J45" s="71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141"/>
      <c r="AG45" s="59" t="s">
        <v>252</v>
      </c>
      <c r="AH45" s="93" t="str">
        <f t="shared" si="10"/>
        <v/>
      </c>
      <c r="AI45" s="94" t="str">
        <f t="shared" si="11"/>
        <v/>
      </c>
    </row>
    <row r="46">
      <c r="A46" s="19" t="s">
        <v>253</v>
      </c>
      <c r="B46" s="13">
        <f t="shared" si="8"/>
        <v>2</v>
      </c>
      <c r="C46" s="13" t="str">
        <f t="shared" si="9"/>
        <v>DD</v>
      </c>
      <c r="D46" s="13" t="s">
        <v>37</v>
      </c>
      <c r="E46" s="13" t="s">
        <v>37</v>
      </c>
      <c r="F46" s="13" t="s">
        <v>39</v>
      </c>
      <c r="G46" s="13" t="s">
        <v>37</v>
      </c>
      <c r="H46" s="13" t="s">
        <v>38</v>
      </c>
      <c r="I46" s="13" t="s">
        <v>37</v>
      </c>
      <c r="J46" s="71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141"/>
      <c r="AG46" s="59" t="s">
        <v>253</v>
      </c>
      <c r="AH46" s="93" t="str">
        <f t="shared" si="10"/>
        <v/>
      </c>
      <c r="AI46" s="94" t="str">
        <f t="shared" si="11"/>
        <v/>
      </c>
    </row>
    <row r="47">
      <c r="A47" s="19" t="s">
        <v>254</v>
      </c>
      <c r="B47" s="13">
        <f t="shared" si="8"/>
        <v>0</v>
      </c>
      <c r="C47" s="13" t="str">
        <f t="shared" si="9"/>
        <v>VVV</v>
      </c>
      <c r="D47" s="13" t="s">
        <v>39</v>
      </c>
      <c r="E47" s="13" t="s">
        <v>39</v>
      </c>
      <c r="F47" s="13" t="s">
        <v>39</v>
      </c>
      <c r="G47" s="13" t="s">
        <v>38</v>
      </c>
      <c r="H47" s="13" t="s">
        <v>39</v>
      </c>
      <c r="I47" s="13" t="s">
        <v>38</v>
      </c>
      <c r="J47" s="7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141"/>
      <c r="AG47" s="59" t="s">
        <v>254</v>
      </c>
      <c r="AH47" s="93" t="str">
        <f t="shared" si="10"/>
        <v/>
      </c>
      <c r="AI47" s="94" t="str">
        <f t="shared" si="11"/>
        <v/>
      </c>
    </row>
    <row r="48">
      <c r="A48" s="19" t="s">
        <v>255</v>
      </c>
      <c r="B48" s="13">
        <f t="shared" si="8"/>
        <v>1</v>
      </c>
      <c r="C48" s="13" t="str">
        <f t="shared" si="9"/>
        <v/>
      </c>
      <c r="D48" s="13" t="s">
        <v>38</v>
      </c>
      <c r="E48" s="13" t="s">
        <v>39</v>
      </c>
      <c r="F48" s="13" t="s">
        <v>39</v>
      </c>
      <c r="G48" s="13" t="s">
        <v>38</v>
      </c>
      <c r="H48" s="13" t="s">
        <v>39</v>
      </c>
      <c r="I48" s="13" t="s">
        <v>39</v>
      </c>
      <c r="J48" s="71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141"/>
      <c r="AG48" s="59" t="s">
        <v>255</v>
      </c>
      <c r="AH48" s="96" t="str">
        <f t="shared" si="10"/>
        <v/>
      </c>
      <c r="AI48" s="94" t="str">
        <f t="shared" si="11"/>
        <v/>
      </c>
    </row>
    <row r="49">
      <c r="A49" s="19" t="s">
        <v>256</v>
      </c>
      <c r="B49" s="13">
        <f t="shared" si="8"/>
        <v>2</v>
      </c>
      <c r="C49" s="13" t="str">
        <f t="shared" si="9"/>
        <v/>
      </c>
      <c r="D49" s="13" t="s">
        <v>38</v>
      </c>
      <c r="E49" s="13" t="s">
        <v>37</v>
      </c>
      <c r="F49" s="13" t="s">
        <v>39</v>
      </c>
      <c r="G49" s="13" t="s">
        <v>39</v>
      </c>
      <c r="H49" s="13" t="s">
        <v>38</v>
      </c>
      <c r="I49" s="13" t="s">
        <v>38</v>
      </c>
      <c r="J49" s="71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141"/>
      <c r="AG49" s="59" t="s">
        <v>256</v>
      </c>
      <c r="AH49" s="96" t="str">
        <f t="shared" si="10"/>
        <v/>
      </c>
      <c r="AI49" s="94" t="str">
        <f t="shared" si="11"/>
        <v/>
      </c>
    </row>
    <row r="50">
      <c r="A50" s="19" t="s">
        <v>257</v>
      </c>
      <c r="B50" s="13">
        <f t="shared" si="8"/>
        <v>2</v>
      </c>
      <c r="C50" s="13" t="str">
        <f t="shared" si="9"/>
        <v>DD</v>
      </c>
      <c r="D50" s="13" t="s">
        <v>37</v>
      </c>
      <c r="E50" s="13" t="s">
        <v>37</v>
      </c>
      <c r="F50" s="13" t="s">
        <v>39</v>
      </c>
      <c r="G50" s="13" t="s">
        <v>38</v>
      </c>
      <c r="H50" s="13" t="s">
        <v>38</v>
      </c>
      <c r="I50" s="13" t="s">
        <v>39</v>
      </c>
      <c r="J50" s="71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141"/>
      <c r="AG50" s="59" t="s">
        <v>257</v>
      </c>
      <c r="AH50" s="96" t="str">
        <f t="shared" si="10"/>
        <v/>
      </c>
      <c r="AI50" s="94" t="str">
        <f t="shared" si="11"/>
        <v/>
      </c>
    </row>
    <row r="51">
      <c r="A51" s="19" t="s">
        <v>258</v>
      </c>
      <c r="B51" s="13">
        <f t="shared" si="8"/>
        <v>0</v>
      </c>
      <c r="C51" s="13" t="str">
        <f t="shared" si="9"/>
        <v/>
      </c>
      <c r="D51" s="13" t="s">
        <v>39</v>
      </c>
      <c r="E51" s="13" t="s">
        <v>37</v>
      </c>
      <c r="F51" s="13" t="s">
        <v>37</v>
      </c>
      <c r="G51" s="13" t="s">
        <v>39</v>
      </c>
      <c r="H51" s="13" t="s">
        <v>38</v>
      </c>
      <c r="I51" s="13" t="s">
        <v>39</v>
      </c>
      <c r="J51" s="71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141"/>
      <c r="AG51" s="59" t="s">
        <v>258</v>
      </c>
      <c r="AH51" s="96" t="str">
        <f t="shared" si="10"/>
        <v/>
      </c>
      <c r="AI51" s="94" t="str">
        <f t="shared" si="11"/>
        <v/>
      </c>
    </row>
    <row r="52">
      <c r="A52" s="19" t="s">
        <v>259</v>
      </c>
      <c r="B52" s="13">
        <f t="shared" si="8"/>
        <v>6</v>
      </c>
      <c r="C52" s="13" t="str">
        <f t="shared" si="9"/>
        <v/>
      </c>
      <c r="D52" s="13" t="s">
        <v>37</v>
      </c>
      <c r="E52" s="13" t="s">
        <v>38</v>
      </c>
      <c r="F52" s="13" t="s">
        <v>37</v>
      </c>
      <c r="G52" s="13" t="s">
        <v>37</v>
      </c>
      <c r="H52" s="13" t="s">
        <v>37</v>
      </c>
      <c r="I52" s="13" t="s">
        <v>37</v>
      </c>
      <c r="J52" s="71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141"/>
      <c r="AG52" s="59" t="s">
        <v>259</v>
      </c>
      <c r="AH52" s="96" t="str">
        <f t="shared" si="10"/>
        <v/>
      </c>
      <c r="AI52" s="94" t="str">
        <f t="shared" si="11"/>
        <v/>
      </c>
    </row>
    <row r="53">
      <c r="A53" s="19" t="s">
        <v>260</v>
      </c>
      <c r="B53" s="13">
        <f t="shared" si="8"/>
        <v>4</v>
      </c>
      <c r="C53" s="13" t="str">
        <f t="shared" si="9"/>
        <v/>
      </c>
      <c r="D53" s="13" t="s">
        <v>37</v>
      </c>
      <c r="E53" s="13" t="s">
        <v>38</v>
      </c>
      <c r="F53" s="13" t="s">
        <v>37</v>
      </c>
      <c r="G53" s="13" t="s">
        <v>38</v>
      </c>
      <c r="H53" s="13" t="s">
        <v>39</v>
      </c>
      <c r="I53" s="13" t="s">
        <v>38</v>
      </c>
      <c r="J53" s="71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141"/>
      <c r="AG53" s="59" t="s">
        <v>260</v>
      </c>
      <c r="AH53" s="96" t="str">
        <f t="shared" si="10"/>
        <v/>
      </c>
      <c r="AI53" s="94" t="str">
        <f t="shared" si="11"/>
        <v/>
      </c>
    </row>
    <row r="54">
      <c r="A54" s="19" t="s">
        <v>261</v>
      </c>
      <c r="B54" s="13">
        <f t="shared" si="8"/>
        <v>0</v>
      </c>
      <c r="C54" s="13" t="str">
        <f t="shared" si="9"/>
        <v/>
      </c>
      <c r="D54" s="13" t="s">
        <v>39</v>
      </c>
      <c r="E54" s="13" t="s">
        <v>38</v>
      </c>
      <c r="F54" s="13" t="s">
        <v>37</v>
      </c>
      <c r="G54" s="13" t="s">
        <v>37</v>
      </c>
      <c r="H54" s="13" t="s">
        <v>38</v>
      </c>
      <c r="I54" s="13" t="s">
        <v>37</v>
      </c>
      <c r="J54" s="71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141"/>
      <c r="AG54" s="59" t="s">
        <v>261</v>
      </c>
      <c r="AH54" s="93" t="str">
        <f t="shared" si="10"/>
        <v/>
      </c>
      <c r="AI54" s="94" t="str">
        <f t="shared" si="11"/>
        <v/>
      </c>
    </row>
    <row r="55">
      <c r="A55" s="19" t="s">
        <v>262</v>
      </c>
      <c r="B55" s="13">
        <f t="shared" si="8"/>
        <v>1</v>
      </c>
      <c r="C55" s="13" t="str">
        <f t="shared" si="9"/>
        <v/>
      </c>
      <c r="D55" s="13" t="s">
        <v>37</v>
      </c>
      <c r="E55" s="13" t="s">
        <v>39</v>
      </c>
      <c r="F55" s="13" t="s">
        <v>39</v>
      </c>
      <c r="G55" s="13" t="s">
        <v>39</v>
      </c>
      <c r="H55" s="13" t="s">
        <v>37</v>
      </c>
      <c r="I55" s="13" t="s">
        <v>38</v>
      </c>
      <c r="J55" s="71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141"/>
      <c r="AG55" s="59" t="s">
        <v>262</v>
      </c>
      <c r="AH55" s="96" t="str">
        <f t="shared" si="10"/>
        <v/>
      </c>
      <c r="AI55" s="94" t="str">
        <f t="shared" si="11"/>
        <v/>
      </c>
    </row>
    <row r="56">
      <c r="A56" s="19" t="s">
        <v>263</v>
      </c>
      <c r="B56" s="13">
        <f t="shared" si="8"/>
        <v>1</v>
      </c>
      <c r="C56" s="13" t="str">
        <f t="shared" si="9"/>
        <v/>
      </c>
      <c r="D56" s="13" t="s">
        <v>37</v>
      </c>
      <c r="E56" s="13" t="s">
        <v>39</v>
      </c>
      <c r="F56" s="13" t="s">
        <v>37</v>
      </c>
      <c r="G56" s="13" t="s">
        <v>37</v>
      </c>
      <c r="H56" s="13" t="s">
        <v>38</v>
      </c>
      <c r="I56" s="13" t="s">
        <v>39</v>
      </c>
      <c r="J56" s="71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141"/>
      <c r="AG56" s="59" t="s">
        <v>263</v>
      </c>
      <c r="AH56" s="96" t="str">
        <f t="shared" si="10"/>
        <v/>
      </c>
      <c r="AI56" s="94" t="str">
        <f t="shared" si="11"/>
        <v/>
      </c>
    </row>
    <row r="57">
      <c r="A57" s="19" t="s">
        <v>264</v>
      </c>
      <c r="B57" s="13">
        <f t="shared" si="8"/>
        <v>0</v>
      </c>
      <c r="C57" s="13" t="str">
        <f t="shared" si="9"/>
        <v/>
      </c>
      <c r="D57" s="13" t="s">
        <v>39</v>
      </c>
      <c r="E57" s="13" t="s">
        <v>38</v>
      </c>
      <c r="F57" s="13" t="s">
        <v>38</v>
      </c>
      <c r="G57" s="13" t="s">
        <v>37</v>
      </c>
      <c r="H57" s="13" t="s">
        <v>39</v>
      </c>
      <c r="I57" s="13" t="s">
        <v>37</v>
      </c>
      <c r="J57" s="71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141"/>
      <c r="AG57" s="59" t="s">
        <v>264</v>
      </c>
      <c r="AH57" s="96" t="str">
        <f t="shared" si="10"/>
        <v/>
      </c>
      <c r="AI57" s="94" t="str">
        <f t="shared" si="11"/>
        <v/>
      </c>
    </row>
    <row r="58">
      <c r="A58" s="19" t="s">
        <v>265</v>
      </c>
      <c r="B58" s="13">
        <f t="shared" si="8"/>
        <v>0</v>
      </c>
      <c r="C58" s="13" t="str">
        <f t="shared" si="9"/>
        <v/>
      </c>
      <c r="D58" s="13" t="s">
        <v>39</v>
      </c>
      <c r="E58" s="13" t="s">
        <v>38</v>
      </c>
      <c r="F58" s="13" t="s">
        <v>39</v>
      </c>
      <c r="G58" s="13" t="s">
        <v>38</v>
      </c>
      <c r="H58" s="13" t="s">
        <v>38</v>
      </c>
      <c r="I58" s="13" t="s">
        <v>39</v>
      </c>
      <c r="J58" s="71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141"/>
      <c r="AG58" s="59" t="s">
        <v>265</v>
      </c>
      <c r="AH58" s="93" t="str">
        <f t="shared" si="10"/>
        <v/>
      </c>
      <c r="AI58" s="94" t="str">
        <f t="shared" si="11"/>
        <v/>
      </c>
    </row>
    <row r="59">
      <c r="A59" s="19" t="s">
        <v>266</v>
      </c>
      <c r="B59" s="13">
        <f t="shared" si="8"/>
        <v>1</v>
      </c>
      <c r="C59" s="13" t="str">
        <f t="shared" si="9"/>
        <v/>
      </c>
      <c r="D59" s="13" t="s">
        <v>38</v>
      </c>
      <c r="E59" s="13" t="s">
        <v>39</v>
      </c>
      <c r="F59" s="13" t="s">
        <v>39</v>
      </c>
      <c r="G59" s="13" t="s">
        <v>39</v>
      </c>
      <c r="H59" s="13" t="s">
        <v>39</v>
      </c>
      <c r="I59" s="13" t="s">
        <v>38</v>
      </c>
      <c r="J59" s="71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141"/>
      <c r="AG59" s="59" t="s">
        <v>266</v>
      </c>
      <c r="AH59" s="96" t="str">
        <f t="shared" si="10"/>
        <v/>
      </c>
      <c r="AI59" s="94" t="str">
        <f t="shared" si="11"/>
        <v/>
      </c>
    </row>
    <row r="60">
      <c r="A60" s="80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>
      <c r="A61" s="1"/>
      <c r="B61" s="2"/>
      <c r="C61" s="2"/>
      <c r="D61" s="1"/>
      <c r="E61" s="1"/>
      <c r="F61" s="97" t="s">
        <v>0</v>
      </c>
      <c r="G61" s="98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100"/>
      <c r="S61" s="100"/>
      <c r="T61" s="100"/>
      <c r="U61" s="4"/>
      <c r="V61" s="100"/>
      <c r="W61" s="100"/>
      <c r="X61" s="4"/>
      <c r="Y61" s="4"/>
      <c r="Z61" s="4"/>
      <c r="AA61" s="4"/>
      <c r="AB61" s="4"/>
      <c r="AC61" s="1"/>
      <c r="AD61" s="4"/>
      <c r="AE61" s="4"/>
      <c r="AF61" s="4"/>
      <c r="AG61" s="4"/>
      <c r="AH61" s="4"/>
      <c r="AI61" s="4"/>
    </row>
    <row r="62">
      <c r="A62" s="91"/>
      <c r="B62" s="10"/>
      <c r="C62" s="10"/>
      <c r="D62" s="101"/>
      <c r="E62" s="102"/>
      <c r="F62" s="143" t="s">
        <v>267</v>
      </c>
      <c r="G62" s="104" t="s">
        <v>66</v>
      </c>
      <c r="H62" s="105">
        <f t="shared" ref="H62:H79" si="12">IF(W62="",VLOOKUP(F62,$D$125:$F$142,3,FALSE),
IF(AND(--LEFT(W62,FIND("-",W62)-1)&gt;0,--RIGHT(W62,LEN(W62)-FIND("-",W62))&gt;0),
   IF(VLOOKUP(F62,$D$125:$F$142,3,FALSE)&gt;0,VLOOKUP(F62,$D$125:$F$142,3,FALSE)+1,1),
   IF(VLOOKUP(F62,$D$125:$F$142,3,FALSE)&lt;0,VLOOKUP(F62,$D$125:$F$142,3,FALSE)-1,-1)
))
</f>
        <v>-6</v>
      </c>
      <c r="I62" s="14" t="s">
        <v>67</v>
      </c>
      <c r="J62" s="106" t="str">
        <f t="shared" ref="J62:J79" si="13">IF(W62="",H125,
IF((--LEFT(W62,FIND("-",W62)-1)+--RIGHT(W62,LEN(W62)-FIND("-",W62)))&gt;2.5,
   H125+1,
   ""
))
</f>
        <v/>
      </c>
      <c r="K62" s="14" t="s">
        <v>68</v>
      </c>
      <c r="L62" s="106">
        <f t="shared" ref="L62:L79" si="14">IF(W62="",J125,
IF((--LEFT(W62,FIND("-",W62)-1)+--RIGHT(W62,LEN(W62)-FIND("-",W62)))&gt;2.5,
   "",
   J125+1
))
</f>
        <v>10</v>
      </c>
      <c r="M62" s="14" t="s">
        <v>69</v>
      </c>
      <c r="N62" s="106">
        <f t="shared" ref="N62:N79" si="15">IF(W62="",L125,
IF((--LEFT(W62,FIND("-",W62)-1)+--RIGHT(W62,LEN(W62)-FIND("-",W62)))&gt;1.5,
   "",
   L125+1
))
</f>
        <v>3</v>
      </c>
      <c r="O62" s="14" t="s">
        <v>70</v>
      </c>
      <c r="P62" s="106" t="str">
        <f t="shared" ref="P62:P79" si="16">IF(W62="",N125,
IF((--LEFT(W62,FIND("-",W62)-1)+--RIGHT(W62,LEN(W62)-FIND("-",W62)))&gt;3.5,
   N125+1,
   ""
))
</f>
        <v/>
      </c>
      <c r="Q62" s="14" t="s">
        <v>3</v>
      </c>
      <c r="R62" s="106">
        <f t="shared" ref="R62:R79" si="17">IF(W62="",P125,
IF(ABS(--LEFT(W62,FIND("-",W62)-1)- --RIGHT(W62,LEN(W62)-FIND("-",W62)))&gt;=2,
   IF(P125&gt;0,P125+1,1),
   IF(P125&gt;0,-1,P125-1)
))
</f>
        <v>-3</v>
      </c>
      <c r="S62" s="14" t="s">
        <v>5</v>
      </c>
      <c r="T62" s="106">
        <f t="shared" ref="T62:T79" si="18">IF($W62="",
   IFERROR(INDEX($R$125:$R$142, MATCH($F62, $D$125:$D$142, 0)),
   0),
   LET(
     équipe, $F62,
     score, $W62,
     ancien, IFERROR(INDEX($R$125:$R$142, MATCH(équipe, $D$125:$D$142,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-1</v>
      </c>
      <c r="U62" s="37"/>
      <c r="V62" s="107" t="s">
        <v>267</v>
      </c>
      <c r="W62" s="112"/>
      <c r="X62" s="10"/>
      <c r="Y62" s="10"/>
      <c r="Z62" s="10"/>
      <c r="AA62" s="10"/>
      <c r="AB62" s="10"/>
      <c r="AC62" s="109"/>
      <c r="AG62" s="109"/>
      <c r="AH62" s="109"/>
      <c r="AI62" s="109"/>
    </row>
    <row r="63">
      <c r="A63" s="91"/>
      <c r="B63" s="10"/>
      <c r="C63" s="10"/>
      <c r="D63" s="101"/>
      <c r="E63" s="102"/>
      <c r="F63" s="144" t="s">
        <v>268</v>
      </c>
      <c r="G63" s="104" t="s">
        <v>66</v>
      </c>
      <c r="H63" s="111">
        <f t="shared" si="12"/>
        <v>-1</v>
      </c>
      <c r="I63" s="14" t="s">
        <v>67</v>
      </c>
      <c r="J63" s="106">
        <f t="shared" si="13"/>
        <v>2</v>
      </c>
      <c r="K63" s="14" t="s">
        <v>68</v>
      </c>
      <c r="L63" s="106" t="str">
        <f t="shared" si="14"/>
        <v/>
      </c>
      <c r="M63" s="14" t="s">
        <v>69</v>
      </c>
      <c r="N63" s="106" t="str">
        <f t="shared" si="15"/>
        <v/>
      </c>
      <c r="O63" s="14" t="s">
        <v>70</v>
      </c>
      <c r="P63" s="106">
        <f t="shared" si="16"/>
        <v>2</v>
      </c>
      <c r="Q63" s="14" t="s">
        <v>3</v>
      </c>
      <c r="R63" s="106">
        <f t="shared" si="17"/>
        <v>2</v>
      </c>
      <c r="S63" s="14" t="s">
        <v>5</v>
      </c>
      <c r="T63" s="106">
        <f t="shared" si="18"/>
        <v>-4</v>
      </c>
      <c r="U63" s="37"/>
      <c r="V63" s="107" t="s">
        <v>268</v>
      </c>
      <c r="W63" s="108"/>
      <c r="X63" s="10"/>
      <c r="Y63" s="10"/>
      <c r="Z63" s="10"/>
      <c r="AA63" s="10"/>
      <c r="AB63" s="1"/>
      <c r="AG63" s="109"/>
      <c r="AH63" s="109"/>
      <c r="AI63" s="109"/>
    </row>
    <row r="64">
      <c r="A64" s="91"/>
      <c r="B64" s="10"/>
      <c r="C64" s="10"/>
      <c r="D64" s="101"/>
      <c r="E64" s="102"/>
      <c r="F64" s="144" t="s">
        <v>251</v>
      </c>
      <c r="G64" s="104" t="s">
        <v>66</v>
      </c>
      <c r="H64" s="111">
        <f t="shared" si="12"/>
        <v>-1</v>
      </c>
      <c r="I64" s="14" t="s">
        <v>67</v>
      </c>
      <c r="J64" s="106" t="str">
        <f t="shared" si="13"/>
        <v/>
      </c>
      <c r="K64" s="14" t="s">
        <v>68</v>
      </c>
      <c r="L64" s="106">
        <f t="shared" si="14"/>
        <v>1</v>
      </c>
      <c r="M64" s="14" t="s">
        <v>69</v>
      </c>
      <c r="N64" s="106">
        <f t="shared" si="15"/>
        <v>1</v>
      </c>
      <c r="O64" s="14" t="s">
        <v>70</v>
      </c>
      <c r="P64" s="106" t="str">
        <f t="shared" si="16"/>
        <v/>
      </c>
      <c r="Q64" s="14" t="s">
        <v>3</v>
      </c>
      <c r="R64" s="106">
        <f t="shared" si="17"/>
        <v>-6</v>
      </c>
      <c r="S64" s="14" t="s">
        <v>5</v>
      </c>
      <c r="T64" s="106">
        <f t="shared" si="18"/>
        <v>1</v>
      </c>
      <c r="U64" s="37"/>
      <c r="V64" s="107" t="s">
        <v>251</v>
      </c>
      <c r="W64" s="108"/>
      <c r="X64" s="10"/>
      <c r="Y64" s="10"/>
      <c r="Z64" s="10"/>
      <c r="AA64" s="10"/>
      <c r="AB64" s="10"/>
      <c r="AG64" s="109"/>
      <c r="AH64" s="109"/>
      <c r="AI64" s="109"/>
    </row>
    <row r="65">
      <c r="A65" s="91"/>
      <c r="B65" s="10"/>
      <c r="C65" s="10"/>
      <c r="D65" s="101"/>
      <c r="E65" s="102"/>
      <c r="F65" s="144" t="s">
        <v>252</v>
      </c>
      <c r="G65" s="104" t="s">
        <v>66</v>
      </c>
      <c r="H65" s="111">
        <f t="shared" si="12"/>
        <v>8</v>
      </c>
      <c r="I65" s="14" t="s">
        <v>67</v>
      </c>
      <c r="J65" s="106">
        <f t="shared" si="13"/>
        <v>8</v>
      </c>
      <c r="K65" s="14" t="s">
        <v>68</v>
      </c>
      <c r="L65" s="106" t="str">
        <f t="shared" si="14"/>
        <v/>
      </c>
      <c r="M65" s="14" t="s">
        <v>69</v>
      </c>
      <c r="N65" s="106" t="str">
        <f t="shared" si="15"/>
        <v/>
      </c>
      <c r="O65" s="14" t="s">
        <v>70</v>
      </c>
      <c r="P65" s="106">
        <f t="shared" si="16"/>
        <v>1</v>
      </c>
      <c r="Q65" s="14" t="s">
        <v>3</v>
      </c>
      <c r="R65" s="106">
        <f t="shared" si="17"/>
        <v>-2</v>
      </c>
      <c r="S65" s="14" t="s">
        <v>5</v>
      </c>
      <c r="T65" s="106">
        <f t="shared" si="18"/>
        <v>-2</v>
      </c>
      <c r="U65" s="37"/>
      <c r="V65" s="107" t="s">
        <v>252</v>
      </c>
      <c r="W65" s="108"/>
      <c r="X65" s="10"/>
      <c r="Y65" s="10"/>
      <c r="Z65" s="10"/>
      <c r="AA65" s="10"/>
      <c r="AB65" s="10"/>
      <c r="AG65" s="109"/>
      <c r="AH65" s="109"/>
      <c r="AI65" s="109"/>
    </row>
    <row r="66">
      <c r="A66" s="91"/>
      <c r="B66" s="10"/>
      <c r="C66" s="10"/>
      <c r="D66" s="101"/>
      <c r="E66" s="102"/>
      <c r="F66" s="144" t="s">
        <v>253</v>
      </c>
      <c r="G66" s="104" t="s">
        <v>66</v>
      </c>
      <c r="H66" s="111">
        <f t="shared" si="12"/>
        <v>-4</v>
      </c>
      <c r="I66" s="14" t="s">
        <v>67</v>
      </c>
      <c r="J66" s="106" t="str">
        <f t="shared" si="13"/>
        <v/>
      </c>
      <c r="K66" s="14" t="s">
        <v>68</v>
      </c>
      <c r="L66" s="106">
        <f t="shared" si="14"/>
        <v>4</v>
      </c>
      <c r="M66" s="14" t="s">
        <v>69</v>
      </c>
      <c r="N66" s="106">
        <f t="shared" si="15"/>
        <v>1</v>
      </c>
      <c r="O66" s="14" t="s">
        <v>70</v>
      </c>
      <c r="P66" s="106" t="str">
        <f t="shared" si="16"/>
        <v/>
      </c>
      <c r="Q66" s="14" t="s">
        <v>3</v>
      </c>
      <c r="R66" s="106">
        <f t="shared" si="17"/>
        <v>-1</v>
      </c>
      <c r="S66" s="14" t="s">
        <v>5</v>
      </c>
      <c r="T66" s="106">
        <f t="shared" si="18"/>
        <v>-1</v>
      </c>
      <c r="U66" s="37"/>
      <c r="V66" s="107" t="s">
        <v>253</v>
      </c>
      <c r="W66" s="112"/>
      <c r="X66" s="10"/>
      <c r="Y66" s="10"/>
      <c r="Z66" s="10"/>
      <c r="AA66" s="10"/>
      <c r="AB66" s="10"/>
      <c r="AG66" s="109"/>
      <c r="AH66" s="109"/>
      <c r="AI66" s="109"/>
    </row>
    <row r="67">
      <c r="A67" s="91"/>
      <c r="B67" s="10"/>
      <c r="C67" s="10"/>
      <c r="D67" s="101"/>
      <c r="E67" s="102"/>
      <c r="F67" s="144" t="s">
        <v>269</v>
      </c>
      <c r="G67" s="104" t="s">
        <v>66</v>
      </c>
      <c r="H67" s="111">
        <f t="shared" si="12"/>
        <v>1</v>
      </c>
      <c r="I67" s="14" t="s">
        <v>67</v>
      </c>
      <c r="J67" s="106">
        <f t="shared" si="13"/>
        <v>1</v>
      </c>
      <c r="K67" s="14" t="s">
        <v>68</v>
      </c>
      <c r="L67" s="106" t="str">
        <f t="shared" si="14"/>
        <v/>
      </c>
      <c r="M67" s="14" t="s">
        <v>69</v>
      </c>
      <c r="N67" s="106" t="str">
        <f t="shared" si="15"/>
        <v/>
      </c>
      <c r="O67" s="14" t="s">
        <v>70</v>
      </c>
      <c r="P67" s="106" t="str">
        <f t="shared" si="16"/>
        <v/>
      </c>
      <c r="Q67" s="14" t="s">
        <v>3</v>
      </c>
      <c r="R67" s="106">
        <f t="shared" si="17"/>
        <v>-1</v>
      </c>
      <c r="S67" s="14" t="s">
        <v>5</v>
      </c>
      <c r="T67" s="106">
        <f t="shared" si="18"/>
        <v>2</v>
      </c>
      <c r="U67" s="37"/>
      <c r="V67" s="107" t="s">
        <v>269</v>
      </c>
      <c r="W67" s="112"/>
      <c r="X67" s="10"/>
      <c r="Y67" s="10"/>
      <c r="Z67" s="10"/>
      <c r="AA67" s="10"/>
      <c r="AB67" s="10"/>
      <c r="AG67" s="109"/>
      <c r="AH67" s="109"/>
      <c r="AI67" s="109"/>
    </row>
    <row r="68">
      <c r="A68" s="91"/>
      <c r="B68" s="10"/>
      <c r="C68" s="10"/>
      <c r="D68" s="101"/>
      <c r="E68" s="102"/>
      <c r="F68" s="144" t="s">
        <v>270</v>
      </c>
      <c r="G68" s="104" t="s">
        <v>66</v>
      </c>
      <c r="H68" s="111">
        <f t="shared" si="12"/>
        <v>-1</v>
      </c>
      <c r="I68" s="14" t="s">
        <v>67</v>
      </c>
      <c r="J68" s="106" t="str">
        <f t="shared" si="13"/>
        <v/>
      </c>
      <c r="K68" s="14" t="s">
        <v>68</v>
      </c>
      <c r="L68" s="106">
        <f t="shared" si="14"/>
        <v>1</v>
      </c>
      <c r="M68" s="14" t="s">
        <v>69</v>
      </c>
      <c r="N68" s="106">
        <f t="shared" si="15"/>
        <v>1</v>
      </c>
      <c r="O68" s="14" t="s">
        <v>70</v>
      </c>
      <c r="P68" s="106" t="str">
        <f t="shared" si="16"/>
        <v/>
      </c>
      <c r="Q68" s="14" t="s">
        <v>3</v>
      </c>
      <c r="R68" s="106">
        <f t="shared" si="17"/>
        <v>-1</v>
      </c>
      <c r="S68" s="14" t="s">
        <v>5</v>
      </c>
      <c r="T68" s="106">
        <f t="shared" si="18"/>
        <v>-1</v>
      </c>
      <c r="U68" s="37"/>
      <c r="V68" s="107" t="s">
        <v>270</v>
      </c>
      <c r="W68" s="108"/>
      <c r="X68" s="10"/>
      <c r="Y68" s="10"/>
      <c r="Z68" s="10"/>
      <c r="AA68" s="10"/>
      <c r="AB68" s="1"/>
      <c r="AG68" s="109"/>
      <c r="AH68" s="109"/>
      <c r="AI68" s="109"/>
    </row>
    <row r="69">
      <c r="A69" s="91"/>
      <c r="B69" s="10"/>
      <c r="C69" s="10"/>
      <c r="D69" s="101"/>
      <c r="E69" s="102"/>
      <c r="F69" s="144" t="s">
        <v>256</v>
      </c>
      <c r="G69" s="104" t="s">
        <v>66</v>
      </c>
      <c r="H69" s="111">
        <f t="shared" si="12"/>
        <v>-1</v>
      </c>
      <c r="I69" s="14" t="s">
        <v>67</v>
      </c>
      <c r="J69" s="106">
        <f t="shared" si="13"/>
        <v>3</v>
      </c>
      <c r="K69" s="14" t="s">
        <v>68</v>
      </c>
      <c r="L69" s="106" t="str">
        <f t="shared" si="14"/>
        <v/>
      </c>
      <c r="M69" s="14" t="s">
        <v>69</v>
      </c>
      <c r="N69" s="106" t="str">
        <f t="shared" si="15"/>
        <v/>
      </c>
      <c r="O69" s="14" t="s">
        <v>70</v>
      </c>
      <c r="P69" s="106">
        <f t="shared" si="16"/>
        <v>3</v>
      </c>
      <c r="Q69" s="14" t="s">
        <v>3</v>
      </c>
      <c r="R69" s="106">
        <f t="shared" si="17"/>
        <v>1</v>
      </c>
      <c r="S69" s="14" t="s">
        <v>5</v>
      </c>
      <c r="T69" s="106">
        <f t="shared" si="18"/>
        <v>-1</v>
      </c>
      <c r="U69" s="37"/>
      <c r="V69" s="107" t="s">
        <v>256</v>
      </c>
      <c r="W69" s="108"/>
      <c r="X69" s="10"/>
      <c r="Y69" s="10"/>
      <c r="Z69" s="10"/>
      <c r="AA69" s="10"/>
      <c r="AB69" s="10"/>
      <c r="AG69" s="109"/>
      <c r="AH69" s="109"/>
      <c r="AI69" s="109"/>
    </row>
    <row r="70">
      <c r="A70" s="91"/>
      <c r="B70" s="10"/>
      <c r="C70" s="10"/>
      <c r="D70" s="101"/>
      <c r="E70" s="102"/>
      <c r="F70" s="144" t="s">
        <v>271</v>
      </c>
      <c r="G70" s="104" t="s">
        <v>66</v>
      </c>
      <c r="H70" s="111">
        <f t="shared" si="12"/>
        <v>2</v>
      </c>
      <c r="I70" s="14" t="s">
        <v>67</v>
      </c>
      <c r="J70" s="106">
        <f t="shared" si="13"/>
        <v>2</v>
      </c>
      <c r="K70" s="14" t="s">
        <v>68</v>
      </c>
      <c r="L70" s="106" t="str">
        <f t="shared" si="14"/>
        <v/>
      </c>
      <c r="M70" s="14" t="s">
        <v>69</v>
      </c>
      <c r="N70" s="106" t="str">
        <f t="shared" si="15"/>
        <v/>
      </c>
      <c r="O70" s="14" t="s">
        <v>70</v>
      </c>
      <c r="P70" s="106" t="str">
        <f t="shared" si="16"/>
        <v/>
      </c>
      <c r="Q70" s="14" t="s">
        <v>3</v>
      </c>
      <c r="R70" s="106">
        <f t="shared" si="17"/>
        <v>-3</v>
      </c>
      <c r="S70" s="14" t="s">
        <v>5</v>
      </c>
      <c r="T70" s="106">
        <f t="shared" si="18"/>
        <v>-2</v>
      </c>
      <c r="U70" s="37"/>
      <c r="V70" s="107" t="s">
        <v>271</v>
      </c>
      <c r="W70" s="108"/>
      <c r="X70" s="10"/>
      <c r="Y70" s="10"/>
      <c r="Z70" s="10"/>
      <c r="AA70" s="10"/>
      <c r="AB70" s="10"/>
      <c r="AG70" s="109"/>
      <c r="AH70" s="109"/>
      <c r="AI70" s="109"/>
    </row>
    <row r="71">
      <c r="A71" s="91"/>
      <c r="B71" s="10"/>
      <c r="C71" s="10"/>
      <c r="D71" s="101"/>
      <c r="E71" s="102"/>
      <c r="F71" s="144" t="s">
        <v>258</v>
      </c>
      <c r="G71" s="104" t="s">
        <v>66</v>
      </c>
      <c r="H71" s="111">
        <f t="shared" si="12"/>
        <v>-3</v>
      </c>
      <c r="I71" s="14" t="s">
        <v>67</v>
      </c>
      <c r="J71" s="106" t="str">
        <f t="shared" si="13"/>
        <v/>
      </c>
      <c r="K71" s="14" t="s">
        <v>68</v>
      </c>
      <c r="L71" s="106">
        <f t="shared" si="14"/>
        <v>2</v>
      </c>
      <c r="M71" s="14" t="s">
        <v>69</v>
      </c>
      <c r="N71" s="106">
        <f t="shared" si="15"/>
        <v>2</v>
      </c>
      <c r="O71" s="14" t="s">
        <v>70</v>
      </c>
      <c r="P71" s="106" t="str">
        <f t="shared" si="16"/>
        <v/>
      </c>
      <c r="Q71" s="14" t="s">
        <v>3</v>
      </c>
      <c r="R71" s="106">
        <f t="shared" si="17"/>
        <v>-2</v>
      </c>
      <c r="S71" s="14" t="s">
        <v>5</v>
      </c>
      <c r="T71" s="106">
        <f t="shared" si="18"/>
        <v>3</v>
      </c>
      <c r="U71" s="37"/>
      <c r="V71" s="107" t="s">
        <v>258</v>
      </c>
      <c r="W71" s="108"/>
      <c r="X71" s="10"/>
      <c r="Y71" s="10"/>
      <c r="Z71" s="10"/>
      <c r="AA71" s="10"/>
      <c r="AB71" s="10"/>
      <c r="AG71" s="109"/>
      <c r="AH71" s="109"/>
      <c r="AI71" s="109"/>
    </row>
    <row r="72">
      <c r="A72" s="91"/>
      <c r="B72" s="10"/>
      <c r="C72" s="10"/>
      <c r="D72" s="101"/>
      <c r="E72" s="102"/>
      <c r="F72" s="144" t="s">
        <v>272</v>
      </c>
      <c r="G72" s="104" t="s">
        <v>66</v>
      </c>
      <c r="H72" s="111">
        <f t="shared" si="12"/>
        <v>1</v>
      </c>
      <c r="I72" s="14" t="s">
        <v>67</v>
      </c>
      <c r="J72" s="106">
        <f t="shared" si="13"/>
        <v>1</v>
      </c>
      <c r="K72" s="14" t="s">
        <v>68</v>
      </c>
      <c r="L72" s="106" t="str">
        <f t="shared" si="14"/>
        <v/>
      </c>
      <c r="M72" s="14" t="s">
        <v>69</v>
      </c>
      <c r="N72" s="106" t="str">
        <f t="shared" si="15"/>
        <v/>
      </c>
      <c r="O72" s="14" t="s">
        <v>70</v>
      </c>
      <c r="P72" s="106">
        <f t="shared" si="16"/>
        <v>1</v>
      </c>
      <c r="Q72" s="14" t="s">
        <v>3</v>
      </c>
      <c r="R72" s="106">
        <f t="shared" si="17"/>
        <v>-1</v>
      </c>
      <c r="S72" s="14" t="s">
        <v>5</v>
      </c>
      <c r="T72" s="106">
        <f t="shared" si="18"/>
        <v>-6</v>
      </c>
      <c r="U72" s="37"/>
      <c r="V72" s="107" t="s">
        <v>272</v>
      </c>
      <c r="W72" s="108"/>
      <c r="X72" s="10"/>
      <c r="Y72" s="10"/>
      <c r="Z72" s="10"/>
      <c r="AA72" s="10"/>
      <c r="AB72" s="1"/>
      <c r="AG72" s="109"/>
      <c r="AH72" s="109"/>
      <c r="AI72" s="109"/>
    </row>
    <row r="73">
      <c r="A73" s="91"/>
      <c r="B73" s="10"/>
      <c r="C73" s="10"/>
      <c r="D73" s="101"/>
      <c r="E73" s="102"/>
      <c r="F73" s="144" t="s">
        <v>260</v>
      </c>
      <c r="G73" s="104" t="s">
        <v>66</v>
      </c>
      <c r="H73" s="111">
        <f t="shared" si="12"/>
        <v>4</v>
      </c>
      <c r="I73" s="14" t="s">
        <v>67</v>
      </c>
      <c r="J73" s="106" t="str">
        <f t="shared" si="13"/>
        <v/>
      </c>
      <c r="K73" s="14" t="s">
        <v>68</v>
      </c>
      <c r="L73" s="106">
        <f t="shared" si="14"/>
        <v>3</v>
      </c>
      <c r="M73" s="14" t="s">
        <v>69</v>
      </c>
      <c r="N73" s="106" t="str">
        <f t="shared" si="15"/>
        <v/>
      </c>
      <c r="O73" s="14" t="s">
        <v>70</v>
      </c>
      <c r="P73" s="106" t="str">
        <f t="shared" si="16"/>
        <v/>
      </c>
      <c r="Q73" s="14" t="s">
        <v>3</v>
      </c>
      <c r="R73" s="106">
        <f t="shared" si="17"/>
        <v>-8</v>
      </c>
      <c r="S73" s="14" t="s">
        <v>5</v>
      </c>
      <c r="T73" s="106">
        <f t="shared" si="18"/>
        <v>-8</v>
      </c>
      <c r="U73" s="37"/>
      <c r="V73" s="107" t="s">
        <v>260</v>
      </c>
      <c r="W73" s="108"/>
      <c r="X73" s="10"/>
      <c r="Y73" s="10"/>
      <c r="Z73" s="10"/>
      <c r="AA73" s="10"/>
      <c r="AB73" s="1"/>
      <c r="AG73" s="109"/>
      <c r="AH73" s="109"/>
      <c r="AI73" s="109"/>
    </row>
    <row r="74">
      <c r="A74" s="91"/>
      <c r="B74" s="10"/>
      <c r="C74" s="10"/>
      <c r="D74" s="101"/>
      <c r="E74" s="102"/>
      <c r="F74" s="144" t="s">
        <v>273</v>
      </c>
      <c r="G74" s="104" t="s">
        <v>66</v>
      </c>
      <c r="H74" s="111">
        <f t="shared" si="12"/>
        <v>3</v>
      </c>
      <c r="I74" s="14" t="s">
        <v>67</v>
      </c>
      <c r="J74" s="106">
        <f t="shared" si="13"/>
        <v>2</v>
      </c>
      <c r="K74" s="14" t="s">
        <v>68</v>
      </c>
      <c r="L74" s="106" t="str">
        <f t="shared" si="14"/>
        <v/>
      </c>
      <c r="M74" s="14" t="s">
        <v>69</v>
      </c>
      <c r="N74" s="106" t="str">
        <f t="shared" si="15"/>
        <v/>
      </c>
      <c r="O74" s="14" t="s">
        <v>70</v>
      </c>
      <c r="P74" s="106">
        <f t="shared" si="16"/>
        <v>2</v>
      </c>
      <c r="Q74" s="14" t="s">
        <v>3</v>
      </c>
      <c r="R74" s="106">
        <f t="shared" si="17"/>
        <v>-1</v>
      </c>
      <c r="S74" s="14" t="s">
        <v>5</v>
      </c>
      <c r="T74" s="106">
        <f t="shared" si="18"/>
        <v>1</v>
      </c>
      <c r="U74" s="37"/>
      <c r="V74" s="107" t="s">
        <v>273</v>
      </c>
      <c r="W74" s="108"/>
      <c r="X74" s="10"/>
      <c r="Y74" s="10"/>
      <c r="Z74" s="10"/>
      <c r="AA74" s="10"/>
      <c r="AB74" s="1"/>
      <c r="AG74" s="109"/>
      <c r="AH74" s="109"/>
      <c r="AI74" s="109"/>
    </row>
    <row r="75">
      <c r="A75" s="91"/>
      <c r="B75" s="10"/>
      <c r="C75" s="10"/>
      <c r="D75" s="101"/>
      <c r="E75" s="102"/>
      <c r="F75" s="144" t="s">
        <v>274</v>
      </c>
      <c r="G75" s="104" t="s">
        <v>66</v>
      </c>
      <c r="H75" s="111">
        <f t="shared" si="12"/>
        <v>-2</v>
      </c>
      <c r="I75" s="14" t="s">
        <v>67</v>
      </c>
      <c r="J75" s="106" t="str">
        <f t="shared" si="13"/>
        <v/>
      </c>
      <c r="K75" s="14" t="s">
        <v>68</v>
      </c>
      <c r="L75" s="106">
        <f t="shared" si="14"/>
        <v>5</v>
      </c>
      <c r="M75" s="14" t="s">
        <v>69</v>
      </c>
      <c r="N75" s="106" t="str">
        <f t="shared" si="15"/>
        <v/>
      </c>
      <c r="O75" s="14" t="s">
        <v>70</v>
      </c>
      <c r="P75" s="106" t="str">
        <f t="shared" si="16"/>
        <v/>
      </c>
      <c r="Q75" s="14" t="s">
        <v>3</v>
      </c>
      <c r="R75" s="106">
        <f t="shared" si="17"/>
        <v>1</v>
      </c>
      <c r="S75" s="14" t="s">
        <v>5</v>
      </c>
      <c r="T75" s="106">
        <f t="shared" si="18"/>
        <v>2</v>
      </c>
      <c r="U75" s="37"/>
      <c r="V75" s="107" t="s">
        <v>274</v>
      </c>
      <c r="W75" s="108"/>
      <c r="X75" s="10"/>
      <c r="Y75" s="10"/>
      <c r="Z75" s="10"/>
      <c r="AA75" s="10"/>
      <c r="AB75" s="10"/>
      <c r="AG75" s="109"/>
      <c r="AH75" s="109"/>
      <c r="AI75" s="109"/>
    </row>
    <row r="76">
      <c r="A76" s="91"/>
      <c r="B76" s="10"/>
      <c r="C76" s="10"/>
      <c r="D76" s="101"/>
      <c r="E76" s="102"/>
      <c r="F76" s="144" t="s">
        <v>263</v>
      </c>
      <c r="G76" s="104" t="s">
        <v>66</v>
      </c>
      <c r="H76" s="111">
        <f t="shared" si="12"/>
        <v>1</v>
      </c>
      <c r="I76" s="14" t="s">
        <v>67</v>
      </c>
      <c r="J76" s="106">
        <f t="shared" si="13"/>
        <v>1</v>
      </c>
      <c r="K76" s="14" t="s">
        <v>68</v>
      </c>
      <c r="L76" s="106" t="str">
        <f t="shared" si="14"/>
        <v/>
      </c>
      <c r="M76" s="14" t="s">
        <v>69</v>
      </c>
      <c r="N76" s="106" t="str">
        <f t="shared" si="15"/>
        <v/>
      </c>
      <c r="O76" s="14" t="s">
        <v>70</v>
      </c>
      <c r="P76" s="106">
        <f t="shared" si="16"/>
        <v>1</v>
      </c>
      <c r="Q76" s="14" t="s">
        <v>3</v>
      </c>
      <c r="R76" s="106">
        <f t="shared" si="17"/>
        <v>2</v>
      </c>
      <c r="S76" s="14" t="s">
        <v>5</v>
      </c>
      <c r="T76" s="106">
        <f t="shared" si="18"/>
        <v>-3</v>
      </c>
      <c r="U76" s="37"/>
      <c r="V76" s="107" t="s">
        <v>263</v>
      </c>
      <c r="W76" s="112"/>
      <c r="X76" s="10"/>
      <c r="Y76" s="10"/>
      <c r="Z76" s="10"/>
      <c r="AA76" s="10"/>
      <c r="AB76" s="10"/>
      <c r="AG76" s="109"/>
      <c r="AH76" s="109"/>
      <c r="AI76" s="109"/>
    </row>
    <row r="77">
      <c r="A77" s="91"/>
      <c r="B77" s="10"/>
      <c r="C77" s="10"/>
      <c r="D77" s="101"/>
      <c r="E77" s="102"/>
      <c r="F77" s="144" t="s">
        <v>264</v>
      </c>
      <c r="G77" s="104" t="s">
        <v>66</v>
      </c>
      <c r="H77" s="111">
        <f t="shared" si="12"/>
        <v>-2</v>
      </c>
      <c r="I77" s="14" t="s">
        <v>67</v>
      </c>
      <c r="J77" s="106" t="str">
        <f t="shared" si="13"/>
        <v/>
      </c>
      <c r="K77" s="14" t="s">
        <v>68</v>
      </c>
      <c r="L77" s="106">
        <f t="shared" si="14"/>
        <v>2</v>
      </c>
      <c r="M77" s="14" t="s">
        <v>69</v>
      </c>
      <c r="N77" s="106">
        <f t="shared" si="15"/>
        <v>2</v>
      </c>
      <c r="O77" s="14" t="s">
        <v>70</v>
      </c>
      <c r="P77" s="106" t="str">
        <f t="shared" si="16"/>
        <v/>
      </c>
      <c r="Q77" s="14" t="s">
        <v>3</v>
      </c>
      <c r="R77" s="106">
        <f t="shared" si="17"/>
        <v>-5</v>
      </c>
      <c r="S77" s="14" t="s">
        <v>5</v>
      </c>
      <c r="T77" s="106">
        <f t="shared" si="18"/>
        <v>1</v>
      </c>
      <c r="U77" s="37"/>
      <c r="V77" s="107" t="s">
        <v>264</v>
      </c>
      <c r="W77" s="112"/>
      <c r="X77" s="10"/>
      <c r="Y77" s="10"/>
      <c r="Z77" s="10"/>
      <c r="AA77" s="10"/>
      <c r="AB77" s="10"/>
      <c r="AG77" s="109"/>
      <c r="AH77" s="109"/>
      <c r="AI77" s="109"/>
    </row>
    <row r="78">
      <c r="A78" s="91"/>
      <c r="B78" s="10"/>
      <c r="C78" s="10"/>
      <c r="D78" s="101"/>
      <c r="E78" s="102"/>
      <c r="F78" s="144" t="s">
        <v>275</v>
      </c>
      <c r="G78" s="104" t="s">
        <v>66</v>
      </c>
      <c r="H78" s="111">
        <f t="shared" si="12"/>
        <v>1</v>
      </c>
      <c r="I78" s="14" t="s">
        <v>67</v>
      </c>
      <c r="J78" s="106" t="str">
        <f t="shared" si="13"/>
        <v/>
      </c>
      <c r="K78" s="14" t="s">
        <v>68</v>
      </c>
      <c r="L78" s="106">
        <f t="shared" si="14"/>
        <v>2</v>
      </c>
      <c r="M78" s="14" t="s">
        <v>69</v>
      </c>
      <c r="N78" s="106" t="str">
        <f t="shared" si="15"/>
        <v/>
      </c>
      <c r="O78" s="14" t="s">
        <v>70</v>
      </c>
      <c r="P78" s="106" t="str">
        <f t="shared" si="16"/>
        <v/>
      </c>
      <c r="Q78" s="14" t="s">
        <v>3</v>
      </c>
      <c r="R78" s="106">
        <f t="shared" si="17"/>
        <v>-8</v>
      </c>
      <c r="S78" s="14" t="s">
        <v>5</v>
      </c>
      <c r="T78" s="106">
        <f t="shared" si="18"/>
        <v>-2</v>
      </c>
      <c r="U78" s="37"/>
      <c r="V78" s="107" t="s">
        <v>275</v>
      </c>
      <c r="W78" s="108"/>
      <c r="X78" s="10"/>
      <c r="Y78" s="10"/>
      <c r="Z78" s="10"/>
      <c r="AA78" s="10"/>
      <c r="AB78" s="10"/>
      <c r="AG78" s="109"/>
      <c r="AH78" s="109"/>
      <c r="AI78" s="109"/>
    </row>
    <row r="79">
      <c r="A79" s="91"/>
      <c r="B79" s="10"/>
      <c r="C79" s="10"/>
      <c r="D79" s="101"/>
      <c r="E79" s="102"/>
      <c r="F79" s="145" t="s">
        <v>276</v>
      </c>
      <c r="G79" s="104" t="s">
        <v>66</v>
      </c>
      <c r="H79" s="111">
        <f t="shared" si="12"/>
        <v>-2</v>
      </c>
      <c r="I79" s="14" t="s">
        <v>67</v>
      </c>
      <c r="J79" s="106" t="str">
        <f t="shared" si="13"/>
        <v/>
      </c>
      <c r="K79" s="14" t="s">
        <v>68</v>
      </c>
      <c r="L79" s="106">
        <f t="shared" si="14"/>
        <v>1</v>
      </c>
      <c r="M79" s="14" t="s">
        <v>69</v>
      </c>
      <c r="N79" s="106" t="str">
        <f t="shared" si="15"/>
        <v/>
      </c>
      <c r="O79" s="14" t="s">
        <v>70</v>
      </c>
      <c r="P79" s="106" t="str">
        <f t="shared" si="16"/>
        <v/>
      </c>
      <c r="Q79" s="14" t="s">
        <v>3</v>
      </c>
      <c r="R79" s="106">
        <f t="shared" si="17"/>
        <v>2</v>
      </c>
      <c r="S79" s="14" t="s">
        <v>5</v>
      </c>
      <c r="T79" s="106">
        <f t="shared" si="18"/>
        <v>2</v>
      </c>
      <c r="U79" s="37"/>
      <c r="V79" s="107" t="s">
        <v>276</v>
      </c>
      <c r="W79" s="108"/>
      <c r="X79" s="10"/>
      <c r="Y79" s="10"/>
      <c r="Z79" s="10"/>
      <c r="AA79" s="10"/>
      <c r="AB79" s="10"/>
      <c r="AG79" s="109"/>
      <c r="AH79" s="109"/>
      <c r="AI79" s="109"/>
    </row>
    <row r="80">
      <c r="A80" s="5"/>
      <c r="B80" s="5"/>
      <c r="C80" s="5"/>
      <c r="D80" s="5"/>
      <c r="E80" s="5"/>
      <c r="F80" s="11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>
      <c r="A81" s="1"/>
      <c r="B81" s="2"/>
      <c r="C81" s="2"/>
      <c r="D81" s="1"/>
      <c r="E81" s="1"/>
      <c r="F81" s="115" t="s">
        <v>73</v>
      </c>
      <c r="G81" s="116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8"/>
      <c r="S81" s="4"/>
      <c r="T81" s="119"/>
      <c r="U81" s="118"/>
      <c r="V81" s="4"/>
      <c r="W81" s="4"/>
      <c r="X81" s="4"/>
      <c r="Y81" s="4"/>
      <c r="Z81" s="4"/>
      <c r="AA81" s="4"/>
      <c r="AB81" s="4"/>
      <c r="AC81" s="1"/>
      <c r="AD81" s="5"/>
      <c r="AE81" s="5"/>
      <c r="AF81" s="5"/>
      <c r="AG81" s="5"/>
      <c r="AH81" s="5"/>
      <c r="AI81" s="5"/>
    </row>
    <row r="82">
      <c r="A82" s="91"/>
      <c r="B82" s="10"/>
      <c r="C82" s="10"/>
      <c r="D82" s="101"/>
      <c r="E82" s="102"/>
      <c r="F82" s="143" t="s">
        <v>267</v>
      </c>
      <c r="G82" s="104" t="s">
        <v>66</v>
      </c>
      <c r="H82" s="106">
        <f t="shared" ref="H82:H99" si="19">IF($U82="", IFERROR(INDEX($F$145:$F$162, MATCH($F82, $D$145:$D$162, 0)),0),
IF(AND(--LEFT($U82,FIND("-",$U82)-1)&gt;0,--RIGHT($U82,LEN($U82)-FIND("-",$U82))&gt;0),
   IF(IFERROR(INDEX($F$145:$F$162, MATCH($F82, $D$145:$D$162, 0)),0)&gt;0,
      IFERROR(INDEX($F$145:$F$162, MATCH($F82, $D$145:$D$162, 0)),0)+1,
      1
   ),
   IF(IFERROR(INDEX($F$145:$F$162, MATCH($F82, $D$145:$D$162, 0)),0)&lt;0,
      IFERROR(INDEX($F$145:$F$162, MATCH($F82, $D$145:$D$162, 0)),0)-1,
      -1
   )
))
</f>
        <v>-1</v>
      </c>
      <c r="I82" s="14" t="s">
        <v>67</v>
      </c>
      <c r="J82" s="106" t="str">
        <f t="shared" ref="J82:J99" si="20">IF($U82="", IFERROR(INDEX($H$145:$H$162, MATCH($F82, $D$145:$D$162, 0)),0),
IF((--LEFT($U82,FIND("-",$U82)-1)+--RIGHT($U82,LEN($U82)-FIND("-",$U82)))&gt;2.5,
   IFERROR(INDEX($H$145:$H$162, MATCH($F82, $D$145:$D$162, 0)),0)+1,
   ""
))
</f>
        <v/>
      </c>
      <c r="K82" s="14" t="s">
        <v>68</v>
      </c>
      <c r="L82" s="106">
        <f t="shared" ref="L82:L99" si="21">IF($U82="", IFERROR(INDEX($J$145:$J$162, MATCH($F82, $D$145:$D$162, 0)),0),
IF((--LEFT($U82,FIND("-",$U82)-1)+--RIGHT($U82,LEN($U82)-FIND("-",$U82)))&gt;2.5,
   "",
   IFERROR(INDEX($J$145:$J$162, MATCH($F82, $D$145:$D$162, 0)),0)+1
))
</f>
        <v>1</v>
      </c>
      <c r="M82" s="14" t="s">
        <v>69</v>
      </c>
      <c r="N82" s="106" t="str">
        <f t="shared" ref="N82:N99" si="22">IF($U82="", IFERROR(INDEX($L$145:$L$162, MATCH($F82, $D$145:$D$162, 0)),0),
IF((--LEFT($U82,FIND("-",$U82)-1)+--RIGHT($U82,LEN($U82)-FIND("-",$U82)))&gt;1.5,
   "",
   IFERROR(INDEX($L$145:$L$162, MATCH($F82, $D$145:$D$162, 0)),0)+1
))
</f>
        <v/>
      </c>
      <c r="O82" s="14" t="s">
        <v>70</v>
      </c>
      <c r="P82" s="106" t="str">
        <f t="shared" ref="P82:P99" si="23">IF($U82="", IFERROR(INDEX($N$145:$N$162, MATCH($F82, $D$145:$D$162, 0)), 0),
IF((--LEFT($U82,FIND("-",$U82)-1) + --RIGHT($U82,LEN($U82)-FIND("-",$U82))) &gt; 3.5,
   IFERROR(INDEX($N$145:$N$162, MATCH($F82, $D$145:$D$162, 0)),0)+1,
   ""
))
</f>
        <v/>
      </c>
      <c r="Q82" s="14" t="s">
        <v>5</v>
      </c>
      <c r="R82" s="106">
        <f t="shared" ref="R82:R99" si="24">IF($U82="",
   IFERROR(INDEX($P$145:$P$162, MATCH($F82, $D$145:$D$162, 0)),
   0),
   LET(
     équipe, $F82,
     score, $U82,
     ancien, IFERROR(INDEX($P$145:$P$162, MATCH(équipe, $D$145:$D$162,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-4</v>
      </c>
      <c r="S82" s="37"/>
      <c r="T82" s="107" t="s">
        <v>267</v>
      </c>
      <c r="U82" s="112"/>
      <c r="V82" s="10"/>
      <c r="W82" s="10"/>
      <c r="X82" s="10"/>
      <c r="Y82" s="10"/>
      <c r="Z82" s="10"/>
      <c r="AA82" s="10"/>
      <c r="AB82" s="10"/>
      <c r="AC82" s="109"/>
      <c r="AG82" s="109"/>
      <c r="AH82" s="109"/>
      <c r="AI82" s="109"/>
    </row>
    <row r="83">
      <c r="A83" s="91"/>
      <c r="B83" s="10"/>
      <c r="C83" s="10"/>
      <c r="D83" s="101"/>
      <c r="E83" s="102"/>
      <c r="F83" s="143" t="s">
        <v>268</v>
      </c>
      <c r="G83" s="104" t="s">
        <v>66</v>
      </c>
      <c r="H83" s="106">
        <f t="shared" si="19"/>
        <v>-1</v>
      </c>
      <c r="I83" s="14" t="s">
        <v>67</v>
      </c>
      <c r="J83" s="106" t="str">
        <f t="shared" si="20"/>
        <v/>
      </c>
      <c r="K83" s="14" t="s">
        <v>68</v>
      </c>
      <c r="L83" s="106">
        <f t="shared" si="21"/>
        <v>1</v>
      </c>
      <c r="M83" s="14" t="s">
        <v>69</v>
      </c>
      <c r="N83" s="106">
        <f t="shared" si="22"/>
        <v>1</v>
      </c>
      <c r="O83" s="14" t="s">
        <v>70</v>
      </c>
      <c r="P83" s="106" t="str">
        <f t="shared" si="23"/>
        <v/>
      </c>
      <c r="Q83" s="14" t="s">
        <v>5</v>
      </c>
      <c r="R83" s="106">
        <f t="shared" si="24"/>
        <v>1</v>
      </c>
      <c r="S83" s="37"/>
      <c r="T83" s="146" t="s">
        <v>268</v>
      </c>
      <c r="U83" s="108"/>
      <c r="V83" s="10"/>
      <c r="W83" s="10"/>
      <c r="X83" s="10"/>
      <c r="Y83" s="10"/>
      <c r="Z83" s="10"/>
      <c r="AA83" s="10"/>
      <c r="AB83" s="1"/>
      <c r="AG83" s="109"/>
      <c r="AH83" s="109"/>
      <c r="AI83" s="109"/>
    </row>
    <row r="84">
      <c r="A84" s="91"/>
      <c r="B84" s="10"/>
      <c r="C84" s="10"/>
      <c r="D84" s="101"/>
      <c r="E84" s="102"/>
      <c r="F84" s="143" t="s">
        <v>251</v>
      </c>
      <c r="G84" s="104" t="s">
        <v>66</v>
      </c>
      <c r="H84" s="106">
        <f t="shared" si="19"/>
        <v>-3</v>
      </c>
      <c r="I84" s="14" t="s">
        <v>67</v>
      </c>
      <c r="J84" s="106">
        <f t="shared" si="20"/>
        <v>1</v>
      </c>
      <c r="K84" s="14" t="s">
        <v>68</v>
      </c>
      <c r="L84" s="106" t="str">
        <f t="shared" si="21"/>
        <v/>
      </c>
      <c r="M84" s="14" t="s">
        <v>69</v>
      </c>
      <c r="N84" s="106" t="str">
        <f t="shared" si="22"/>
        <v/>
      </c>
      <c r="O84" s="14" t="s">
        <v>70</v>
      </c>
      <c r="P84" s="106">
        <f t="shared" si="23"/>
        <v>1</v>
      </c>
      <c r="Q84" s="14" t="s">
        <v>5</v>
      </c>
      <c r="R84" s="106">
        <f t="shared" si="24"/>
        <v>1</v>
      </c>
      <c r="S84" s="37"/>
      <c r="T84" s="107" t="s">
        <v>251</v>
      </c>
      <c r="U84" s="108"/>
      <c r="V84" s="10"/>
      <c r="W84" s="10"/>
      <c r="X84" s="10"/>
      <c r="Y84" s="10"/>
      <c r="Z84" s="10"/>
      <c r="AA84" s="10"/>
      <c r="AB84" s="10"/>
      <c r="AG84" s="109"/>
      <c r="AH84" s="109"/>
      <c r="AI84" s="109"/>
    </row>
    <row r="85">
      <c r="A85" s="91"/>
      <c r="B85" s="10"/>
      <c r="C85" s="10"/>
      <c r="D85" s="101"/>
      <c r="E85" s="102"/>
      <c r="F85" s="143" t="s">
        <v>252</v>
      </c>
      <c r="G85" s="104" t="s">
        <v>66</v>
      </c>
      <c r="H85" s="106">
        <f t="shared" si="19"/>
        <v>1</v>
      </c>
      <c r="I85" s="14" t="s">
        <v>67</v>
      </c>
      <c r="J85" s="106" t="str">
        <f t="shared" si="20"/>
        <v/>
      </c>
      <c r="K85" s="14" t="s">
        <v>68</v>
      </c>
      <c r="L85" s="106">
        <f t="shared" si="21"/>
        <v>3</v>
      </c>
      <c r="M85" s="14" t="s">
        <v>69</v>
      </c>
      <c r="N85" s="106" t="str">
        <f t="shared" si="22"/>
        <v/>
      </c>
      <c r="O85" s="14" t="s">
        <v>70</v>
      </c>
      <c r="P85" s="106" t="str">
        <f t="shared" si="23"/>
        <v/>
      </c>
      <c r="Q85" s="14" t="s">
        <v>5</v>
      </c>
      <c r="R85" s="106">
        <f t="shared" si="24"/>
        <v>-1</v>
      </c>
      <c r="S85" s="37"/>
      <c r="T85" s="107" t="s">
        <v>252</v>
      </c>
      <c r="U85" s="108"/>
      <c r="V85" s="10"/>
      <c r="W85" s="10"/>
      <c r="X85" s="10"/>
      <c r="Y85" s="10"/>
      <c r="Z85" s="10"/>
      <c r="AA85" s="10"/>
      <c r="AB85" s="10"/>
      <c r="AG85" s="109"/>
      <c r="AH85" s="109"/>
      <c r="AI85" s="109"/>
    </row>
    <row r="86">
      <c r="A86" s="91"/>
      <c r="B86" s="10"/>
      <c r="C86" s="10"/>
      <c r="D86" s="101"/>
      <c r="E86" s="102"/>
      <c r="F86" s="143" t="s">
        <v>253</v>
      </c>
      <c r="G86" s="104" t="s">
        <v>66</v>
      </c>
      <c r="H86" s="106">
        <f t="shared" si="19"/>
        <v>-4</v>
      </c>
      <c r="I86" s="14" t="s">
        <v>67</v>
      </c>
      <c r="J86" s="106" t="str">
        <f t="shared" si="20"/>
        <v/>
      </c>
      <c r="K86" s="14" t="s">
        <v>68</v>
      </c>
      <c r="L86" s="106">
        <f t="shared" si="21"/>
        <v>4</v>
      </c>
      <c r="M86" s="14" t="s">
        <v>69</v>
      </c>
      <c r="N86" s="106" t="str">
        <f t="shared" si="22"/>
        <v/>
      </c>
      <c r="O86" s="14" t="s">
        <v>70</v>
      </c>
      <c r="P86" s="106" t="str">
        <f t="shared" si="23"/>
        <v/>
      </c>
      <c r="Q86" s="14" t="s">
        <v>5</v>
      </c>
      <c r="R86" s="106">
        <f t="shared" si="24"/>
        <v>-8</v>
      </c>
      <c r="S86" s="37"/>
      <c r="T86" s="107" t="s">
        <v>253</v>
      </c>
      <c r="U86" s="112"/>
      <c r="V86" s="10"/>
      <c r="W86" s="10"/>
      <c r="X86" s="10"/>
      <c r="Y86" s="10"/>
      <c r="Z86" s="10"/>
      <c r="AA86" s="10"/>
      <c r="AB86" s="10"/>
      <c r="AG86" s="109"/>
      <c r="AH86" s="109"/>
      <c r="AI86" s="109"/>
    </row>
    <row r="87">
      <c r="A87" s="91"/>
      <c r="B87" s="10"/>
      <c r="C87" s="10"/>
      <c r="D87" s="101"/>
      <c r="E87" s="102"/>
      <c r="F87" s="143" t="s">
        <v>269</v>
      </c>
      <c r="G87" s="104" t="s">
        <v>66</v>
      </c>
      <c r="H87" s="106">
        <f t="shared" si="19"/>
        <v>1</v>
      </c>
      <c r="I87" s="14" t="s">
        <v>67</v>
      </c>
      <c r="J87" s="106">
        <f t="shared" si="20"/>
        <v>2</v>
      </c>
      <c r="K87" s="14" t="s">
        <v>68</v>
      </c>
      <c r="L87" s="106" t="str">
        <f t="shared" si="21"/>
        <v/>
      </c>
      <c r="M87" s="14" t="s">
        <v>69</v>
      </c>
      <c r="N87" s="106" t="str">
        <f t="shared" si="22"/>
        <v/>
      </c>
      <c r="O87" s="14" t="s">
        <v>70</v>
      </c>
      <c r="P87" s="106">
        <f t="shared" si="23"/>
        <v>2</v>
      </c>
      <c r="Q87" s="14" t="s">
        <v>5</v>
      </c>
      <c r="R87" s="106">
        <f t="shared" si="24"/>
        <v>2</v>
      </c>
      <c r="S87" s="37"/>
      <c r="T87" s="107" t="s">
        <v>269</v>
      </c>
      <c r="U87" s="112"/>
      <c r="V87" s="10"/>
      <c r="W87" s="121" t="s">
        <v>277</v>
      </c>
      <c r="Z87" s="10"/>
      <c r="AA87" s="10"/>
      <c r="AB87" s="10"/>
      <c r="AG87" s="109"/>
      <c r="AH87" s="109"/>
      <c r="AI87" s="109"/>
    </row>
    <row r="88">
      <c r="A88" s="91"/>
      <c r="B88" s="10"/>
      <c r="C88" s="10"/>
      <c r="D88" s="101"/>
      <c r="E88" s="102"/>
      <c r="F88" s="143" t="s">
        <v>270</v>
      </c>
      <c r="G88" s="104" t="s">
        <v>66</v>
      </c>
      <c r="H88" s="106">
        <f t="shared" si="19"/>
        <v>1</v>
      </c>
      <c r="I88" s="14" t="s">
        <v>67</v>
      </c>
      <c r="J88" s="106">
        <f t="shared" si="20"/>
        <v>1</v>
      </c>
      <c r="K88" s="14" t="s">
        <v>68</v>
      </c>
      <c r="L88" s="106" t="str">
        <f t="shared" si="21"/>
        <v/>
      </c>
      <c r="M88" s="14" t="s">
        <v>69</v>
      </c>
      <c r="N88" s="106" t="str">
        <f t="shared" si="22"/>
        <v/>
      </c>
      <c r="O88" s="14" t="s">
        <v>70</v>
      </c>
      <c r="P88" s="106" t="str">
        <f t="shared" si="23"/>
        <v/>
      </c>
      <c r="Q88" s="14" t="s">
        <v>5</v>
      </c>
      <c r="R88" s="106">
        <f t="shared" si="24"/>
        <v>9</v>
      </c>
      <c r="S88" s="37"/>
      <c r="T88" s="107" t="s">
        <v>270</v>
      </c>
      <c r="U88" s="108"/>
      <c r="V88" s="10"/>
      <c r="Z88" s="10"/>
      <c r="AA88" s="10"/>
      <c r="AB88" s="1"/>
      <c r="AG88" s="109"/>
      <c r="AH88" s="109"/>
      <c r="AI88" s="109"/>
    </row>
    <row r="89">
      <c r="A89" s="91"/>
      <c r="B89" s="10"/>
      <c r="C89" s="10"/>
      <c r="D89" s="101"/>
      <c r="E89" s="102"/>
      <c r="F89" s="143" t="s">
        <v>256</v>
      </c>
      <c r="G89" s="104" t="s">
        <v>66</v>
      </c>
      <c r="H89" s="106">
        <f t="shared" si="19"/>
        <v>-2</v>
      </c>
      <c r="I89" s="14" t="s">
        <v>67</v>
      </c>
      <c r="J89" s="106" t="str">
        <f t="shared" si="20"/>
        <v/>
      </c>
      <c r="K89" s="14" t="s">
        <v>68</v>
      </c>
      <c r="L89" s="106">
        <f t="shared" si="21"/>
        <v>3</v>
      </c>
      <c r="M89" s="14" t="s">
        <v>69</v>
      </c>
      <c r="N89" s="106">
        <f t="shared" si="22"/>
        <v>1</v>
      </c>
      <c r="O89" s="14" t="s">
        <v>70</v>
      </c>
      <c r="P89" s="106" t="str">
        <f t="shared" si="23"/>
        <v/>
      </c>
      <c r="Q89" s="14" t="s">
        <v>5</v>
      </c>
      <c r="R89" s="106">
        <f t="shared" si="24"/>
        <v>-1</v>
      </c>
      <c r="S89" s="37"/>
      <c r="T89" s="107" t="s">
        <v>256</v>
      </c>
      <c r="U89" s="108"/>
      <c r="V89" s="10"/>
      <c r="Z89" s="10"/>
      <c r="AA89" s="10"/>
      <c r="AB89" s="10"/>
      <c r="AG89" s="109"/>
      <c r="AH89" s="109"/>
      <c r="AI89" s="109"/>
    </row>
    <row r="90">
      <c r="A90" s="91"/>
      <c r="B90" s="10"/>
      <c r="C90" s="10"/>
      <c r="D90" s="101"/>
      <c r="E90" s="102"/>
      <c r="F90" s="143" t="s">
        <v>271</v>
      </c>
      <c r="G90" s="104" t="s">
        <v>66</v>
      </c>
      <c r="H90" s="106">
        <f t="shared" si="19"/>
        <v>-1</v>
      </c>
      <c r="I90" s="14" t="s">
        <v>67</v>
      </c>
      <c r="J90" s="106" t="str">
        <f t="shared" si="20"/>
        <v/>
      </c>
      <c r="K90" s="14" t="s">
        <v>68</v>
      </c>
      <c r="L90" s="106">
        <f t="shared" si="21"/>
        <v>1</v>
      </c>
      <c r="M90" s="14" t="s">
        <v>69</v>
      </c>
      <c r="N90" s="106">
        <f t="shared" si="22"/>
        <v>1</v>
      </c>
      <c r="O90" s="14" t="s">
        <v>70</v>
      </c>
      <c r="P90" s="106" t="str">
        <f t="shared" si="23"/>
        <v/>
      </c>
      <c r="Q90" s="14" t="s">
        <v>5</v>
      </c>
      <c r="R90" s="106">
        <f t="shared" si="24"/>
        <v>-1</v>
      </c>
      <c r="S90" s="37"/>
      <c r="T90" s="107" t="s">
        <v>271</v>
      </c>
      <c r="U90" s="108"/>
      <c r="V90" s="10"/>
      <c r="Z90" s="10"/>
      <c r="AA90" s="10"/>
      <c r="AB90" s="1"/>
      <c r="AG90" s="109"/>
      <c r="AH90" s="109"/>
      <c r="AI90" s="109"/>
    </row>
    <row r="91">
      <c r="A91" s="91"/>
      <c r="B91" s="10"/>
      <c r="C91" s="10"/>
      <c r="D91" s="101"/>
      <c r="E91" s="102"/>
      <c r="F91" s="143" t="s">
        <v>258</v>
      </c>
      <c r="G91" s="104" t="s">
        <v>66</v>
      </c>
      <c r="H91" s="106">
        <f t="shared" si="19"/>
        <v>1</v>
      </c>
      <c r="I91" s="14" t="s">
        <v>67</v>
      </c>
      <c r="J91" s="106">
        <f t="shared" si="20"/>
        <v>1</v>
      </c>
      <c r="K91" s="14" t="s">
        <v>68</v>
      </c>
      <c r="L91" s="106" t="str">
        <f t="shared" si="21"/>
        <v/>
      </c>
      <c r="M91" s="14" t="s">
        <v>69</v>
      </c>
      <c r="N91" s="106" t="str">
        <f t="shared" si="22"/>
        <v/>
      </c>
      <c r="O91" s="14" t="s">
        <v>70</v>
      </c>
      <c r="P91" s="106">
        <f t="shared" si="23"/>
        <v>1</v>
      </c>
      <c r="Q91" s="14" t="s">
        <v>5</v>
      </c>
      <c r="R91" s="106">
        <f t="shared" si="24"/>
        <v>-4</v>
      </c>
      <c r="S91" s="37"/>
      <c r="T91" s="107" t="s">
        <v>258</v>
      </c>
      <c r="U91" s="108"/>
      <c r="V91" s="10"/>
      <c r="Z91" s="10"/>
      <c r="AA91" s="10"/>
      <c r="AB91" s="10"/>
      <c r="AG91" s="109"/>
      <c r="AH91" s="109"/>
      <c r="AI91" s="109"/>
    </row>
    <row r="92">
      <c r="A92" s="91"/>
      <c r="B92" s="10"/>
      <c r="C92" s="10"/>
      <c r="D92" s="101"/>
      <c r="E92" s="102"/>
      <c r="F92" s="143" t="s">
        <v>272</v>
      </c>
      <c r="G92" s="104" t="s">
        <v>66</v>
      </c>
      <c r="H92" s="106">
        <f t="shared" si="19"/>
        <v>-1</v>
      </c>
      <c r="I92" s="14" t="s">
        <v>67</v>
      </c>
      <c r="J92" s="106" t="str">
        <f t="shared" si="20"/>
        <v/>
      </c>
      <c r="K92" s="14" t="s">
        <v>68</v>
      </c>
      <c r="L92" s="106">
        <f t="shared" si="21"/>
        <v>1</v>
      </c>
      <c r="M92" s="14" t="s">
        <v>69</v>
      </c>
      <c r="N92" s="106">
        <f t="shared" si="22"/>
        <v>1</v>
      </c>
      <c r="O92" s="14" t="s">
        <v>70</v>
      </c>
      <c r="P92" s="106" t="str">
        <f t="shared" si="23"/>
        <v/>
      </c>
      <c r="Q92" s="14" t="s">
        <v>5</v>
      </c>
      <c r="R92" s="106">
        <f t="shared" si="24"/>
        <v>-3</v>
      </c>
      <c r="S92" s="37"/>
      <c r="T92" s="107" t="s">
        <v>272</v>
      </c>
      <c r="U92" s="108"/>
      <c r="V92" s="10"/>
      <c r="Z92" s="10"/>
      <c r="AA92" s="10"/>
      <c r="AB92" s="1"/>
      <c r="AG92" s="109"/>
      <c r="AH92" s="109"/>
      <c r="AI92" s="109"/>
    </row>
    <row r="93">
      <c r="A93" s="91"/>
      <c r="B93" s="10"/>
      <c r="C93" s="10"/>
      <c r="D93" s="101"/>
      <c r="E93" s="102"/>
      <c r="F93" s="143" t="s">
        <v>260</v>
      </c>
      <c r="G93" s="104" t="s">
        <v>66</v>
      </c>
      <c r="H93" s="106">
        <f t="shared" si="19"/>
        <v>1</v>
      </c>
      <c r="I93" s="14" t="s">
        <v>67</v>
      </c>
      <c r="J93" s="106">
        <f t="shared" si="20"/>
        <v>1</v>
      </c>
      <c r="K93" s="14" t="s">
        <v>68</v>
      </c>
      <c r="L93" s="106" t="str">
        <f t="shared" si="21"/>
        <v/>
      </c>
      <c r="M93" s="14" t="s">
        <v>69</v>
      </c>
      <c r="N93" s="106" t="str">
        <f t="shared" si="22"/>
        <v/>
      </c>
      <c r="O93" s="14" t="s">
        <v>70</v>
      </c>
      <c r="P93" s="106">
        <f t="shared" si="23"/>
        <v>1</v>
      </c>
      <c r="Q93" s="14" t="s">
        <v>5</v>
      </c>
      <c r="R93" s="106">
        <f t="shared" si="24"/>
        <v>-2</v>
      </c>
      <c r="S93" s="37"/>
      <c r="T93" s="107" t="s">
        <v>260</v>
      </c>
      <c r="U93" s="108"/>
      <c r="V93" s="10"/>
      <c r="W93" s="10"/>
      <c r="X93" s="10"/>
      <c r="Y93" s="10"/>
      <c r="Z93" s="10"/>
      <c r="AA93" s="10"/>
      <c r="AB93" s="1"/>
      <c r="AG93" s="109"/>
      <c r="AH93" s="109"/>
      <c r="AI93" s="109"/>
    </row>
    <row r="94">
      <c r="A94" s="91"/>
      <c r="B94" s="10"/>
      <c r="C94" s="10"/>
      <c r="D94" s="101"/>
      <c r="E94" s="102"/>
      <c r="F94" s="143" t="s">
        <v>273</v>
      </c>
      <c r="G94" s="104" t="s">
        <v>66</v>
      </c>
      <c r="H94" s="106">
        <f t="shared" si="19"/>
        <v>1</v>
      </c>
      <c r="I94" s="14" t="s">
        <v>67</v>
      </c>
      <c r="J94" s="106">
        <f t="shared" si="20"/>
        <v>2</v>
      </c>
      <c r="K94" s="14" t="s">
        <v>68</v>
      </c>
      <c r="L94" s="106" t="str">
        <f t="shared" si="21"/>
        <v/>
      </c>
      <c r="M94" s="14" t="s">
        <v>69</v>
      </c>
      <c r="N94" s="106" t="str">
        <f t="shared" si="22"/>
        <v/>
      </c>
      <c r="O94" s="14" t="s">
        <v>70</v>
      </c>
      <c r="P94" s="106">
        <f t="shared" si="23"/>
        <v>2</v>
      </c>
      <c r="Q94" s="14" t="s">
        <v>5</v>
      </c>
      <c r="R94" s="106">
        <f t="shared" si="24"/>
        <v>-9</v>
      </c>
      <c r="S94" s="37"/>
      <c r="T94" s="107" t="s">
        <v>273</v>
      </c>
      <c r="U94" s="108"/>
      <c r="V94" s="10"/>
      <c r="W94" s="10"/>
      <c r="X94" s="10"/>
      <c r="Y94" s="10"/>
      <c r="Z94" s="10"/>
      <c r="AA94" s="10"/>
      <c r="AB94" s="1"/>
      <c r="AG94" s="109"/>
      <c r="AH94" s="109"/>
      <c r="AI94" s="109"/>
    </row>
    <row r="95">
      <c r="A95" s="91"/>
      <c r="B95" s="10"/>
      <c r="C95" s="10"/>
      <c r="D95" s="101"/>
      <c r="E95" s="102"/>
      <c r="F95" s="143" t="s">
        <v>274</v>
      </c>
      <c r="G95" s="104" t="s">
        <v>66</v>
      </c>
      <c r="H95" s="106">
        <f t="shared" si="19"/>
        <v>-1</v>
      </c>
      <c r="I95" s="14" t="s">
        <v>67</v>
      </c>
      <c r="J95" s="106" t="str">
        <f t="shared" si="20"/>
        <v/>
      </c>
      <c r="K95" s="14" t="s">
        <v>68</v>
      </c>
      <c r="L95" s="106">
        <f t="shared" si="21"/>
        <v>1</v>
      </c>
      <c r="M95" s="14" t="s">
        <v>69</v>
      </c>
      <c r="N95" s="106">
        <f t="shared" si="22"/>
        <v>1</v>
      </c>
      <c r="O95" s="14" t="s">
        <v>70</v>
      </c>
      <c r="P95" s="106" t="str">
        <f t="shared" si="23"/>
        <v/>
      </c>
      <c r="Q95" s="14" t="s">
        <v>5</v>
      </c>
      <c r="R95" s="106">
        <f t="shared" si="24"/>
        <v>-1</v>
      </c>
      <c r="S95" s="37"/>
      <c r="T95" s="107" t="s">
        <v>274</v>
      </c>
      <c r="U95" s="108"/>
      <c r="V95" s="10"/>
      <c r="W95" s="10"/>
      <c r="X95" s="10"/>
      <c r="Y95" s="10"/>
      <c r="Z95" s="10"/>
      <c r="AA95" s="10"/>
      <c r="AB95" s="10"/>
      <c r="AG95" s="109"/>
      <c r="AH95" s="109"/>
      <c r="AI95" s="109"/>
    </row>
    <row r="96">
      <c r="A96" s="91"/>
      <c r="B96" s="10"/>
      <c r="C96" s="10"/>
      <c r="D96" s="101"/>
      <c r="E96" s="102"/>
      <c r="F96" s="143" t="s">
        <v>263</v>
      </c>
      <c r="G96" s="104" t="s">
        <v>66</v>
      </c>
      <c r="H96" s="106">
        <f t="shared" si="19"/>
        <v>6</v>
      </c>
      <c r="I96" s="14" t="s">
        <v>67</v>
      </c>
      <c r="J96" s="106">
        <f t="shared" si="20"/>
        <v>1</v>
      </c>
      <c r="K96" s="14" t="s">
        <v>68</v>
      </c>
      <c r="L96" s="106" t="str">
        <f t="shared" si="21"/>
        <v/>
      </c>
      <c r="M96" s="14" t="s">
        <v>69</v>
      </c>
      <c r="N96" s="106" t="str">
        <f t="shared" si="22"/>
        <v/>
      </c>
      <c r="O96" s="14" t="s">
        <v>70</v>
      </c>
      <c r="P96" s="106" t="str">
        <f t="shared" si="23"/>
        <v/>
      </c>
      <c r="Q96" s="14" t="s">
        <v>5</v>
      </c>
      <c r="R96" s="106">
        <f t="shared" si="24"/>
        <v>1</v>
      </c>
      <c r="S96" s="37"/>
      <c r="T96" s="107" t="s">
        <v>263</v>
      </c>
      <c r="U96" s="108"/>
      <c r="V96" s="10"/>
      <c r="W96" s="10"/>
      <c r="X96" s="10"/>
      <c r="Y96" s="10"/>
      <c r="Z96" s="10"/>
      <c r="AA96" s="10"/>
      <c r="AB96" s="10"/>
      <c r="AG96" s="109"/>
      <c r="AH96" s="109"/>
      <c r="AI96" s="109"/>
    </row>
    <row r="97">
      <c r="A97" s="91"/>
      <c r="B97" s="10"/>
      <c r="C97" s="10"/>
      <c r="D97" s="101"/>
      <c r="E97" s="102"/>
      <c r="F97" s="143" t="s">
        <v>264</v>
      </c>
      <c r="G97" s="104" t="s">
        <v>66</v>
      </c>
      <c r="H97" s="106">
        <f t="shared" si="19"/>
        <v>4</v>
      </c>
      <c r="I97" s="14" t="s">
        <v>67</v>
      </c>
      <c r="J97" s="106" t="str">
        <f t="shared" si="20"/>
        <v/>
      </c>
      <c r="K97" s="14" t="s">
        <v>68</v>
      </c>
      <c r="L97" s="106">
        <f t="shared" si="21"/>
        <v>1</v>
      </c>
      <c r="M97" s="14" t="s">
        <v>69</v>
      </c>
      <c r="N97" s="106" t="str">
        <f t="shared" si="22"/>
        <v/>
      </c>
      <c r="O97" s="14" t="s">
        <v>70</v>
      </c>
      <c r="P97" s="106" t="str">
        <f t="shared" si="23"/>
        <v/>
      </c>
      <c r="Q97" s="14" t="s">
        <v>5</v>
      </c>
      <c r="R97" s="106">
        <f t="shared" si="24"/>
        <v>-1</v>
      </c>
      <c r="S97" s="37"/>
      <c r="T97" s="107" t="s">
        <v>264</v>
      </c>
      <c r="U97" s="108"/>
      <c r="V97" s="10"/>
      <c r="W97" s="10"/>
      <c r="X97" s="10"/>
      <c r="Y97" s="10"/>
      <c r="Z97" s="10"/>
      <c r="AA97" s="10"/>
      <c r="AB97" s="10"/>
      <c r="AG97" s="109"/>
      <c r="AH97" s="109"/>
      <c r="AI97" s="109"/>
    </row>
    <row r="98">
      <c r="A98" s="91"/>
      <c r="B98" s="10"/>
      <c r="C98" s="10"/>
      <c r="D98" s="101"/>
      <c r="E98" s="102"/>
      <c r="F98" s="143" t="s">
        <v>275</v>
      </c>
      <c r="G98" s="104" t="s">
        <v>66</v>
      </c>
      <c r="H98" s="106">
        <f t="shared" si="19"/>
        <v>4</v>
      </c>
      <c r="I98" s="14" t="s">
        <v>67</v>
      </c>
      <c r="J98" s="106">
        <f t="shared" si="20"/>
        <v>3</v>
      </c>
      <c r="K98" s="14" t="s">
        <v>68</v>
      </c>
      <c r="L98" s="106" t="str">
        <f t="shared" si="21"/>
        <v/>
      </c>
      <c r="M98" s="14" t="s">
        <v>69</v>
      </c>
      <c r="N98" s="106" t="str">
        <f t="shared" si="22"/>
        <v/>
      </c>
      <c r="O98" s="14" t="s">
        <v>70</v>
      </c>
      <c r="P98" s="106">
        <f t="shared" si="23"/>
        <v>3</v>
      </c>
      <c r="Q98" s="14" t="s">
        <v>5</v>
      </c>
      <c r="R98" s="106">
        <f t="shared" si="24"/>
        <v>2</v>
      </c>
      <c r="S98" s="37"/>
      <c r="T98" s="107" t="s">
        <v>275</v>
      </c>
      <c r="U98" s="108"/>
      <c r="V98" s="10"/>
      <c r="W98" s="10"/>
      <c r="X98" s="10"/>
      <c r="Y98" s="10"/>
      <c r="Z98" s="10"/>
      <c r="AA98" s="10"/>
      <c r="AB98" s="10"/>
      <c r="AG98" s="109"/>
      <c r="AH98" s="109"/>
      <c r="AI98" s="109"/>
    </row>
    <row r="99">
      <c r="A99" s="91"/>
      <c r="B99" s="10"/>
      <c r="C99" s="10"/>
      <c r="D99" s="101"/>
      <c r="E99" s="102"/>
      <c r="F99" s="143" t="s">
        <v>276</v>
      </c>
      <c r="G99" s="104" t="s">
        <v>66</v>
      </c>
      <c r="H99" s="106">
        <f t="shared" si="19"/>
        <v>-1</v>
      </c>
      <c r="I99" s="14" t="s">
        <v>67</v>
      </c>
      <c r="J99" s="106" t="str">
        <f t="shared" si="20"/>
        <v/>
      </c>
      <c r="K99" s="14" t="s">
        <v>68</v>
      </c>
      <c r="L99" s="106">
        <f t="shared" si="21"/>
        <v>1</v>
      </c>
      <c r="M99" s="14" t="s">
        <v>69</v>
      </c>
      <c r="N99" s="106">
        <f t="shared" si="22"/>
        <v>1</v>
      </c>
      <c r="O99" s="14" t="s">
        <v>70</v>
      </c>
      <c r="P99" s="106" t="str">
        <f t="shared" si="23"/>
        <v/>
      </c>
      <c r="Q99" s="14" t="s">
        <v>5</v>
      </c>
      <c r="R99" s="106">
        <f t="shared" si="24"/>
        <v>-1</v>
      </c>
      <c r="S99" s="37"/>
      <c r="T99" s="107" t="s">
        <v>276</v>
      </c>
      <c r="U99" s="108"/>
      <c r="V99" s="10"/>
      <c r="W99" s="10"/>
      <c r="X99" s="10"/>
      <c r="Y99" s="10"/>
      <c r="Z99" s="10"/>
      <c r="AA99" s="10"/>
      <c r="AB99" s="10"/>
      <c r="AG99" s="109"/>
      <c r="AH99" s="109"/>
      <c r="AI99" s="109"/>
    </row>
    <row r="100">
      <c r="A100" s="5"/>
      <c r="B100" s="5"/>
      <c r="C100" s="5"/>
      <c r="D100" s="5"/>
      <c r="E100" s="5"/>
      <c r="F100" s="76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>
      <c r="A101" s="67"/>
      <c r="B101" s="1"/>
      <c r="C101" s="1"/>
      <c r="D101" s="1"/>
      <c r="E101" s="3"/>
      <c r="F101" s="122" t="s">
        <v>29</v>
      </c>
      <c r="G101" s="123"/>
      <c r="H101" s="123"/>
      <c r="I101" s="124"/>
      <c r="J101" s="123"/>
      <c r="K101" s="124"/>
      <c r="L101" s="123"/>
      <c r="M101" s="123"/>
      <c r="N101" s="123"/>
      <c r="O101" s="67"/>
      <c r="P101" s="125"/>
      <c r="Q101" s="126"/>
      <c r="R101" s="4"/>
      <c r="S101" s="4"/>
      <c r="T101" s="4"/>
      <c r="U101" s="4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>
      <c r="A102" s="127"/>
      <c r="B102" s="10"/>
      <c r="C102" s="10"/>
      <c r="D102" s="101"/>
      <c r="E102" s="102"/>
      <c r="F102" s="147" t="s">
        <v>267</v>
      </c>
      <c r="G102" s="104" t="s">
        <v>69</v>
      </c>
      <c r="H102" s="106">
        <f t="shared" ref="H102:H119" si="25">IF($Q102="", IFERROR(INDEX($F$165:$F$182, MATCH($F102, $D$165:$D$182, 0)),0),
IF((--LEFT($Q102,FIND("-",$Q102)-1)+--RIGHT($Q102,LEN($Q102)-FIND("-",$Q102)))&gt;1.5,
   "",
   IFERROR(INDEX($F$165:$F$182, MATCH($F102, $D$165:$D$182, 0)),0)+1
))
</f>
        <v>1</v>
      </c>
      <c r="I102" s="14" t="s">
        <v>70</v>
      </c>
      <c r="J102" s="106" t="str">
        <f t="shared" ref="J102:J119" si="26">IF($Q102="", IFERROR(INDEX($H$165:$H$182, MATCH($F102, $D$165:$D$182, 0)),0),
IF((--LEFT($Q102,FIND("-",$Q102)-1)+--RIGHT($Q102,LEN($Q102)-FIND("-",$Q102)))&gt;3.5,
   IFERROR(INDEX($H$165:$H$182, MATCH($F102, $D$165:$D$182, 0)),0)+1,
   ""
))
</f>
        <v/>
      </c>
      <c r="K102" s="73" t="s">
        <v>31</v>
      </c>
      <c r="L102" s="106" t="str">
        <f t="shared" ref="L102:L119" si="27">IF($Q102="", IFERROR(INDEX($J$165:$J$182, MATCH($F102, $D$165:$D$182, 0)), ""),
IF(--LEFT($Q102,FIND("-",$Q102)-1) &gt; --RIGHT($Q102,LEN($Q102)-FIND("-",$Q102)),
   IFERROR(INDEX($J$165:$J$182, MATCH($F102, $D$165:$D$182, 0)),0)+1,
   ""
))
</f>
        <v/>
      </c>
      <c r="M102" s="14" t="s">
        <v>3</v>
      </c>
      <c r="N102" s="106">
        <f t="shared" ref="N102:N119" si="28">IF($Q102="", IFERROR(INDEX($L$165:$L$182, MATCH($F102, $D$165:$D$182, 0)),0),
IF(ABS(--LEFT($Q102,FIND("-",$Q102)-1)- --RIGHT($Q102,LEN($Q102)-FIND("-",$Q102)))&gt;=2,
   IF(IFERROR(INDEX($L$165:$L$182, MATCH($F102, $D$165:$D$182, 0)),0)&gt;0,
      IFERROR(INDEX($L$165:$L$182, MATCH($F102, $D$165:$D$182, 0)),0)+1,
      1
   ),
   IF(IFERROR(INDEX($L$165:$L$182, MATCH($F102, $D$165:$D$182, 0)),0)&gt;0,
      -1,
      IFERROR(INDEX($L$165:$L$182, MATCH($F102, $D$165:$D$182, 0)),0)-1
   )
))
</f>
        <v>-1</v>
      </c>
      <c r="O102" s="37"/>
      <c r="P102" s="107" t="s">
        <v>267</v>
      </c>
      <c r="Q102" s="108" t="str">
        <f>$AH$2</f>
        <v/>
      </c>
      <c r="R102" s="10"/>
      <c r="S102" s="10"/>
      <c r="T102" s="10"/>
      <c r="U102" s="10"/>
      <c r="V102" s="10"/>
      <c r="W102" s="10"/>
      <c r="X102" s="10"/>
      <c r="Y102" s="10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>
      <c r="A103" s="127"/>
      <c r="B103" s="10"/>
      <c r="C103" s="10"/>
      <c r="D103" s="101"/>
      <c r="E103" s="102"/>
      <c r="F103" s="147" t="s">
        <v>268</v>
      </c>
      <c r="G103" s="104" t="s">
        <v>69</v>
      </c>
      <c r="H103" s="106">
        <f t="shared" si="25"/>
        <v>1</v>
      </c>
      <c r="I103" s="14" t="s">
        <v>70</v>
      </c>
      <c r="J103" s="106" t="str">
        <f t="shared" si="26"/>
        <v/>
      </c>
      <c r="K103" s="73" t="s">
        <v>31</v>
      </c>
      <c r="L103" s="106" t="str">
        <f t="shared" si="27"/>
        <v/>
      </c>
      <c r="M103" s="14" t="s">
        <v>3</v>
      </c>
      <c r="N103" s="106">
        <f t="shared" si="28"/>
        <v>-1</v>
      </c>
      <c r="O103" s="37"/>
      <c r="P103" s="83" t="s">
        <v>268</v>
      </c>
      <c r="Q103" s="112" t="str">
        <f>$AH$3</f>
        <v/>
      </c>
      <c r="R103" s="10"/>
      <c r="S103" s="10"/>
      <c r="T103" s="10"/>
      <c r="U103" s="10"/>
      <c r="V103" s="10"/>
      <c r="W103" s="10"/>
      <c r="X103" s="10"/>
      <c r="Y103" s="10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>
      <c r="A104" s="127"/>
      <c r="B104" s="10"/>
      <c r="C104" s="10"/>
      <c r="D104" s="101"/>
      <c r="E104" s="102"/>
      <c r="F104" s="147" t="s">
        <v>251</v>
      </c>
      <c r="G104" s="104" t="s">
        <v>69</v>
      </c>
      <c r="H104" s="106">
        <f t="shared" si="25"/>
        <v>1</v>
      </c>
      <c r="I104" s="14" t="s">
        <v>70</v>
      </c>
      <c r="J104" s="106" t="str">
        <f t="shared" si="26"/>
        <v/>
      </c>
      <c r="K104" s="73" t="s">
        <v>31</v>
      </c>
      <c r="L104" s="106">
        <f t="shared" si="27"/>
        <v>1</v>
      </c>
      <c r="M104" s="14" t="s">
        <v>3</v>
      </c>
      <c r="N104" s="106">
        <f t="shared" si="28"/>
        <v>-1</v>
      </c>
      <c r="O104" s="37"/>
      <c r="P104" s="107" t="s">
        <v>251</v>
      </c>
      <c r="Q104" s="108" t="str">
        <f>$AH$4</f>
        <v/>
      </c>
      <c r="R104" s="10"/>
      <c r="S104" s="10"/>
      <c r="T104" s="10"/>
      <c r="U104" s="10"/>
      <c r="V104" s="10"/>
      <c r="W104" s="10"/>
      <c r="X104" s="10"/>
      <c r="Y104" s="10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>
      <c r="A105" s="127"/>
      <c r="B105" s="10"/>
      <c r="C105" s="10"/>
      <c r="D105" s="101"/>
      <c r="E105" s="102"/>
      <c r="F105" s="147" t="s">
        <v>252</v>
      </c>
      <c r="G105" s="104" t="s">
        <v>69</v>
      </c>
      <c r="H105" s="106" t="str">
        <f t="shared" si="25"/>
        <v/>
      </c>
      <c r="I105" s="14" t="s">
        <v>70</v>
      </c>
      <c r="J105" s="106">
        <f t="shared" si="26"/>
        <v>1</v>
      </c>
      <c r="K105" s="73" t="s">
        <v>31</v>
      </c>
      <c r="L105" s="106" t="str">
        <f t="shared" si="27"/>
        <v/>
      </c>
      <c r="M105" s="14" t="s">
        <v>3</v>
      </c>
      <c r="N105" s="106">
        <f t="shared" si="28"/>
        <v>-2</v>
      </c>
      <c r="O105" s="37"/>
      <c r="P105" s="107" t="s">
        <v>252</v>
      </c>
      <c r="Q105" s="108" t="str">
        <f>$AH$5</f>
        <v/>
      </c>
      <c r="R105" s="10"/>
      <c r="S105" s="10"/>
      <c r="T105" s="10"/>
      <c r="U105" s="10"/>
      <c r="V105" s="10"/>
      <c r="W105" s="10"/>
      <c r="X105" s="10"/>
      <c r="Y105" s="10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>
      <c r="A106" s="127"/>
      <c r="B106" s="10"/>
      <c r="C106" s="10"/>
      <c r="D106" s="101"/>
      <c r="E106" s="102"/>
      <c r="F106" s="147" t="s">
        <v>253</v>
      </c>
      <c r="G106" s="104" t="s">
        <v>69</v>
      </c>
      <c r="H106" s="106">
        <f t="shared" si="25"/>
        <v>1</v>
      </c>
      <c r="I106" s="14" t="s">
        <v>70</v>
      </c>
      <c r="J106" s="106" t="str">
        <f t="shared" si="26"/>
        <v/>
      </c>
      <c r="K106" s="73" t="s">
        <v>31</v>
      </c>
      <c r="L106" s="106" t="str">
        <f t="shared" si="27"/>
        <v/>
      </c>
      <c r="M106" s="14" t="s">
        <v>3</v>
      </c>
      <c r="N106" s="106">
        <f t="shared" si="28"/>
        <v>-1</v>
      </c>
      <c r="O106" s="37"/>
      <c r="P106" s="107" t="s">
        <v>253</v>
      </c>
      <c r="Q106" s="108" t="str">
        <f>$AH$6</f>
        <v/>
      </c>
      <c r="R106" s="10"/>
      <c r="S106" s="10"/>
      <c r="T106" s="10"/>
      <c r="U106" s="10"/>
      <c r="V106" s="10"/>
      <c r="W106" s="10"/>
      <c r="X106" s="10"/>
      <c r="Y106" s="10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>
      <c r="A107" s="127"/>
      <c r="B107" s="10"/>
      <c r="C107" s="10"/>
      <c r="D107" s="101"/>
      <c r="E107" s="102"/>
      <c r="F107" s="147" t="s">
        <v>269</v>
      </c>
      <c r="G107" s="104" t="s">
        <v>69</v>
      </c>
      <c r="H107" s="106" t="str">
        <f t="shared" si="25"/>
        <v/>
      </c>
      <c r="I107" s="14" t="s">
        <v>70</v>
      </c>
      <c r="J107" s="106">
        <f t="shared" si="26"/>
        <v>2</v>
      </c>
      <c r="K107" s="73" t="s">
        <v>31</v>
      </c>
      <c r="L107" s="106" t="str">
        <f t="shared" si="27"/>
        <v/>
      </c>
      <c r="M107" s="14" t="s">
        <v>3</v>
      </c>
      <c r="N107" s="106">
        <f t="shared" si="28"/>
        <v>-1</v>
      </c>
      <c r="O107" s="37"/>
      <c r="P107" s="107" t="s">
        <v>269</v>
      </c>
      <c r="Q107" s="108" t="str">
        <f>$AH$7</f>
        <v/>
      </c>
      <c r="R107" s="10"/>
      <c r="S107" s="10"/>
      <c r="T107" s="10"/>
      <c r="U107" s="10"/>
      <c r="V107" s="10"/>
      <c r="W107" s="10"/>
      <c r="X107" s="10"/>
      <c r="Y107" s="10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>
      <c r="A108" s="127"/>
      <c r="B108" s="10"/>
      <c r="C108" s="10"/>
      <c r="D108" s="101"/>
      <c r="E108" s="102"/>
      <c r="F108" s="147" t="s">
        <v>270</v>
      </c>
      <c r="G108" s="104" t="s">
        <v>69</v>
      </c>
      <c r="H108" s="106">
        <f t="shared" si="25"/>
        <v>1</v>
      </c>
      <c r="I108" s="14" t="s">
        <v>70</v>
      </c>
      <c r="J108" s="106" t="str">
        <f t="shared" si="26"/>
        <v/>
      </c>
      <c r="K108" s="73" t="s">
        <v>31</v>
      </c>
      <c r="L108" s="106" t="str">
        <f t="shared" si="27"/>
        <v/>
      </c>
      <c r="M108" s="14" t="s">
        <v>3</v>
      </c>
      <c r="N108" s="106">
        <f t="shared" si="28"/>
        <v>-1</v>
      </c>
      <c r="O108" s="37"/>
      <c r="P108" s="107" t="s">
        <v>270</v>
      </c>
      <c r="Q108" s="112" t="str">
        <f>$AH$8</f>
        <v/>
      </c>
      <c r="R108" s="10"/>
      <c r="S108" s="10"/>
      <c r="T108" s="10"/>
      <c r="U108" s="10"/>
      <c r="V108" s="10"/>
      <c r="W108" s="10"/>
      <c r="X108" s="10"/>
      <c r="Y108" s="10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>
      <c r="A109" s="127"/>
      <c r="B109" s="10"/>
      <c r="C109" s="10"/>
      <c r="D109" s="101"/>
      <c r="E109" s="102"/>
      <c r="F109" s="147" t="s">
        <v>256</v>
      </c>
      <c r="G109" s="104" t="s">
        <v>69</v>
      </c>
      <c r="H109" s="106">
        <f t="shared" si="25"/>
        <v>1</v>
      </c>
      <c r="I109" s="14" t="s">
        <v>70</v>
      </c>
      <c r="J109" s="106" t="str">
        <f t="shared" si="26"/>
        <v/>
      </c>
      <c r="K109" s="73" t="s">
        <v>31</v>
      </c>
      <c r="L109" s="106" t="str">
        <f t="shared" si="27"/>
        <v/>
      </c>
      <c r="M109" s="14" t="s">
        <v>3</v>
      </c>
      <c r="N109" s="106">
        <f t="shared" si="28"/>
        <v>-1</v>
      </c>
      <c r="O109" s="37"/>
      <c r="P109" s="107" t="s">
        <v>256</v>
      </c>
      <c r="Q109" s="112" t="str">
        <f>$AH$9</f>
        <v/>
      </c>
      <c r="R109" s="10"/>
      <c r="S109" s="10"/>
      <c r="T109" s="10"/>
      <c r="U109" s="10"/>
      <c r="V109" s="10"/>
      <c r="W109" s="10"/>
      <c r="X109" s="10"/>
      <c r="Y109" s="10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>
      <c r="A110" s="127"/>
      <c r="B110" s="10"/>
      <c r="C110" s="10"/>
      <c r="D110" s="101"/>
      <c r="E110" s="102"/>
      <c r="F110" s="147" t="s">
        <v>271</v>
      </c>
      <c r="G110" s="104" t="s">
        <v>69</v>
      </c>
      <c r="H110" s="106">
        <f t="shared" si="25"/>
        <v>1</v>
      </c>
      <c r="I110" s="14" t="s">
        <v>70</v>
      </c>
      <c r="J110" s="106" t="str">
        <f t="shared" si="26"/>
        <v/>
      </c>
      <c r="K110" s="73" t="s">
        <v>31</v>
      </c>
      <c r="L110" s="106">
        <f t="shared" si="27"/>
        <v>1</v>
      </c>
      <c r="M110" s="14" t="s">
        <v>3</v>
      </c>
      <c r="N110" s="106">
        <f t="shared" si="28"/>
        <v>-7</v>
      </c>
      <c r="O110" s="37"/>
      <c r="P110" s="107" t="s">
        <v>271</v>
      </c>
      <c r="Q110" s="112" t="str">
        <f>$AH$10</f>
        <v/>
      </c>
      <c r="R110" s="10"/>
      <c r="S110" s="10"/>
      <c r="T110" s="10"/>
      <c r="U110" s="10"/>
      <c r="V110" s="10"/>
      <c r="W110" s="10"/>
      <c r="X110" s="10"/>
      <c r="Y110" s="10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>
      <c r="A111" s="127"/>
      <c r="B111" s="10"/>
      <c r="C111" s="10"/>
      <c r="D111" s="101"/>
      <c r="E111" s="102"/>
      <c r="F111" s="147" t="s">
        <v>258</v>
      </c>
      <c r="G111" s="104" t="s">
        <v>69</v>
      </c>
      <c r="H111" s="106">
        <f t="shared" si="25"/>
        <v>1</v>
      </c>
      <c r="I111" s="14" t="s">
        <v>70</v>
      </c>
      <c r="J111" s="106" t="str">
        <f t="shared" si="26"/>
        <v/>
      </c>
      <c r="K111" s="73" t="s">
        <v>31</v>
      </c>
      <c r="L111" s="106">
        <f t="shared" si="27"/>
        <v>4</v>
      </c>
      <c r="M111" s="14" t="s">
        <v>3</v>
      </c>
      <c r="N111" s="106">
        <f t="shared" si="28"/>
        <v>-1</v>
      </c>
      <c r="O111" s="37"/>
      <c r="P111" s="107" t="s">
        <v>258</v>
      </c>
      <c r="Q111" s="112" t="str">
        <f>$AH$11</f>
        <v/>
      </c>
      <c r="R111" s="10"/>
      <c r="S111" s="10"/>
      <c r="T111" s="10"/>
      <c r="U111" s="10"/>
      <c r="V111" s="10"/>
      <c r="W111" s="10"/>
      <c r="X111" s="10"/>
      <c r="Y111" s="10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>
      <c r="A112" s="127"/>
      <c r="B112" s="10"/>
      <c r="C112" s="10"/>
      <c r="D112" s="101"/>
      <c r="E112" s="102"/>
      <c r="F112" s="147" t="s">
        <v>272</v>
      </c>
      <c r="G112" s="104" t="s">
        <v>69</v>
      </c>
      <c r="H112" s="106">
        <f t="shared" si="25"/>
        <v>1</v>
      </c>
      <c r="I112" s="14" t="s">
        <v>70</v>
      </c>
      <c r="J112" s="106" t="str">
        <f t="shared" si="26"/>
        <v/>
      </c>
      <c r="K112" s="73" t="s">
        <v>31</v>
      </c>
      <c r="L112" s="106">
        <f t="shared" si="27"/>
        <v>1</v>
      </c>
      <c r="M112" s="14" t="s">
        <v>3</v>
      </c>
      <c r="N112" s="106">
        <f t="shared" si="28"/>
        <v>-3</v>
      </c>
      <c r="O112" s="37"/>
      <c r="P112" s="107" t="s">
        <v>272</v>
      </c>
      <c r="Q112" s="112" t="str">
        <f>$AH$12</f>
        <v/>
      </c>
      <c r="R112" s="10"/>
      <c r="S112" s="10"/>
      <c r="T112" s="10"/>
      <c r="U112" s="10"/>
      <c r="V112" s="10"/>
      <c r="W112" s="10"/>
      <c r="X112" s="10"/>
      <c r="Y112" s="10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>
      <c r="A113" s="127"/>
      <c r="B113" s="10"/>
      <c r="C113" s="10"/>
      <c r="D113" s="101"/>
      <c r="E113" s="102"/>
      <c r="F113" s="147" t="s">
        <v>260</v>
      </c>
      <c r="G113" s="104" t="s">
        <v>69</v>
      </c>
      <c r="H113" s="106" t="str">
        <f t="shared" si="25"/>
        <v/>
      </c>
      <c r="I113" s="14" t="s">
        <v>70</v>
      </c>
      <c r="J113" s="106">
        <f t="shared" si="26"/>
        <v>1</v>
      </c>
      <c r="K113" s="73" t="s">
        <v>31</v>
      </c>
      <c r="L113" s="106">
        <f t="shared" si="27"/>
        <v>1</v>
      </c>
      <c r="M113" s="14" t="s">
        <v>3</v>
      </c>
      <c r="N113" s="106">
        <f t="shared" si="28"/>
        <v>-2</v>
      </c>
      <c r="O113" s="37"/>
      <c r="P113" s="107" t="s">
        <v>260</v>
      </c>
      <c r="Q113" s="112" t="str">
        <f>$AH$13</f>
        <v/>
      </c>
      <c r="R113" s="10"/>
      <c r="S113" s="10"/>
      <c r="T113" s="10"/>
      <c r="U113" s="10"/>
      <c r="V113" s="10"/>
      <c r="W113" s="10"/>
      <c r="X113" s="10"/>
      <c r="Y113" s="10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>
      <c r="A114" s="127"/>
      <c r="B114" s="10"/>
      <c r="C114" s="10"/>
      <c r="D114" s="101"/>
      <c r="E114" s="102"/>
      <c r="F114" s="147" t="s">
        <v>273</v>
      </c>
      <c r="G114" s="104" t="s">
        <v>69</v>
      </c>
      <c r="H114" s="106" t="str">
        <f t="shared" si="25"/>
        <v/>
      </c>
      <c r="I114" s="14" t="s">
        <v>70</v>
      </c>
      <c r="J114" s="106">
        <f t="shared" si="26"/>
        <v>4</v>
      </c>
      <c r="K114" s="73" t="s">
        <v>31</v>
      </c>
      <c r="L114" s="106">
        <f t="shared" si="27"/>
        <v>1</v>
      </c>
      <c r="M114" s="14" t="s">
        <v>3</v>
      </c>
      <c r="N114" s="106">
        <f t="shared" si="28"/>
        <v>-2</v>
      </c>
      <c r="O114" s="37"/>
      <c r="P114" s="107" t="s">
        <v>273</v>
      </c>
      <c r="Q114" s="108" t="str">
        <f>$AH$14</f>
        <v/>
      </c>
      <c r="R114" s="10"/>
      <c r="S114" s="10"/>
      <c r="T114" s="10"/>
      <c r="U114" s="10"/>
      <c r="V114" s="10"/>
      <c r="W114" s="10"/>
      <c r="X114" s="10"/>
      <c r="Y114" s="10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>
      <c r="A115" s="127"/>
      <c r="B115" s="10"/>
      <c r="C115" s="10"/>
      <c r="D115" s="101"/>
      <c r="E115" s="102"/>
      <c r="F115" s="147" t="s">
        <v>274</v>
      </c>
      <c r="G115" s="104" t="s">
        <v>69</v>
      </c>
      <c r="H115" s="106">
        <f t="shared" si="25"/>
        <v>1</v>
      </c>
      <c r="I115" s="14" t="s">
        <v>70</v>
      </c>
      <c r="J115" s="106" t="str">
        <f t="shared" si="26"/>
        <v/>
      </c>
      <c r="K115" s="73" t="s">
        <v>31</v>
      </c>
      <c r="L115" s="106">
        <f t="shared" si="27"/>
        <v>2</v>
      </c>
      <c r="M115" s="14" t="s">
        <v>3</v>
      </c>
      <c r="N115" s="106">
        <f t="shared" si="28"/>
        <v>-1</v>
      </c>
      <c r="O115" s="37"/>
      <c r="P115" s="107" t="s">
        <v>274</v>
      </c>
      <c r="Q115" s="112" t="str">
        <f>$AH$15</f>
        <v/>
      </c>
      <c r="R115" s="10"/>
      <c r="S115" s="10"/>
      <c r="T115" s="10"/>
      <c r="U115" s="10"/>
      <c r="V115" s="10"/>
      <c r="W115" s="10"/>
      <c r="X115" s="10"/>
      <c r="Y115" s="10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>
      <c r="A116" s="127"/>
      <c r="B116" s="10"/>
      <c r="C116" s="10"/>
      <c r="D116" s="101"/>
      <c r="E116" s="102"/>
      <c r="F116" s="147" t="s">
        <v>263</v>
      </c>
      <c r="G116" s="104" t="s">
        <v>69</v>
      </c>
      <c r="H116" s="106" t="str">
        <f t="shared" si="25"/>
        <v/>
      </c>
      <c r="I116" s="14" t="s">
        <v>70</v>
      </c>
      <c r="J116" s="106">
        <f t="shared" si="26"/>
        <v>1</v>
      </c>
      <c r="K116" s="73" t="s">
        <v>31</v>
      </c>
      <c r="L116" s="106" t="str">
        <f t="shared" si="27"/>
        <v/>
      </c>
      <c r="M116" s="14" t="s">
        <v>3</v>
      </c>
      <c r="N116" s="106">
        <f t="shared" si="28"/>
        <v>1</v>
      </c>
      <c r="O116" s="37"/>
      <c r="P116" s="107" t="s">
        <v>263</v>
      </c>
      <c r="Q116" s="112" t="str">
        <f>$AH$16</f>
        <v/>
      </c>
      <c r="R116" s="10"/>
      <c r="S116" s="10"/>
      <c r="T116" s="10"/>
      <c r="U116" s="10"/>
      <c r="V116" s="10"/>
      <c r="W116" s="10"/>
      <c r="X116" s="10"/>
      <c r="Y116" s="10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>
      <c r="A117" s="127"/>
      <c r="B117" s="10"/>
      <c r="C117" s="10"/>
      <c r="D117" s="101"/>
      <c r="E117" s="102"/>
      <c r="F117" s="147" t="s">
        <v>264</v>
      </c>
      <c r="G117" s="104" t="s">
        <v>69</v>
      </c>
      <c r="H117" s="106">
        <f t="shared" si="25"/>
        <v>1</v>
      </c>
      <c r="I117" s="14" t="s">
        <v>70</v>
      </c>
      <c r="J117" s="106" t="str">
        <f t="shared" si="26"/>
        <v/>
      </c>
      <c r="K117" s="73" t="s">
        <v>31</v>
      </c>
      <c r="L117" s="106">
        <f t="shared" si="27"/>
        <v>1</v>
      </c>
      <c r="M117" s="14" t="s">
        <v>3</v>
      </c>
      <c r="N117" s="106">
        <f t="shared" si="28"/>
        <v>-4</v>
      </c>
      <c r="O117" s="37"/>
      <c r="P117" s="107" t="s">
        <v>264</v>
      </c>
      <c r="Q117" s="112" t="str">
        <f>$AH$17</f>
        <v/>
      </c>
      <c r="R117" s="10"/>
      <c r="S117" s="10"/>
      <c r="T117" s="10"/>
      <c r="U117" s="10"/>
      <c r="V117" s="10"/>
      <c r="W117" s="10"/>
      <c r="X117" s="10"/>
      <c r="Y117" s="10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>
      <c r="A118" s="127"/>
      <c r="B118" s="10"/>
      <c r="C118" s="10"/>
      <c r="D118" s="101"/>
      <c r="E118" s="102"/>
      <c r="F118" s="147" t="s">
        <v>275</v>
      </c>
      <c r="G118" s="104" t="s">
        <v>69</v>
      </c>
      <c r="H118" s="106" t="str">
        <f t="shared" si="25"/>
        <v/>
      </c>
      <c r="I118" s="14" t="s">
        <v>70</v>
      </c>
      <c r="J118" s="106">
        <f t="shared" si="26"/>
        <v>1</v>
      </c>
      <c r="K118" s="73" t="s">
        <v>31</v>
      </c>
      <c r="L118" s="106" t="str">
        <f t="shared" si="27"/>
        <v/>
      </c>
      <c r="M118" s="14" t="s">
        <v>3</v>
      </c>
      <c r="N118" s="106">
        <f t="shared" si="28"/>
        <v>1</v>
      </c>
      <c r="O118" s="37"/>
      <c r="P118" s="107" t="s">
        <v>275</v>
      </c>
      <c r="Q118" s="108" t="str">
        <f>$AH$18</f>
        <v/>
      </c>
      <c r="R118" s="10"/>
      <c r="S118" s="10"/>
      <c r="T118" s="10"/>
      <c r="U118" s="10"/>
      <c r="V118" s="10"/>
      <c r="W118" s="10"/>
      <c r="X118" s="10"/>
      <c r="Y118" s="10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>
      <c r="A119" s="127"/>
      <c r="B119" s="10"/>
      <c r="C119" s="10"/>
      <c r="D119" s="101"/>
      <c r="E119" s="102"/>
      <c r="F119" s="147" t="s">
        <v>276</v>
      </c>
      <c r="G119" s="104" t="s">
        <v>69</v>
      </c>
      <c r="H119" s="106">
        <f t="shared" si="25"/>
        <v>1</v>
      </c>
      <c r="I119" s="14" t="s">
        <v>70</v>
      </c>
      <c r="J119" s="106" t="str">
        <f t="shared" si="26"/>
        <v/>
      </c>
      <c r="K119" s="73" t="s">
        <v>31</v>
      </c>
      <c r="L119" s="106" t="str">
        <f t="shared" si="27"/>
        <v/>
      </c>
      <c r="M119" s="14" t="s">
        <v>3</v>
      </c>
      <c r="N119" s="106">
        <f t="shared" si="28"/>
        <v>-1</v>
      </c>
      <c r="O119" s="37"/>
      <c r="P119" s="107" t="s">
        <v>276</v>
      </c>
      <c r="Q119" s="112" t="str">
        <f>$AH$19</f>
        <v/>
      </c>
      <c r="R119" s="10"/>
      <c r="S119" s="10"/>
      <c r="T119" s="10"/>
      <c r="U119" s="10"/>
      <c r="V119" s="10"/>
      <c r="W119" s="10"/>
      <c r="X119" s="10"/>
      <c r="Y119" s="10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>
      <c r="A121" s="130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</row>
    <row r="122">
      <c r="A122" s="130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5"/>
      <c r="AC122" s="5"/>
      <c r="AD122" s="5"/>
      <c r="AE122" s="5"/>
      <c r="AF122" s="5"/>
      <c r="AG122" s="5"/>
      <c r="AH122" s="5"/>
      <c r="AI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>
      <c r="A124" s="2"/>
      <c r="B124" s="1"/>
      <c r="C124" s="68"/>
      <c r="D124" s="97" t="s">
        <v>0</v>
      </c>
      <c r="E124" s="98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00"/>
      <c r="Q124" s="100"/>
      <c r="R124" s="100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>
      <c r="A125" s="5"/>
      <c r="B125" s="101"/>
      <c r="C125" s="131"/>
      <c r="D125" s="143" t="s">
        <v>267</v>
      </c>
      <c r="E125" s="132" t="s">
        <v>66</v>
      </c>
      <c r="F125" s="108">
        <v>-6.0</v>
      </c>
      <c r="G125" s="8" t="s">
        <v>67</v>
      </c>
      <c r="H125" s="108"/>
      <c r="I125" s="8" t="s">
        <v>68</v>
      </c>
      <c r="J125" s="108">
        <v>10.0</v>
      </c>
      <c r="K125" s="8" t="s">
        <v>69</v>
      </c>
      <c r="L125" s="108">
        <v>3.0</v>
      </c>
      <c r="M125" s="8" t="s">
        <v>70</v>
      </c>
      <c r="N125" s="108"/>
      <c r="O125" s="8" t="s">
        <v>3</v>
      </c>
      <c r="P125" s="108">
        <v>-3.0</v>
      </c>
      <c r="Q125" s="8" t="s">
        <v>72</v>
      </c>
      <c r="R125" s="108">
        <v>-1.0</v>
      </c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>
      <c r="A126" s="5"/>
      <c r="B126" s="101"/>
      <c r="C126" s="131"/>
      <c r="D126" s="143" t="s">
        <v>268</v>
      </c>
      <c r="E126" s="134" t="s">
        <v>66</v>
      </c>
      <c r="F126" s="108">
        <v>-1.0</v>
      </c>
      <c r="G126" s="14" t="s">
        <v>67</v>
      </c>
      <c r="H126" s="108">
        <v>2.0</v>
      </c>
      <c r="I126" s="14" t="s">
        <v>68</v>
      </c>
      <c r="J126" s="108"/>
      <c r="K126" s="14" t="s">
        <v>69</v>
      </c>
      <c r="L126" s="108"/>
      <c r="M126" s="14" t="s">
        <v>70</v>
      </c>
      <c r="N126" s="108">
        <v>2.0</v>
      </c>
      <c r="O126" s="14" t="s">
        <v>3</v>
      </c>
      <c r="P126" s="108">
        <v>2.0</v>
      </c>
      <c r="Q126" s="14" t="s">
        <v>72</v>
      </c>
      <c r="R126" s="108">
        <v>-4.0</v>
      </c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>
      <c r="A127" s="5"/>
      <c r="B127" s="101"/>
      <c r="C127" s="131"/>
      <c r="D127" s="143" t="s">
        <v>251</v>
      </c>
      <c r="E127" s="134" t="s">
        <v>66</v>
      </c>
      <c r="F127" s="108">
        <v>-1.0</v>
      </c>
      <c r="G127" s="14" t="s">
        <v>67</v>
      </c>
      <c r="H127" s="108"/>
      <c r="I127" s="14" t="s">
        <v>68</v>
      </c>
      <c r="J127" s="108">
        <v>1.0</v>
      </c>
      <c r="K127" s="14" t="s">
        <v>69</v>
      </c>
      <c r="L127" s="108">
        <v>1.0</v>
      </c>
      <c r="M127" s="14" t="s">
        <v>70</v>
      </c>
      <c r="N127" s="108"/>
      <c r="O127" s="14" t="s">
        <v>3</v>
      </c>
      <c r="P127" s="108">
        <v>-6.0</v>
      </c>
      <c r="Q127" s="14" t="s">
        <v>72</v>
      </c>
      <c r="R127" s="108">
        <v>1.0</v>
      </c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>
      <c r="A128" s="5"/>
      <c r="B128" s="101"/>
      <c r="C128" s="131"/>
      <c r="D128" s="143" t="s">
        <v>252</v>
      </c>
      <c r="E128" s="134" t="s">
        <v>66</v>
      </c>
      <c r="F128" s="108">
        <v>8.0</v>
      </c>
      <c r="G128" s="14" t="s">
        <v>67</v>
      </c>
      <c r="H128" s="108">
        <v>8.0</v>
      </c>
      <c r="I128" s="14" t="s">
        <v>68</v>
      </c>
      <c r="J128" s="108"/>
      <c r="K128" s="14" t="s">
        <v>69</v>
      </c>
      <c r="L128" s="108"/>
      <c r="M128" s="14" t="s">
        <v>70</v>
      </c>
      <c r="N128" s="108">
        <v>1.0</v>
      </c>
      <c r="O128" s="14" t="s">
        <v>3</v>
      </c>
      <c r="P128" s="108">
        <v>-2.0</v>
      </c>
      <c r="Q128" s="14" t="s">
        <v>72</v>
      </c>
      <c r="R128" s="108">
        <v>-2.0</v>
      </c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>
      <c r="A129" s="5"/>
      <c r="B129" s="101"/>
      <c r="C129" s="131"/>
      <c r="D129" s="143" t="s">
        <v>253</v>
      </c>
      <c r="E129" s="134" t="s">
        <v>66</v>
      </c>
      <c r="F129" s="108">
        <v>-4.0</v>
      </c>
      <c r="G129" s="14" t="s">
        <v>67</v>
      </c>
      <c r="H129" s="108"/>
      <c r="I129" s="14" t="s">
        <v>68</v>
      </c>
      <c r="J129" s="108">
        <v>4.0</v>
      </c>
      <c r="K129" s="14" t="s">
        <v>69</v>
      </c>
      <c r="L129" s="108">
        <v>1.0</v>
      </c>
      <c r="M129" s="14" t="s">
        <v>70</v>
      </c>
      <c r="N129" s="108"/>
      <c r="O129" s="14" t="s">
        <v>3</v>
      </c>
      <c r="P129" s="108">
        <v>-1.0</v>
      </c>
      <c r="Q129" s="14" t="s">
        <v>72</v>
      </c>
      <c r="R129" s="108">
        <v>-1.0</v>
      </c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>
      <c r="A130" s="5"/>
      <c r="B130" s="101"/>
      <c r="C130" s="131"/>
      <c r="D130" s="143" t="s">
        <v>269</v>
      </c>
      <c r="E130" s="134" t="s">
        <v>66</v>
      </c>
      <c r="F130" s="108">
        <v>1.0</v>
      </c>
      <c r="G130" s="14" t="s">
        <v>67</v>
      </c>
      <c r="H130" s="108">
        <v>1.0</v>
      </c>
      <c r="I130" s="14" t="s">
        <v>68</v>
      </c>
      <c r="J130" s="108"/>
      <c r="K130" s="14" t="s">
        <v>69</v>
      </c>
      <c r="L130" s="108"/>
      <c r="M130" s="14" t="s">
        <v>70</v>
      </c>
      <c r="N130" s="108"/>
      <c r="O130" s="14" t="s">
        <v>3</v>
      </c>
      <c r="P130" s="108">
        <v>-1.0</v>
      </c>
      <c r="Q130" s="14" t="s">
        <v>72</v>
      </c>
      <c r="R130" s="108">
        <v>2.0</v>
      </c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>
      <c r="A131" s="5"/>
      <c r="B131" s="101"/>
      <c r="C131" s="131"/>
      <c r="D131" s="143" t="s">
        <v>270</v>
      </c>
      <c r="E131" s="134" t="s">
        <v>66</v>
      </c>
      <c r="F131" s="108">
        <v>-1.0</v>
      </c>
      <c r="G131" s="14" t="s">
        <v>67</v>
      </c>
      <c r="H131" s="108"/>
      <c r="I131" s="14" t="s">
        <v>68</v>
      </c>
      <c r="J131" s="108">
        <v>1.0</v>
      </c>
      <c r="K131" s="14" t="s">
        <v>69</v>
      </c>
      <c r="L131" s="108">
        <v>1.0</v>
      </c>
      <c r="M131" s="14" t="s">
        <v>70</v>
      </c>
      <c r="N131" s="108"/>
      <c r="O131" s="14" t="s">
        <v>3</v>
      </c>
      <c r="P131" s="108">
        <v>-1.0</v>
      </c>
      <c r="Q131" s="14" t="s">
        <v>72</v>
      </c>
      <c r="R131" s="108">
        <v>-1.0</v>
      </c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>
      <c r="A132" s="5"/>
      <c r="B132" s="101"/>
      <c r="C132" s="131"/>
      <c r="D132" s="143" t="s">
        <v>256</v>
      </c>
      <c r="E132" s="134" t="s">
        <v>66</v>
      </c>
      <c r="F132" s="108">
        <v>-1.0</v>
      </c>
      <c r="G132" s="14" t="s">
        <v>67</v>
      </c>
      <c r="H132" s="108">
        <v>3.0</v>
      </c>
      <c r="I132" s="14" t="s">
        <v>68</v>
      </c>
      <c r="J132" s="108"/>
      <c r="K132" s="14" t="s">
        <v>69</v>
      </c>
      <c r="L132" s="108"/>
      <c r="M132" s="14" t="s">
        <v>70</v>
      </c>
      <c r="N132" s="108">
        <v>3.0</v>
      </c>
      <c r="O132" s="14" t="s">
        <v>3</v>
      </c>
      <c r="P132" s="108">
        <v>1.0</v>
      </c>
      <c r="Q132" s="14" t="s">
        <v>72</v>
      </c>
      <c r="R132" s="108">
        <v>-1.0</v>
      </c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>
      <c r="A133" s="5"/>
      <c r="B133" s="101"/>
      <c r="C133" s="131"/>
      <c r="D133" s="143" t="s">
        <v>271</v>
      </c>
      <c r="E133" s="134" t="s">
        <v>66</v>
      </c>
      <c r="F133" s="108">
        <v>2.0</v>
      </c>
      <c r="G133" s="14" t="s">
        <v>67</v>
      </c>
      <c r="H133" s="108">
        <v>2.0</v>
      </c>
      <c r="I133" s="14" t="s">
        <v>68</v>
      </c>
      <c r="J133" s="108"/>
      <c r="K133" s="14" t="s">
        <v>69</v>
      </c>
      <c r="L133" s="108"/>
      <c r="M133" s="14" t="s">
        <v>70</v>
      </c>
      <c r="N133" s="108"/>
      <c r="O133" s="14" t="s">
        <v>3</v>
      </c>
      <c r="P133" s="108">
        <v>-3.0</v>
      </c>
      <c r="Q133" s="14" t="s">
        <v>72</v>
      </c>
      <c r="R133" s="108">
        <v>-2.0</v>
      </c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>
      <c r="A134" s="5"/>
      <c r="B134" s="101"/>
      <c r="C134" s="131"/>
      <c r="D134" s="143" t="s">
        <v>258</v>
      </c>
      <c r="E134" s="134" t="s">
        <v>66</v>
      </c>
      <c r="F134" s="108">
        <v>-3.0</v>
      </c>
      <c r="G134" s="14" t="s">
        <v>67</v>
      </c>
      <c r="H134" s="108"/>
      <c r="I134" s="14" t="s">
        <v>68</v>
      </c>
      <c r="J134" s="108">
        <v>2.0</v>
      </c>
      <c r="K134" s="14" t="s">
        <v>69</v>
      </c>
      <c r="L134" s="108">
        <v>2.0</v>
      </c>
      <c r="M134" s="14" t="s">
        <v>70</v>
      </c>
      <c r="N134" s="108"/>
      <c r="O134" s="14" t="s">
        <v>3</v>
      </c>
      <c r="P134" s="108">
        <v>-2.0</v>
      </c>
      <c r="Q134" s="14" t="s">
        <v>72</v>
      </c>
      <c r="R134" s="108">
        <v>3.0</v>
      </c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>
      <c r="A135" s="5"/>
      <c r="B135" s="101"/>
      <c r="C135" s="131"/>
      <c r="D135" s="143" t="s">
        <v>272</v>
      </c>
      <c r="E135" s="134" t="s">
        <v>66</v>
      </c>
      <c r="F135" s="108">
        <v>1.0</v>
      </c>
      <c r="G135" s="14" t="s">
        <v>67</v>
      </c>
      <c r="H135" s="108">
        <v>1.0</v>
      </c>
      <c r="I135" s="14" t="s">
        <v>68</v>
      </c>
      <c r="J135" s="108"/>
      <c r="K135" s="14" t="s">
        <v>69</v>
      </c>
      <c r="L135" s="108"/>
      <c r="M135" s="14" t="s">
        <v>70</v>
      </c>
      <c r="N135" s="108">
        <v>1.0</v>
      </c>
      <c r="O135" s="14" t="s">
        <v>3</v>
      </c>
      <c r="P135" s="108">
        <v>-1.0</v>
      </c>
      <c r="Q135" s="14" t="s">
        <v>72</v>
      </c>
      <c r="R135" s="108">
        <v>-6.0</v>
      </c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>
      <c r="A136" s="5"/>
      <c r="B136" s="101"/>
      <c r="C136" s="131"/>
      <c r="D136" s="143" t="s">
        <v>260</v>
      </c>
      <c r="E136" s="134" t="s">
        <v>66</v>
      </c>
      <c r="F136" s="108">
        <v>4.0</v>
      </c>
      <c r="G136" s="14" t="s">
        <v>67</v>
      </c>
      <c r="H136" s="108"/>
      <c r="I136" s="14" t="s">
        <v>68</v>
      </c>
      <c r="J136" s="108">
        <v>3.0</v>
      </c>
      <c r="K136" s="14" t="s">
        <v>69</v>
      </c>
      <c r="L136" s="108"/>
      <c r="M136" s="14" t="s">
        <v>70</v>
      </c>
      <c r="N136" s="108"/>
      <c r="O136" s="14" t="s">
        <v>3</v>
      </c>
      <c r="P136" s="108">
        <v>-8.0</v>
      </c>
      <c r="Q136" s="14" t="s">
        <v>72</v>
      </c>
      <c r="R136" s="108">
        <v>-8.0</v>
      </c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>
      <c r="A137" s="5"/>
      <c r="B137" s="101"/>
      <c r="C137" s="131"/>
      <c r="D137" s="143" t="s">
        <v>273</v>
      </c>
      <c r="E137" s="134" t="s">
        <v>66</v>
      </c>
      <c r="F137" s="108">
        <v>3.0</v>
      </c>
      <c r="G137" s="14" t="s">
        <v>67</v>
      </c>
      <c r="H137" s="108">
        <v>2.0</v>
      </c>
      <c r="I137" s="14" t="s">
        <v>68</v>
      </c>
      <c r="J137" s="108"/>
      <c r="K137" s="14" t="s">
        <v>69</v>
      </c>
      <c r="L137" s="108"/>
      <c r="M137" s="14" t="s">
        <v>70</v>
      </c>
      <c r="N137" s="108">
        <v>2.0</v>
      </c>
      <c r="O137" s="14" t="s">
        <v>3</v>
      </c>
      <c r="P137" s="108">
        <v>-1.0</v>
      </c>
      <c r="Q137" s="14" t="s">
        <v>72</v>
      </c>
      <c r="R137" s="108">
        <v>1.0</v>
      </c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>
      <c r="A138" s="5"/>
      <c r="B138" s="101"/>
      <c r="C138" s="131"/>
      <c r="D138" s="143" t="s">
        <v>274</v>
      </c>
      <c r="E138" s="134" t="s">
        <v>66</v>
      </c>
      <c r="F138" s="108">
        <v>-2.0</v>
      </c>
      <c r="G138" s="14" t="s">
        <v>67</v>
      </c>
      <c r="H138" s="108"/>
      <c r="I138" s="14" t="s">
        <v>68</v>
      </c>
      <c r="J138" s="108">
        <v>5.0</v>
      </c>
      <c r="K138" s="14" t="s">
        <v>69</v>
      </c>
      <c r="L138" s="108"/>
      <c r="M138" s="14" t="s">
        <v>70</v>
      </c>
      <c r="N138" s="108"/>
      <c r="O138" s="14" t="s">
        <v>3</v>
      </c>
      <c r="P138" s="108">
        <v>1.0</v>
      </c>
      <c r="Q138" s="14" t="s">
        <v>72</v>
      </c>
      <c r="R138" s="108">
        <v>2.0</v>
      </c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>
      <c r="A139" s="5"/>
      <c r="B139" s="101"/>
      <c r="C139" s="131"/>
      <c r="D139" s="143" t="s">
        <v>263</v>
      </c>
      <c r="E139" s="134" t="s">
        <v>66</v>
      </c>
      <c r="F139" s="108">
        <v>1.0</v>
      </c>
      <c r="G139" s="14" t="s">
        <v>67</v>
      </c>
      <c r="H139" s="108">
        <v>1.0</v>
      </c>
      <c r="I139" s="14" t="s">
        <v>68</v>
      </c>
      <c r="J139" s="108"/>
      <c r="K139" s="14" t="s">
        <v>69</v>
      </c>
      <c r="L139" s="108"/>
      <c r="M139" s="14" t="s">
        <v>70</v>
      </c>
      <c r="N139" s="108">
        <v>1.0</v>
      </c>
      <c r="O139" s="14" t="s">
        <v>3</v>
      </c>
      <c r="P139" s="108">
        <v>2.0</v>
      </c>
      <c r="Q139" s="14" t="s">
        <v>72</v>
      </c>
      <c r="R139" s="108">
        <v>-3.0</v>
      </c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>
      <c r="A140" s="5"/>
      <c r="B140" s="101"/>
      <c r="C140" s="131"/>
      <c r="D140" s="143" t="s">
        <v>264</v>
      </c>
      <c r="E140" s="134" t="s">
        <v>66</v>
      </c>
      <c r="F140" s="108">
        <v>-2.0</v>
      </c>
      <c r="G140" s="14" t="s">
        <v>67</v>
      </c>
      <c r="H140" s="108"/>
      <c r="I140" s="14" t="s">
        <v>68</v>
      </c>
      <c r="J140" s="108">
        <v>2.0</v>
      </c>
      <c r="K140" s="14" t="s">
        <v>69</v>
      </c>
      <c r="L140" s="108">
        <v>2.0</v>
      </c>
      <c r="M140" s="14" t="s">
        <v>70</v>
      </c>
      <c r="N140" s="108"/>
      <c r="O140" s="14" t="s">
        <v>3</v>
      </c>
      <c r="P140" s="108">
        <v>-5.0</v>
      </c>
      <c r="Q140" s="14" t="s">
        <v>72</v>
      </c>
      <c r="R140" s="108">
        <v>1.0</v>
      </c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>
      <c r="A141" s="5"/>
      <c r="B141" s="101"/>
      <c r="C141" s="131"/>
      <c r="D141" s="143" t="s">
        <v>275</v>
      </c>
      <c r="E141" s="134" t="s">
        <v>66</v>
      </c>
      <c r="F141" s="108">
        <v>1.0</v>
      </c>
      <c r="G141" s="14" t="s">
        <v>67</v>
      </c>
      <c r="H141" s="108"/>
      <c r="I141" s="14" t="s">
        <v>68</v>
      </c>
      <c r="J141" s="108">
        <v>2.0</v>
      </c>
      <c r="K141" s="14" t="s">
        <v>69</v>
      </c>
      <c r="L141" s="108"/>
      <c r="M141" s="14" t="s">
        <v>70</v>
      </c>
      <c r="N141" s="108"/>
      <c r="O141" s="14" t="s">
        <v>3</v>
      </c>
      <c r="P141" s="108">
        <v>-8.0</v>
      </c>
      <c r="Q141" s="14" t="s">
        <v>72</v>
      </c>
      <c r="R141" s="108">
        <v>-2.0</v>
      </c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>
      <c r="A142" s="5"/>
      <c r="B142" s="101"/>
      <c r="C142" s="131"/>
      <c r="D142" s="143" t="s">
        <v>276</v>
      </c>
      <c r="E142" s="136" t="s">
        <v>66</v>
      </c>
      <c r="F142" s="108">
        <v>-2.0</v>
      </c>
      <c r="G142" s="22" t="s">
        <v>67</v>
      </c>
      <c r="H142" s="108"/>
      <c r="I142" s="22" t="s">
        <v>68</v>
      </c>
      <c r="J142" s="108">
        <v>1.0</v>
      </c>
      <c r="K142" s="22" t="s">
        <v>69</v>
      </c>
      <c r="L142" s="108"/>
      <c r="M142" s="22" t="s">
        <v>70</v>
      </c>
      <c r="N142" s="108"/>
      <c r="O142" s="22" t="s">
        <v>3</v>
      </c>
      <c r="P142" s="108">
        <v>2.0</v>
      </c>
      <c r="Q142" s="22" t="s">
        <v>72</v>
      </c>
      <c r="R142" s="108">
        <v>2.0</v>
      </c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>
      <c r="A144" s="5"/>
      <c r="B144" s="5"/>
      <c r="C144" s="5"/>
      <c r="D144" s="115" t="s">
        <v>73</v>
      </c>
      <c r="E144" s="116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8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>
      <c r="A145" s="5"/>
      <c r="B145" s="5"/>
      <c r="C145" s="5"/>
      <c r="D145" s="148" t="s">
        <v>267</v>
      </c>
      <c r="E145" s="104" t="s">
        <v>66</v>
      </c>
      <c r="F145" s="108">
        <v>-1.0</v>
      </c>
      <c r="G145" s="14" t="s">
        <v>67</v>
      </c>
      <c r="H145" s="108"/>
      <c r="I145" s="14" t="s">
        <v>68</v>
      </c>
      <c r="J145" s="108">
        <v>1.0</v>
      </c>
      <c r="K145" s="14" t="s">
        <v>69</v>
      </c>
      <c r="L145" s="108"/>
      <c r="M145" s="14" t="s">
        <v>70</v>
      </c>
      <c r="N145" s="108"/>
      <c r="O145" s="14" t="s">
        <v>72</v>
      </c>
      <c r="P145" s="108">
        <v>-4.0</v>
      </c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>
      <c r="A146" s="5"/>
      <c r="B146" s="5"/>
      <c r="C146" s="5"/>
      <c r="D146" s="148" t="s">
        <v>268</v>
      </c>
      <c r="E146" s="104" t="s">
        <v>66</v>
      </c>
      <c r="F146" s="108">
        <v>-1.0</v>
      </c>
      <c r="G146" s="14" t="s">
        <v>67</v>
      </c>
      <c r="H146" s="108"/>
      <c r="I146" s="14" t="s">
        <v>68</v>
      </c>
      <c r="J146" s="108">
        <v>1.0</v>
      </c>
      <c r="K146" s="14" t="s">
        <v>69</v>
      </c>
      <c r="L146" s="108">
        <v>1.0</v>
      </c>
      <c r="M146" s="14" t="s">
        <v>70</v>
      </c>
      <c r="N146" s="108"/>
      <c r="O146" s="14" t="s">
        <v>72</v>
      </c>
      <c r="P146" s="108">
        <v>1.0</v>
      </c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>
      <c r="A147" s="5"/>
      <c r="B147" s="5"/>
      <c r="C147" s="5"/>
      <c r="D147" s="148" t="s">
        <v>251</v>
      </c>
      <c r="E147" s="104" t="s">
        <v>66</v>
      </c>
      <c r="F147" s="108">
        <v>-3.0</v>
      </c>
      <c r="G147" s="14" t="s">
        <v>67</v>
      </c>
      <c r="H147" s="108">
        <v>1.0</v>
      </c>
      <c r="I147" s="14" t="s">
        <v>68</v>
      </c>
      <c r="J147" s="108"/>
      <c r="K147" s="14" t="s">
        <v>69</v>
      </c>
      <c r="L147" s="108"/>
      <c r="M147" s="14" t="s">
        <v>70</v>
      </c>
      <c r="N147" s="108">
        <v>1.0</v>
      </c>
      <c r="O147" s="14" t="s">
        <v>72</v>
      </c>
      <c r="P147" s="108">
        <v>1.0</v>
      </c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>
      <c r="A148" s="5"/>
      <c r="B148" s="5"/>
      <c r="C148" s="5"/>
      <c r="D148" s="148" t="s">
        <v>252</v>
      </c>
      <c r="E148" s="104" t="s">
        <v>66</v>
      </c>
      <c r="F148" s="108">
        <v>1.0</v>
      </c>
      <c r="G148" s="14" t="s">
        <v>67</v>
      </c>
      <c r="H148" s="108"/>
      <c r="I148" s="14" t="s">
        <v>68</v>
      </c>
      <c r="J148" s="108">
        <v>3.0</v>
      </c>
      <c r="K148" s="14" t="s">
        <v>69</v>
      </c>
      <c r="L148" s="108"/>
      <c r="M148" s="14" t="s">
        <v>70</v>
      </c>
      <c r="N148" s="108"/>
      <c r="O148" s="14" t="s">
        <v>72</v>
      </c>
      <c r="P148" s="108">
        <v>-1.0</v>
      </c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>
      <c r="A149" s="5"/>
      <c r="B149" s="5"/>
      <c r="C149" s="5"/>
      <c r="D149" s="148" t="s">
        <v>253</v>
      </c>
      <c r="E149" s="104" t="s">
        <v>66</v>
      </c>
      <c r="F149" s="108">
        <v>-4.0</v>
      </c>
      <c r="G149" s="14" t="s">
        <v>67</v>
      </c>
      <c r="H149" s="108"/>
      <c r="I149" s="14" t="s">
        <v>68</v>
      </c>
      <c r="J149" s="108">
        <v>4.0</v>
      </c>
      <c r="K149" s="14" t="s">
        <v>69</v>
      </c>
      <c r="L149" s="108"/>
      <c r="M149" s="14" t="s">
        <v>70</v>
      </c>
      <c r="N149" s="108"/>
      <c r="O149" s="14" t="s">
        <v>72</v>
      </c>
      <c r="P149" s="108">
        <v>-8.0</v>
      </c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>
      <c r="A150" s="5"/>
      <c r="B150" s="5"/>
      <c r="C150" s="5"/>
      <c r="D150" s="148" t="s">
        <v>269</v>
      </c>
      <c r="E150" s="104" t="s">
        <v>66</v>
      </c>
      <c r="F150" s="108">
        <v>1.0</v>
      </c>
      <c r="G150" s="14" t="s">
        <v>67</v>
      </c>
      <c r="H150" s="108">
        <v>2.0</v>
      </c>
      <c r="I150" s="14" t="s">
        <v>68</v>
      </c>
      <c r="J150" s="108"/>
      <c r="K150" s="14" t="s">
        <v>69</v>
      </c>
      <c r="L150" s="108"/>
      <c r="M150" s="14" t="s">
        <v>70</v>
      </c>
      <c r="N150" s="108">
        <v>2.0</v>
      </c>
      <c r="O150" s="14" t="s">
        <v>72</v>
      </c>
      <c r="P150" s="108">
        <v>2.0</v>
      </c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>
      <c r="A151" s="5"/>
      <c r="B151" s="5"/>
      <c r="C151" s="5"/>
      <c r="D151" s="148" t="s">
        <v>270</v>
      </c>
      <c r="E151" s="104" t="s">
        <v>66</v>
      </c>
      <c r="F151" s="108">
        <v>1.0</v>
      </c>
      <c r="G151" s="14" t="s">
        <v>67</v>
      </c>
      <c r="H151" s="108">
        <v>1.0</v>
      </c>
      <c r="I151" s="14" t="s">
        <v>68</v>
      </c>
      <c r="J151" s="108"/>
      <c r="K151" s="14" t="s">
        <v>69</v>
      </c>
      <c r="L151" s="108"/>
      <c r="M151" s="14" t="s">
        <v>70</v>
      </c>
      <c r="N151" s="108"/>
      <c r="O151" s="14" t="s">
        <v>72</v>
      </c>
      <c r="P151" s="108">
        <v>9.0</v>
      </c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>
      <c r="A152" s="5"/>
      <c r="B152" s="5"/>
      <c r="C152" s="5"/>
      <c r="D152" s="148" t="s">
        <v>256</v>
      </c>
      <c r="E152" s="104" t="s">
        <v>66</v>
      </c>
      <c r="F152" s="108">
        <v>-2.0</v>
      </c>
      <c r="G152" s="14" t="s">
        <v>67</v>
      </c>
      <c r="H152" s="108"/>
      <c r="I152" s="14" t="s">
        <v>68</v>
      </c>
      <c r="J152" s="108">
        <v>3.0</v>
      </c>
      <c r="K152" s="14" t="s">
        <v>69</v>
      </c>
      <c r="L152" s="108">
        <v>1.0</v>
      </c>
      <c r="M152" s="14" t="s">
        <v>70</v>
      </c>
      <c r="N152" s="108"/>
      <c r="O152" s="14" t="s">
        <v>72</v>
      </c>
      <c r="P152" s="108">
        <v>-1.0</v>
      </c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>
      <c r="A153" s="5"/>
      <c r="B153" s="5"/>
      <c r="C153" s="5"/>
      <c r="D153" s="148" t="s">
        <v>271</v>
      </c>
      <c r="E153" s="104" t="s">
        <v>66</v>
      </c>
      <c r="F153" s="108">
        <v>-1.0</v>
      </c>
      <c r="G153" s="14" t="s">
        <v>67</v>
      </c>
      <c r="H153" s="108"/>
      <c r="I153" s="14" t="s">
        <v>68</v>
      </c>
      <c r="J153" s="108">
        <v>1.0</v>
      </c>
      <c r="K153" s="14" t="s">
        <v>69</v>
      </c>
      <c r="L153" s="108">
        <v>1.0</v>
      </c>
      <c r="M153" s="14" t="s">
        <v>70</v>
      </c>
      <c r="N153" s="108"/>
      <c r="O153" s="14" t="s">
        <v>72</v>
      </c>
      <c r="P153" s="108">
        <v>-1.0</v>
      </c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>
      <c r="A154" s="5"/>
      <c r="B154" s="5"/>
      <c r="C154" s="5"/>
      <c r="D154" s="148" t="s">
        <v>258</v>
      </c>
      <c r="E154" s="104" t="s">
        <v>66</v>
      </c>
      <c r="F154" s="108">
        <v>1.0</v>
      </c>
      <c r="G154" s="14" t="s">
        <v>67</v>
      </c>
      <c r="H154" s="108">
        <v>1.0</v>
      </c>
      <c r="I154" s="14" t="s">
        <v>68</v>
      </c>
      <c r="J154" s="108"/>
      <c r="K154" s="14" t="s">
        <v>69</v>
      </c>
      <c r="L154" s="108"/>
      <c r="M154" s="14" t="s">
        <v>70</v>
      </c>
      <c r="N154" s="108">
        <v>1.0</v>
      </c>
      <c r="O154" s="14" t="s">
        <v>72</v>
      </c>
      <c r="P154" s="108">
        <v>-4.0</v>
      </c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>
      <c r="A155" s="5"/>
      <c r="B155" s="5"/>
      <c r="C155" s="5"/>
      <c r="D155" s="148" t="s">
        <v>272</v>
      </c>
      <c r="E155" s="104" t="s">
        <v>66</v>
      </c>
      <c r="F155" s="108">
        <v>-1.0</v>
      </c>
      <c r="G155" s="14" t="s">
        <v>67</v>
      </c>
      <c r="H155" s="108"/>
      <c r="I155" s="14" t="s">
        <v>68</v>
      </c>
      <c r="J155" s="108">
        <v>1.0</v>
      </c>
      <c r="K155" s="14" t="s">
        <v>69</v>
      </c>
      <c r="L155" s="108">
        <v>1.0</v>
      </c>
      <c r="M155" s="14" t="s">
        <v>70</v>
      </c>
      <c r="N155" s="108"/>
      <c r="O155" s="14" t="s">
        <v>72</v>
      </c>
      <c r="P155" s="108">
        <v>-3.0</v>
      </c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>
      <c r="A156" s="5"/>
      <c r="B156" s="5"/>
      <c r="C156" s="5"/>
      <c r="D156" s="148" t="s">
        <v>260</v>
      </c>
      <c r="E156" s="104" t="s">
        <v>66</v>
      </c>
      <c r="F156" s="108">
        <v>1.0</v>
      </c>
      <c r="G156" s="14" t="s">
        <v>67</v>
      </c>
      <c r="H156" s="108">
        <v>1.0</v>
      </c>
      <c r="I156" s="14" t="s">
        <v>68</v>
      </c>
      <c r="J156" s="108"/>
      <c r="K156" s="14" t="s">
        <v>69</v>
      </c>
      <c r="L156" s="108"/>
      <c r="M156" s="14" t="s">
        <v>70</v>
      </c>
      <c r="N156" s="108">
        <v>1.0</v>
      </c>
      <c r="O156" s="14" t="s">
        <v>72</v>
      </c>
      <c r="P156" s="108">
        <v>-2.0</v>
      </c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>
      <c r="A157" s="5"/>
      <c r="B157" s="5"/>
      <c r="C157" s="5"/>
      <c r="D157" s="148" t="s">
        <v>273</v>
      </c>
      <c r="E157" s="104" t="s">
        <v>66</v>
      </c>
      <c r="F157" s="108">
        <v>1.0</v>
      </c>
      <c r="G157" s="14" t="s">
        <v>67</v>
      </c>
      <c r="H157" s="108">
        <v>2.0</v>
      </c>
      <c r="I157" s="14" t="s">
        <v>68</v>
      </c>
      <c r="J157" s="108"/>
      <c r="K157" s="14" t="s">
        <v>69</v>
      </c>
      <c r="L157" s="108"/>
      <c r="M157" s="14" t="s">
        <v>70</v>
      </c>
      <c r="N157" s="108">
        <v>2.0</v>
      </c>
      <c r="O157" s="14" t="s">
        <v>72</v>
      </c>
      <c r="P157" s="108">
        <v>-9.0</v>
      </c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>
      <c r="A158" s="5"/>
      <c r="B158" s="5"/>
      <c r="C158" s="5"/>
      <c r="D158" s="148" t="s">
        <v>274</v>
      </c>
      <c r="E158" s="104" t="s">
        <v>66</v>
      </c>
      <c r="F158" s="108">
        <v>-1.0</v>
      </c>
      <c r="G158" s="14" t="s">
        <v>67</v>
      </c>
      <c r="H158" s="108"/>
      <c r="I158" s="14" t="s">
        <v>68</v>
      </c>
      <c r="J158" s="108">
        <v>1.0</v>
      </c>
      <c r="K158" s="14" t="s">
        <v>69</v>
      </c>
      <c r="L158" s="108">
        <v>1.0</v>
      </c>
      <c r="M158" s="14" t="s">
        <v>70</v>
      </c>
      <c r="N158" s="108"/>
      <c r="O158" s="14" t="s">
        <v>72</v>
      </c>
      <c r="P158" s="108">
        <v>-1.0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>
      <c r="A159" s="5"/>
      <c r="B159" s="5"/>
      <c r="C159" s="5"/>
      <c r="D159" s="148" t="s">
        <v>263</v>
      </c>
      <c r="E159" s="104" t="s">
        <v>66</v>
      </c>
      <c r="F159" s="108">
        <v>6.0</v>
      </c>
      <c r="G159" s="14" t="s">
        <v>67</v>
      </c>
      <c r="H159" s="108">
        <v>1.0</v>
      </c>
      <c r="I159" s="14" t="s">
        <v>68</v>
      </c>
      <c r="J159" s="108"/>
      <c r="K159" s="14" t="s">
        <v>69</v>
      </c>
      <c r="L159" s="108"/>
      <c r="M159" s="14" t="s">
        <v>70</v>
      </c>
      <c r="N159" s="108"/>
      <c r="O159" s="14" t="s">
        <v>72</v>
      </c>
      <c r="P159" s="108">
        <v>1.0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>
      <c r="A160" s="5"/>
      <c r="B160" s="5"/>
      <c r="C160" s="5"/>
      <c r="D160" s="148" t="s">
        <v>264</v>
      </c>
      <c r="E160" s="104" t="s">
        <v>66</v>
      </c>
      <c r="F160" s="108">
        <v>4.0</v>
      </c>
      <c r="G160" s="14" t="s">
        <v>67</v>
      </c>
      <c r="H160" s="108"/>
      <c r="I160" s="14" t="s">
        <v>68</v>
      </c>
      <c r="J160" s="108">
        <v>1.0</v>
      </c>
      <c r="K160" s="14" t="s">
        <v>69</v>
      </c>
      <c r="L160" s="108"/>
      <c r="M160" s="14" t="s">
        <v>70</v>
      </c>
      <c r="N160" s="108"/>
      <c r="O160" s="14" t="s">
        <v>72</v>
      </c>
      <c r="P160" s="108">
        <v>-1.0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>
      <c r="A161" s="5"/>
      <c r="B161" s="5"/>
      <c r="C161" s="5"/>
      <c r="D161" s="148" t="s">
        <v>275</v>
      </c>
      <c r="E161" s="104" t="s">
        <v>66</v>
      </c>
      <c r="F161" s="108">
        <v>4.0</v>
      </c>
      <c r="G161" s="14" t="s">
        <v>67</v>
      </c>
      <c r="H161" s="108">
        <v>3.0</v>
      </c>
      <c r="I161" s="14" t="s">
        <v>68</v>
      </c>
      <c r="J161" s="108"/>
      <c r="K161" s="14" t="s">
        <v>69</v>
      </c>
      <c r="L161" s="108"/>
      <c r="M161" s="14" t="s">
        <v>70</v>
      </c>
      <c r="N161" s="108">
        <v>3.0</v>
      </c>
      <c r="O161" s="14" t="s">
        <v>72</v>
      </c>
      <c r="P161" s="108">
        <v>2.0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>
      <c r="A162" s="5"/>
      <c r="B162" s="5"/>
      <c r="C162" s="5"/>
      <c r="D162" s="148" t="s">
        <v>276</v>
      </c>
      <c r="E162" s="104" t="s">
        <v>66</v>
      </c>
      <c r="F162" s="108">
        <v>-1.0</v>
      </c>
      <c r="G162" s="14" t="s">
        <v>67</v>
      </c>
      <c r="H162" s="108"/>
      <c r="I162" s="14" t="s">
        <v>68</v>
      </c>
      <c r="J162" s="108">
        <v>1.0</v>
      </c>
      <c r="K162" s="14" t="s">
        <v>69</v>
      </c>
      <c r="L162" s="108">
        <v>1.0</v>
      </c>
      <c r="M162" s="14" t="s">
        <v>70</v>
      </c>
      <c r="N162" s="108"/>
      <c r="O162" s="14" t="s">
        <v>72</v>
      </c>
      <c r="P162" s="108">
        <v>-1.0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>
      <c r="A164" s="5"/>
      <c r="B164" s="5"/>
      <c r="C164" s="5"/>
      <c r="D164" s="125" t="s">
        <v>29</v>
      </c>
      <c r="E164" s="123"/>
      <c r="F164" s="123"/>
      <c r="G164" s="124"/>
      <c r="H164" s="123"/>
      <c r="I164" s="124"/>
      <c r="J164" s="123"/>
      <c r="K164" s="123"/>
      <c r="L164" s="139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>
      <c r="A165" s="5"/>
      <c r="B165" s="5"/>
      <c r="C165" s="5"/>
      <c r="D165" s="149" t="s">
        <v>267</v>
      </c>
      <c r="E165" s="104" t="s">
        <v>69</v>
      </c>
      <c r="F165" s="108">
        <v>1.0</v>
      </c>
      <c r="G165" s="14" t="s">
        <v>70</v>
      </c>
      <c r="H165" s="108"/>
      <c r="I165" s="73" t="s">
        <v>31</v>
      </c>
      <c r="J165" s="108"/>
      <c r="K165" s="14" t="s">
        <v>3</v>
      </c>
      <c r="L165" s="108">
        <v>-1.0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>
      <c r="A166" s="5"/>
      <c r="B166" s="5"/>
      <c r="C166" s="5"/>
      <c r="D166" s="149" t="s">
        <v>268</v>
      </c>
      <c r="E166" s="104" t="s">
        <v>69</v>
      </c>
      <c r="F166" s="108">
        <v>1.0</v>
      </c>
      <c r="G166" s="14" t="s">
        <v>70</v>
      </c>
      <c r="H166" s="108"/>
      <c r="I166" s="73" t="s">
        <v>31</v>
      </c>
      <c r="J166" s="108"/>
      <c r="K166" s="14" t="s">
        <v>3</v>
      </c>
      <c r="L166" s="108">
        <v>-1.0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>
      <c r="A167" s="5"/>
      <c r="B167" s="5"/>
      <c r="C167" s="5"/>
      <c r="D167" s="149" t="s">
        <v>251</v>
      </c>
      <c r="E167" s="104" t="s">
        <v>69</v>
      </c>
      <c r="F167" s="108">
        <v>1.0</v>
      </c>
      <c r="G167" s="14" t="s">
        <v>70</v>
      </c>
      <c r="H167" s="108"/>
      <c r="I167" s="73" t="s">
        <v>31</v>
      </c>
      <c r="J167" s="108">
        <v>1.0</v>
      </c>
      <c r="K167" s="14" t="s">
        <v>3</v>
      </c>
      <c r="L167" s="108">
        <v>-1.0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>
      <c r="A168" s="5"/>
      <c r="B168" s="5"/>
      <c r="C168" s="5"/>
      <c r="D168" s="149" t="s">
        <v>252</v>
      </c>
      <c r="E168" s="104" t="s">
        <v>69</v>
      </c>
      <c r="F168" s="108"/>
      <c r="G168" s="14" t="s">
        <v>70</v>
      </c>
      <c r="H168" s="108">
        <v>1.0</v>
      </c>
      <c r="I168" s="73" t="s">
        <v>31</v>
      </c>
      <c r="J168" s="108"/>
      <c r="K168" s="14" t="s">
        <v>3</v>
      </c>
      <c r="L168" s="108">
        <v>-2.0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>
      <c r="A169" s="5"/>
      <c r="B169" s="5"/>
      <c r="C169" s="5"/>
      <c r="D169" s="149" t="s">
        <v>253</v>
      </c>
      <c r="E169" s="104" t="s">
        <v>69</v>
      </c>
      <c r="F169" s="108">
        <v>1.0</v>
      </c>
      <c r="G169" s="14" t="s">
        <v>70</v>
      </c>
      <c r="H169" s="108"/>
      <c r="I169" s="73" t="s">
        <v>31</v>
      </c>
      <c r="J169" s="108"/>
      <c r="K169" s="14" t="s">
        <v>3</v>
      </c>
      <c r="L169" s="108">
        <v>-1.0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>
      <c r="A170" s="5"/>
      <c r="B170" s="5"/>
      <c r="C170" s="5"/>
      <c r="D170" s="149" t="s">
        <v>269</v>
      </c>
      <c r="E170" s="104" t="s">
        <v>69</v>
      </c>
      <c r="F170" s="108"/>
      <c r="G170" s="14" t="s">
        <v>70</v>
      </c>
      <c r="H170" s="108">
        <v>2.0</v>
      </c>
      <c r="I170" s="73" t="s">
        <v>31</v>
      </c>
      <c r="J170" s="108"/>
      <c r="K170" s="14" t="s">
        <v>3</v>
      </c>
      <c r="L170" s="108">
        <v>-1.0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>
      <c r="A171" s="5"/>
      <c r="B171" s="5"/>
      <c r="C171" s="5"/>
      <c r="D171" s="149" t="s">
        <v>270</v>
      </c>
      <c r="E171" s="104" t="s">
        <v>69</v>
      </c>
      <c r="F171" s="108">
        <v>1.0</v>
      </c>
      <c r="G171" s="14" t="s">
        <v>70</v>
      </c>
      <c r="H171" s="108"/>
      <c r="I171" s="73" t="s">
        <v>31</v>
      </c>
      <c r="J171" s="108"/>
      <c r="K171" s="14" t="s">
        <v>3</v>
      </c>
      <c r="L171" s="108">
        <v>-1.0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>
      <c r="A172" s="5"/>
      <c r="B172" s="5"/>
      <c r="C172" s="5"/>
      <c r="D172" s="149" t="s">
        <v>256</v>
      </c>
      <c r="E172" s="104" t="s">
        <v>69</v>
      </c>
      <c r="F172" s="108">
        <v>1.0</v>
      </c>
      <c r="G172" s="14" t="s">
        <v>70</v>
      </c>
      <c r="H172" s="108"/>
      <c r="I172" s="73" t="s">
        <v>31</v>
      </c>
      <c r="J172" s="108"/>
      <c r="K172" s="14" t="s">
        <v>3</v>
      </c>
      <c r="L172" s="108">
        <v>-1.0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>
      <c r="A173" s="5"/>
      <c r="B173" s="5"/>
      <c r="C173" s="5"/>
      <c r="D173" s="149" t="s">
        <v>271</v>
      </c>
      <c r="E173" s="104" t="s">
        <v>69</v>
      </c>
      <c r="F173" s="108">
        <v>1.0</v>
      </c>
      <c r="G173" s="14" t="s">
        <v>70</v>
      </c>
      <c r="H173" s="108"/>
      <c r="I173" s="73" t="s">
        <v>31</v>
      </c>
      <c r="J173" s="108">
        <v>1.0</v>
      </c>
      <c r="K173" s="14" t="s">
        <v>3</v>
      </c>
      <c r="L173" s="108">
        <v>-7.0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>
      <c r="A174" s="5"/>
      <c r="B174" s="5"/>
      <c r="C174" s="5"/>
      <c r="D174" s="149" t="s">
        <v>258</v>
      </c>
      <c r="E174" s="104" t="s">
        <v>69</v>
      </c>
      <c r="F174" s="108">
        <v>1.0</v>
      </c>
      <c r="G174" s="14" t="s">
        <v>70</v>
      </c>
      <c r="H174" s="108"/>
      <c r="I174" s="73" t="s">
        <v>31</v>
      </c>
      <c r="J174" s="108">
        <v>4.0</v>
      </c>
      <c r="K174" s="14" t="s">
        <v>3</v>
      </c>
      <c r="L174" s="108">
        <v>-1.0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>
      <c r="A175" s="5"/>
      <c r="B175" s="5"/>
      <c r="C175" s="5"/>
      <c r="D175" s="149" t="s">
        <v>272</v>
      </c>
      <c r="E175" s="104" t="s">
        <v>69</v>
      </c>
      <c r="F175" s="108">
        <v>1.0</v>
      </c>
      <c r="G175" s="14" t="s">
        <v>70</v>
      </c>
      <c r="H175" s="108"/>
      <c r="I175" s="73" t="s">
        <v>31</v>
      </c>
      <c r="J175" s="108">
        <v>1.0</v>
      </c>
      <c r="K175" s="14" t="s">
        <v>3</v>
      </c>
      <c r="L175" s="108">
        <v>-3.0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>
      <c r="A176" s="5"/>
      <c r="B176" s="5"/>
      <c r="C176" s="5"/>
      <c r="D176" s="149" t="s">
        <v>260</v>
      </c>
      <c r="E176" s="104" t="s">
        <v>69</v>
      </c>
      <c r="F176" s="108"/>
      <c r="G176" s="14" t="s">
        <v>70</v>
      </c>
      <c r="H176" s="108">
        <v>1.0</v>
      </c>
      <c r="I176" s="73" t="s">
        <v>31</v>
      </c>
      <c r="J176" s="108">
        <v>1.0</v>
      </c>
      <c r="K176" s="14" t="s">
        <v>3</v>
      </c>
      <c r="L176" s="108">
        <v>-2.0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>
      <c r="A177" s="5"/>
      <c r="B177" s="5"/>
      <c r="C177" s="5"/>
      <c r="D177" s="149" t="s">
        <v>273</v>
      </c>
      <c r="E177" s="104" t="s">
        <v>69</v>
      </c>
      <c r="F177" s="108"/>
      <c r="G177" s="14" t="s">
        <v>70</v>
      </c>
      <c r="H177" s="108">
        <v>4.0</v>
      </c>
      <c r="I177" s="73" t="s">
        <v>31</v>
      </c>
      <c r="J177" s="108">
        <v>1.0</v>
      </c>
      <c r="K177" s="14" t="s">
        <v>3</v>
      </c>
      <c r="L177" s="108">
        <v>-2.0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>
      <c r="A178" s="5"/>
      <c r="B178" s="5"/>
      <c r="C178" s="5"/>
      <c r="D178" s="149" t="s">
        <v>274</v>
      </c>
      <c r="E178" s="104" t="s">
        <v>69</v>
      </c>
      <c r="F178" s="108">
        <v>1.0</v>
      </c>
      <c r="G178" s="14" t="s">
        <v>70</v>
      </c>
      <c r="H178" s="108"/>
      <c r="I178" s="73" t="s">
        <v>31</v>
      </c>
      <c r="J178" s="108">
        <v>2.0</v>
      </c>
      <c r="K178" s="14" t="s">
        <v>3</v>
      </c>
      <c r="L178" s="108">
        <v>-1.0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>
      <c r="A179" s="5"/>
      <c r="B179" s="5"/>
      <c r="C179" s="5"/>
      <c r="D179" s="149" t="s">
        <v>263</v>
      </c>
      <c r="E179" s="104" t="s">
        <v>69</v>
      </c>
      <c r="F179" s="108"/>
      <c r="G179" s="14" t="s">
        <v>70</v>
      </c>
      <c r="H179" s="108">
        <v>1.0</v>
      </c>
      <c r="I179" s="73" t="s">
        <v>31</v>
      </c>
      <c r="J179" s="108"/>
      <c r="K179" s="14" t="s">
        <v>3</v>
      </c>
      <c r="L179" s="108">
        <v>1.0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>
      <c r="A180" s="5"/>
      <c r="B180" s="5"/>
      <c r="C180" s="5"/>
      <c r="D180" s="149" t="s">
        <v>264</v>
      </c>
      <c r="E180" s="104" t="s">
        <v>69</v>
      </c>
      <c r="F180" s="108">
        <v>1.0</v>
      </c>
      <c r="G180" s="14" t="s">
        <v>70</v>
      </c>
      <c r="H180" s="108"/>
      <c r="I180" s="73" t="s">
        <v>31</v>
      </c>
      <c r="J180" s="108">
        <v>1.0</v>
      </c>
      <c r="K180" s="14" t="s">
        <v>3</v>
      </c>
      <c r="L180" s="108">
        <v>-4.0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>
      <c r="A181" s="5"/>
      <c r="B181" s="5"/>
      <c r="C181" s="5"/>
      <c r="D181" s="149" t="s">
        <v>275</v>
      </c>
      <c r="E181" s="104" t="s">
        <v>69</v>
      </c>
      <c r="F181" s="108"/>
      <c r="G181" s="14" t="s">
        <v>70</v>
      </c>
      <c r="H181" s="108">
        <v>1.0</v>
      </c>
      <c r="I181" s="73" t="s">
        <v>31</v>
      </c>
      <c r="J181" s="108"/>
      <c r="K181" s="14" t="s">
        <v>3</v>
      </c>
      <c r="L181" s="108">
        <v>1.0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>
      <c r="A182" s="5"/>
      <c r="B182" s="5"/>
      <c r="C182" s="5"/>
      <c r="D182" s="149" t="s">
        <v>276</v>
      </c>
      <c r="E182" s="104" t="s">
        <v>69</v>
      </c>
      <c r="F182" s="108">
        <v>1.0</v>
      </c>
      <c r="G182" s="14" t="s">
        <v>70</v>
      </c>
      <c r="H182" s="108"/>
      <c r="I182" s="73" t="s">
        <v>31</v>
      </c>
      <c r="J182" s="108"/>
      <c r="K182" s="14" t="s">
        <v>3</v>
      </c>
      <c r="L182" s="108">
        <v>-1.0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</row>
  </sheetData>
  <mergeCells count="3">
    <mergeCell ref="AC62:AF79"/>
    <mergeCell ref="AC82:AF99"/>
    <mergeCell ref="W87:Y92"/>
  </mergeCells>
  <conditionalFormatting sqref="D42:AF59">
    <cfRule type="endsWith" dxfId="0" priority="1" operator="endsWith" text="1">
      <formula>RIGHT((D42),LEN("1"))=("1")</formula>
    </cfRule>
  </conditionalFormatting>
  <conditionalFormatting sqref="F145:F162">
    <cfRule type="expression" dxfId="3" priority="2">
      <formula>AND(ISNUMBER(F145), OR(F145&gt;=4, F145&lt;=-4))</formula>
    </cfRule>
  </conditionalFormatting>
  <conditionalFormatting sqref="F125:F142">
    <cfRule type="expression" dxfId="3" priority="3">
      <formula>AND(ISNUMBER(F125), OR(F125&gt;=4, F125&lt;=-4))</formula>
    </cfRule>
  </conditionalFormatting>
  <conditionalFormatting sqref="H82:H99">
    <cfRule type="expression" dxfId="3" priority="4">
      <formula>AND(ISNUMBER(H82), OR(H82&gt;=4, H82&lt;=-4))</formula>
    </cfRule>
  </conditionalFormatting>
  <conditionalFormatting sqref="H62:H79">
    <cfRule type="expression" dxfId="3" priority="5">
      <formula>AND(ISNUMBER(H62), OR(H62&gt;=4, H62&lt;=-4))</formula>
    </cfRule>
  </conditionalFormatting>
  <conditionalFormatting sqref="H145:H162">
    <cfRule type="expression" dxfId="3" priority="6">
      <formula>AND(ISNUMBER(H145), H145&gt;=4)</formula>
    </cfRule>
  </conditionalFormatting>
  <conditionalFormatting sqref="H125:H142">
    <cfRule type="expression" dxfId="3" priority="7">
      <formula>AND(ISNUMBER(H125), H125&gt;=4)</formula>
    </cfRule>
  </conditionalFormatting>
  <conditionalFormatting sqref="J82:J99">
    <cfRule type="expression" dxfId="3" priority="8">
      <formula>AND(ISNUMBER(J82), J82&gt;=4)</formula>
    </cfRule>
  </conditionalFormatting>
  <conditionalFormatting sqref="J62:J79">
    <cfRule type="expression" dxfId="3" priority="9">
      <formula>AND(ISNUMBER(J62), J62&gt;=4)</formula>
    </cfRule>
  </conditionalFormatting>
  <conditionalFormatting sqref="J145:J162">
    <cfRule type="expression" dxfId="3" priority="10">
      <formula>AND(ISNUMBER(J145), J145&gt;=4)</formula>
    </cfRule>
  </conditionalFormatting>
  <conditionalFormatting sqref="J125:J142">
    <cfRule type="expression" dxfId="3" priority="11">
      <formula>AND(ISNUMBER(J125), J125&gt;=4)</formula>
    </cfRule>
  </conditionalFormatting>
  <conditionalFormatting sqref="L82:L99">
    <cfRule type="expression" dxfId="3" priority="12">
      <formula>AND(ISNUMBER(L82), L82&gt;=4)</formula>
    </cfRule>
  </conditionalFormatting>
  <conditionalFormatting sqref="L62:L79">
    <cfRule type="expression" dxfId="3" priority="13">
      <formula>AND(ISNUMBER(L62), L62&gt;=4)</formula>
    </cfRule>
  </conditionalFormatting>
  <conditionalFormatting sqref="N62:N79">
    <cfRule type="expression" dxfId="3" priority="14">
      <formula>AND(ISNUMBER(N62), N62&gt;=2)</formula>
    </cfRule>
  </conditionalFormatting>
  <conditionalFormatting sqref="N82:N99">
    <cfRule type="expression" dxfId="3" priority="15">
      <formula>AND(ISNUMBER(N82), N82&gt;=2)</formula>
    </cfRule>
  </conditionalFormatting>
  <conditionalFormatting sqref="L125:L142">
    <cfRule type="expression" dxfId="3" priority="16">
      <formula>AND(ISNUMBER(L125), L125&gt;=2)</formula>
    </cfRule>
  </conditionalFormatting>
  <conditionalFormatting sqref="L145:L162">
    <cfRule type="expression" dxfId="3" priority="17">
      <formula>AND(ISNUMBER(L145), L145&gt;=2)</formula>
    </cfRule>
  </conditionalFormatting>
  <conditionalFormatting sqref="P62:P79">
    <cfRule type="expression" dxfId="3" priority="18">
      <formula>AND(ISNUMBER(P62), P62&gt;=3)</formula>
    </cfRule>
  </conditionalFormatting>
  <conditionalFormatting sqref="P82:P99">
    <cfRule type="expression" dxfId="3" priority="19">
      <formula>AND(ISNUMBER(P82), P82&gt;=3)</formula>
    </cfRule>
  </conditionalFormatting>
  <conditionalFormatting sqref="N125:N142">
    <cfRule type="expression" dxfId="3" priority="20">
      <formula>AND(ISNUMBER(N125), N125&gt;=3)</formula>
    </cfRule>
  </conditionalFormatting>
  <conditionalFormatting sqref="N145:N162">
    <cfRule type="expression" dxfId="3" priority="21">
      <formula>AND(ISNUMBER(N145), N145&gt;=3)</formula>
    </cfRule>
  </conditionalFormatting>
  <conditionalFormatting sqref="R62:R79">
    <cfRule type="expression" dxfId="3" priority="22">
      <formula>AND(ISNUMBER(R62), R62&lt;=-4)</formula>
    </cfRule>
  </conditionalFormatting>
  <conditionalFormatting sqref="P125:P142">
    <cfRule type="expression" dxfId="3" priority="23">
      <formula>AND(ISNUMBER(P125), P125&lt;=-4)</formula>
    </cfRule>
  </conditionalFormatting>
  <conditionalFormatting sqref="T62:T79">
    <cfRule type="expression" dxfId="3" priority="24">
      <formula>AND(ISNUMBER(T62), OR(T62&gt;=2, T62&lt;=-3))</formula>
    </cfRule>
  </conditionalFormatting>
  <conditionalFormatting sqref="R82:R99">
    <cfRule type="expression" dxfId="3" priority="25">
      <formula>AND(ISNUMBER(R82), OR(R82&gt;=2, R82&lt;=-3))</formula>
    </cfRule>
  </conditionalFormatting>
  <conditionalFormatting sqref="R125:R142">
    <cfRule type="expression" dxfId="3" priority="26">
      <formula>AND(ISNUMBER(R125), OR(R125&gt;=2, R125&lt;=-3))</formula>
    </cfRule>
  </conditionalFormatting>
  <conditionalFormatting sqref="P145:P162">
    <cfRule type="expression" dxfId="3" priority="27">
      <formula>AND(ISNUMBER(P145), OR(P145&gt;=2, P145&lt;=-3))</formula>
    </cfRule>
  </conditionalFormatting>
  <conditionalFormatting sqref="H102:H119">
    <cfRule type="expression" dxfId="3" priority="28">
      <formula>AND(ISNUMBER(H102), H102&gt;=2)</formula>
    </cfRule>
  </conditionalFormatting>
  <conditionalFormatting sqref="F165:F182">
    <cfRule type="expression" dxfId="3" priority="29">
      <formula>AND(ISNUMBER(F165), F165&gt;=2)</formula>
    </cfRule>
  </conditionalFormatting>
  <conditionalFormatting sqref="H165:H182">
    <cfRule type="expression" dxfId="3" priority="30">
      <formula>AND(ISNUMBER(H165), H165&gt;=3)</formula>
    </cfRule>
  </conditionalFormatting>
  <conditionalFormatting sqref="J102:J119">
    <cfRule type="expression" dxfId="3" priority="31">
      <formula>AND(ISNUMBER(J102), J102&gt;=3)</formula>
    </cfRule>
  </conditionalFormatting>
  <conditionalFormatting sqref="L102:L119">
    <cfRule type="expression" dxfId="3" priority="32">
      <formula>AND(ISNUMBER(L102), L102&gt;=3)</formula>
    </cfRule>
  </conditionalFormatting>
  <conditionalFormatting sqref="J165:J182">
    <cfRule type="expression" dxfId="3" priority="33">
      <formula>AND(ISNUMBER(J165), J165&gt;=3)</formula>
    </cfRule>
  </conditionalFormatting>
  <conditionalFormatting sqref="L165:L182">
    <cfRule type="expression" dxfId="3" priority="34">
      <formula>AND(ISNUMBER(L165), L165&lt;=-4)</formula>
    </cfRule>
  </conditionalFormatting>
  <conditionalFormatting sqref="N102:N119">
    <cfRule type="expression" dxfId="3" priority="35">
      <formula>AND(ISNUMBER(N102), N102&lt;=-4)</formula>
    </cfRule>
  </conditionalFormatting>
  <conditionalFormatting sqref="F82:F99 D145:D162">
    <cfRule type="expression" dxfId="3" priority="36">
      <formula>OR(   AND(H82&lt;&gt;"",ISNUMBER(H82),OR(H82&gt;=4,H82&lt;=-4)),   AND(J82&lt;&gt;"",ISNUMBER(J82),J82&gt;=4),   AND(L82&lt;&gt;"",ISNUMBER(L82),L82&gt;=4),   AND(N82&lt;&gt;"",ISNUMBER(N82),N82&gt;=2),   AND(P82&lt;&gt;"",ISNUMBER(P82),P82&gt;=3),   AND(R82&lt;&gt;"",ISNUMBER(R82),OR(R82&gt;=2,R82&lt;=-3)) )</formula>
    </cfRule>
  </conditionalFormatting>
  <conditionalFormatting sqref="F62:F79 D125:D142">
    <cfRule type="expression" dxfId="3" priority="37">
      <formula>OR(   AND(H62&lt;&gt;"",ISNUMBER(H62),OR(H62&gt;=4,H62&lt;=-4)),   AND(J62&lt;&gt;"",ISNUMBER(J62),J62&gt;=4),   AND(L62&lt;&gt;"",ISNUMBER(L62),L62&gt;=4),   AND(N62&lt;&gt;"",ISNUMBER(N62),N62&gt;=2),   AND(P62&lt;&gt;"",ISNUMBER(P62),P62&gt;=3),    AND(R62&lt;&gt;"",ISNUMBER(R62),R62&lt;=-4),   AND(T62&lt;&gt;"",ISNUMBER(T62),OR(T62&gt;=2,T62&lt;=-3)) )</formula>
    </cfRule>
  </conditionalFormatting>
  <conditionalFormatting sqref="F102:F119 D165:D182">
    <cfRule type="expression" dxfId="3" priority="38">
      <formula>OR(   AND(H102&lt;&gt;"",ISNUMBER(H102),H102&gt;=2),   AND(J102&lt;&gt;"",ISNUMBER(J102),J102&gt;=3),       AND(L102&lt;&gt;"",ISNUMBER(L102),L102&gt;=3),   AND(N102&lt;&gt;"",ISNUMBER(N102),N102&lt;=-4) )</formula>
    </cfRule>
  </conditionalFormatting>
  <conditionalFormatting sqref="A2:A19 A22:A39">
    <cfRule type="expression" dxfId="2" priority="39">
      <formula>AND(OFFSET($A2,0,3)="X",OFFSET($A2,0,4)="X",OFFSET($A2,0,5)="X",OFFSET($A2,0,6)="X")</formula>
    </cfRule>
  </conditionalFormatting>
  <conditionalFormatting sqref="A42:A59">
    <cfRule type="expression" dxfId="2" priority="40">
      <formula>OR($B42&gt;=4, $C42&lt;&gt;"")</formula>
    </cfRule>
  </conditionalFormatting>
  <dataValidations>
    <dataValidation type="list" allowBlank="1" showErrorMessage="1" sqref="D2:AF19 D22:AF39">
      <formula1>"O,X"</formula1>
    </dataValidation>
    <dataValidation type="list" allowBlank="1" showErrorMessage="1" sqref="D42:I59">
      <formula1>"V,N,D"</formula1>
    </dataValidation>
  </dataValidation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2" width="7.0"/>
    <col customWidth="1" min="33" max="33" width="9.75"/>
    <col customWidth="1" min="34" max="35" width="10.38"/>
  </cols>
  <sheetData>
    <row r="1" ht="24.0" customHeight="1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"/>
      <c r="AD1" s="4"/>
      <c r="AE1" s="4"/>
      <c r="AF1" s="4"/>
      <c r="AG1" s="1"/>
      <c r="AH1" s="1" t="s">
        <v>94</v>
      </c>
      <c r="AI1" s="1" t="s">
        <v>95</v>
      </c>
    </row>
    <row r="2">
      <c r="A2" s="12" t="s">
        <v>278</v>
      </c>
      <c r="B2" s="84">
        <f t="shared" ref="B2:B17" si="1">IFERROR(COUNTIF(D2:AF2,"O") / (COUNTIF(D2:AF2,"X") + COUNTIF(D2:AF2,"O")),0)
</f>
        <v>0.3448275862</v>
      </c>
      <c r="C2" s="84">
        <f t="shared" ref="C2:C17" si="2">1-B2
</f>
        <v>0.6551724138</v>
      </c>
      <c r="D2" s="59" t="s">
        <v>98</v>
      </c>
      <c r="E2" s="59" t="s">
        <v>97</v>
      </c>
      <c r="F2" s="150" t="s">
        <v>98</v>
      </c>
      <c r="G2" s="59" t="s">
        <v>97</v>
      </c>
      <c r="H2" s="25" t="s">
        <v>98</v>
      </c>
      <c r="I2" s="59" t="s">
        <v>97</v>
      </c>
      <c r="J2" s="7" t="s">
        <v>97</v>
      </c>
      <c r="K2" s="7" t="s">
        <v>98</v>
      </c>
      <c r="L2" s="7" t="s">
        <v>97</v>
      </c>
      <c r="M2" s="7" t="s">
        <v>97</v>
      </c>
      <c r="N2" s="7" t="s">
        <v>98</v>
      </c>
      <c r="O2" s="7" t="s">
        <v>97</v>
      </c>
      <c r="P2" s="7" t="s">
        <v>98</v>
      </c>
      <c r="Q2" s="7" t="s">
        <v>98</v>
      </c>
      <c r="R2" s="7" t="s">
        <v>98</v>
      </c>
      <c r="S2" s="7" t="s">
        <v>97</v>
      </c>
      <c r="T2" s="7" t="s">
        <v>98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98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85" t="s">
        <v>97</v>
      </c>
      <c r="AG2" s="151" t="s">
        <v>278</v>
      </c>
      <c r="AH2" s="89"/>
      <c r="AI2" s="80" t="str">
        <f t="shared" ref="AI2:AI17" si="3">IF(ISBLANK(AH2),"",IF(--LEFT(AH2,FIND("-",AH2)-1)&gt;0,IF(--RIGHT(AH2,LEN(AH2)-FIND("-",AH2))&gt;0,"O","X"),"X"))
</f>
        <v/>
      </c>
    </row>
    <row r="3">
      <c r="A3" s="12" t="s">
        <v>279</v>
      </c>
      <c r="B3" s="84">
        <f t="shared" si="1"/>
        <v>0.5172413793</v>
      </c>
      <c r="C3" s="84">
        <f t="shared" si="2"/>
        <v>0.4827586207</v>
      </c>
      <c r="D3" s="87" t="s">
        <v>97</v>
      </c>
      <c r="E3" s="87" t="s">
        <v>97</v>
      </c>
      <c r="F3" s="87" t="s">
        <v>97</v>
      </c>
      <c r="G3" s="87" t="s">
        <v>98</v>
      </c>
      <c r="H3" s="7" t="s">
        <v>97</v>
      </c>
      <c r="I3" s="87" t="s">
        <v>97</v>
      </c>
      <c r="J3" s="13" t="s">
        <v>98</v>
      </c>
      <c r="K3" s="13" t="s">
        <v>97</v>
      </c>
      <c r="L3" s="13" t="s">
        <v>98</v>
      </c>
      <c r="M3" s="13" t="s">
        <v>98</v>
      </c>
      <c r="N3" s="13" t="s">
        <v>98</v>
      </c>
      <c r="O3" s="13" t="s">
        <v>98</v>
      </c>
      <c r="P3" s="13" t="s">
        <v>98</v>
      </c>
      <c r="Q3" s="13" t="s">
        <v>98</v>
      </c>
      <c r="R3" s="13" t="s">
        <v>98</v>
      </c>
      <c r="S3" s="13" t="s">
        <v>97</v>
      </c>
      <c r="T3" s="13" t="s">
        <v>97</v>
      </c>
      <c r="U3" s="13" t="s">
        <v>98</v>
      </c>
      <c r="V3" s="13" t="s">
        <v>97</v>
      </c>
      <c r="W3" s="13" t="s">
        <v>98</v>
      </c>
      <c r="X3" s="13" t="s">
        <v>97</v>
      </c>
      <c r="Y3" s="13" t="s">
        <v>97</v>
      </c>
      <c r="Z3" s="13" t="s">
        <v>98</v>
      </c>
      <c r="AA3" s="13" t="s">
        <v>98</v>
      </c>
      <c r="AB3" s="13" t="s">
        <v>97</v>
      </c>
      <c r="AC3" s="13" t="s">
        <v>97</v>
      </c>
      <c r="AD3" s="13" t="s">
        <v>97</v>
      </c>
      <c r="AE3" s="13" t="s">
        <v>98</v>
      </c>
      <c r="AF3" s="88" t="s">
        <v>98</v>
      </c>
      <c r="AG3" s="151" t="s">
        <v>279</v>
      </c>
      <c r="AH3" s="89"/>
      <c r="AI3" s="80" t="str">
        <f t="shared" si="3"/>
        <v/>
      </c>
    </row>
    <row r="4">
      <c r="A4" s="12" t="s">
        <v>280</v>
      </c>
      <c r="B4" s="84">
        <f t="shared" si="1"/>
        <v>0.5172413793</v>
      </c>
      <c r="C4" s="84">
        <f t="shared" si="2"/>
        <v>0.4827586207</v>
      </c>
      <c r="D4" s="13" t="s">
        <v>98</v>
      </c>
      <c r="E4" s="13" t="s">
        <v>97</v>
      </c>
      <c r="F4" s="142" t="s">
        <v>97</v>
      </c>
      <c r="G4" s="13" t="s">
        <v>97</v>
      </c>
      <c r="H4" s="13" t="s">
        <v>98</v>
      </c>
      <c r="I4" s="13" t="s">
        <v>98</v>
      </c>
      <c r="J4" s="13" t="s">
        <v>97</v>
      </c>
      <c r="K4" s="13" t="s">
        <v>97</v>
      </c>
      <c r="L4" s="13" t="s">
        <v>98</v>
      </c>
      <c r="M4" s="13" t="s">
        <v>97</v>
      </c>
      <c r="N4" s="13" t="s">
        <v>97</v>
      </c>
      <c r="O4" s="13" t="s">
        <v>98</v>
      </c>
      <c r="P4" s="13" t="s">
        <v>98</v>
      </c>
      <c r="Q4" s="13" t="s">
        <v>98</v>
      </c>
      <c r="R4" s="13" t="s">
        <v>98</v>
      </c>
      <c r="S4" s="13" t="s">
        <v>97</v>
      </c>
      <c r="T4" s="13" t="s">
        <v>98</v>
      </c>
      <c r="U4" s="13" t="s">
        <v>97</v>
      </c>
      <c r="V4" s="13" t="s">
        <v>97</v>
      </c>
      <c r="W4" s="13" t="s">
        <v>97</v>
      </c>
      <c r="X4" s="13" t="s">
        <v>97</v>
      </c>
      <c r="Y4" s="13" t="s">
        <v>98</v>
      </c>
      <c r="Z4" s="13" t="s">
        <v>97</v>
      </c>
      <c r="AA4" s="13" t="s">
        <v>98</v>
      </c>
      <c r="AB4" s="13" t="s">
        <v>98</v>
      </c>
      <c r="AC4" s="13" t="s">
        <v>98</v>
      </c>
      <c r="AD4" s="13" t="s">
        <v>98</v>
      </c>
      <c r="AE4" s="13" t="s">
        <v>98</v>
      </c>
      <c r="AF4" s="88" t="s">
        <v>97</v>
      </c>
      <c r="AG4" s="151" t="s">
        <v>280</v>
      </c>
      <c r="AH4" s="86"/>
      <c r="AI4" s="80" t="str">
        <f t="shared" si="3"/>
        <v/>
      </c>
    </row>
    <row r="5">
      <c r="A5" s="12" t="s">
        <v>281</v>
      </c>
      <c r="B5" s="84">
        <f t="shared" si="1"/>
        <v>0.724137931</v>
      </c>
      <c r="C5" s="84">
        <f t="shared" si="2"/>
        <v>0.275862069</v>
      </c>
      <c r="D5" s="13" t="s">
        <v>98</v>
      </c>
      <c r="E5" s="13" t="s">
        <v>98</v>
      </c>
      <c r="F5" s="142" t="s">
        <v>98</v>
      </c>
      <c r="G5" s="13" t="s">
        <v>98</v>
      </c>
      <c r="H5" s="13" t="s">
        <v>98</v>
      </c>
      <c r="I5" s="13" t="s">
        <v>97</v>
      </c>
      <c r="J5" s="13" t="s">
        <v>98</v>
      </c>
      <c r="K5" s="13" t="s">
        <v>98</v>
      </c>
      <c r="L5" s="13" t="s">
        <v>97</v>
      </c>
      <c r="M5" s="13" t="s">
        <v>98</v>
      </c>
      <c r="N5" s="13" t="s">
        <v>97</v>
      </c>
      <c r="O5" s="13" t="s">
        <v>97</v>
      </c>
      <c r="P5" s="13" t="s">
        <v>97</v>
      </c>
      <c r="Q5" s="13" t="s">
        <v>98</v>
      </c>
      <c r="R5" s="13" t="s">
        <v>98</v>
      </c>
      <c r="S5" s="13" t="s">
        <v>98</v>
      </c>
      <c r="T5" s="13" t="s">
        <v>97</v>
      </c>
      <c r="U5" s="13" t="s">
        <v>98</v>
      </c>
      <c r="V5" s="13" t="s">
        <v>98</v>
      </c>
      <c r="W5" s="13" t="s">
        <v>98</v>
      </c>
      <c r="X5" s="13" t="s">
        <v>98</v>
      </c>
      <c r="Y5" s="13" t="s">
        <v>97</v>
      </c>
      <c r="Z5" s="13" t="s">
        <v>98</v>
      </c>
      <c r="AA5" s="13" t="s">
        <v>97</v>
      </c>
      <c r="AB5" s="13" t="s">
        <v>98</v>
      </c>
      <c r="AC5" s="13" t="s">
        <v>98</v>
      </c>
      <c r="AD5" s="13" t="s">
        <v>98</v>
      </c>
      <c r="AE5" s="13" t="s">
        <v>98</v>
      </c>
      <c r="AF5" s="88" t="s">
        <v>98</v>
      </c>
      <c r="AG5" s="151" t="s">
        <v>281</v>
      </c>
      <c r="AH5" s="86"/>
      <c r="AI5" s="80" t="str">
        <f t="shared" si="3"/>
        <v/>
      </c>
    </row>
    <row r="6">
      <c r="A6" s="12" t="s">
        <v>282</v>
      </c>
      <c r="B6" s="84">
        <f t="shared" si="1"/>
        <v>0.6206896552</v>
      </c>
      <c r="C6" s="84">
        <f t="shared" si="2"/>
        <v>0.3793103448</v>
      </c>
      <c r="D6" s="13" t="s">
        <v>98</v>
      </c>
      <c r="E6" s="13" t="s">
        <v>97</v>
      </c>
      <c r="F6" s="142" t="s">
        <v>98</v>
      </c>
      <c r="G6" s="13" t="s">
        <v>98</v>
      </c>
      <c r="H6" s="13" t="s">
        <v>97</v>
      </c>
      <c r="I6" s="13" t="s">
        <v>98</v>
      </c>
      <c r="J6" s="13" t="s">
        <v>97</v>
      </c>
      <c r="K6" s="13" t="s">
        <v>98</v>
      </c>
      <c r="L6" s="13" t="s">
        <v>98</v>
      </c>
      <c r="M6" s="13" t="s">
        <v>98</v>
      </c>
      <c r="N6" s="13" t="s">
        <v>97</v>
      </c>
      <c r="O6" s="13" t="s">
        <v>98</v>
      </c>
      <c r="P6" s="13" t="s">
        <v>98</v>
      </c>
      <c r="Q6" s="13" t="s">
        <v>98</v>
      </c>
      <c r="R6" s="13" t="s">
        <v>98</v>
      </c>
      <c r="S6" s="13" t="s">
        <v>97</v>
      </c>
      <c r="T6" s="13" t="s">
        <v>98</v>
      </c>
      <c r="U6" s="13" t="s">
        <v>97</v>
      </c>
      <c r="V6" s="13" t="s">
        <v>98</v>
      </c>
      <c r="W6" s="13" t="s">
        <v>98</v>
      </c>
      <c r="X6" s="13" t="s">
        <v>97</v>
      </c>
      <c r="Y6" s="13" t="s">
        <v>98</v>
      </c>
      <c r="Z6" s="13" t="s">
        <v>97</v>
      </c>
      <c r="AA6" s="13" t="s">
        <v>97</v>
      </c>
      <c r="AB6" s="13" t="s">
        <v>98</v>
      </c>
      <c r="AC6" s="13" t="s">
        <v>97</v>
      </c>
      <c r="AD6" s="13" t="s">
        <v>98</v>
      </c>
      <c r="AE6" s="13" t="s">
        <v>98</v>
      </c>
      <c r="AF6" s="88" t="s">
        <v>97</v>
      </c>
      <c r="AG6" s="151" t="s">
        <v>282</v>
      </c>
      <c r="AH6" s="86"/>
      <c r="AI6" s="80" t="str">
        <f t="shared" si="3"/>
        <v/>
      </c>
    </row>
    <row r="7">
      <c r="A7" s="12" t="s">
        <v>283</v>
      </c>
      <c r="B7" s="84">
        <f t="shared" si="1"/>
        <v>0.5862068966</v>
      </c>
      <c r="C7" s="84">
        <f t="shared" si="2"/>
        <v>0.4137931034</v>
      </c>
      <c r="D7" s="13" t="s">
        <v>98</v>
      </c>
      <c r="E7" s="13" t="s">
        <v>98</v>
      </c>
      <c r="F7" s="142" t="s">
        <v>98</v>
      </c>
      <c r="G7" s="13" t="s">
        <v>98</v>
      </c>
      <c r="H7" s="13" t="s">
        <v>97</v>
      </c>
      <c r="I7" s="13" t="s">
        <v>97</v>
      </c>
      <c r="J7" s="13" t="s">
        <v>97</v>
      </c>
      <c r="K7" s="13" t="s">
        <v>98</v>
      </c>
      <c r="L7" s="13" t="s">
        <v>97</v>
      </c>
      <c r="M7" s="13" t="s">
        <v>97</v>
      </c>
      <c r="N7" s="13" t="s">
        <v>97</v>
      </c>
      <c r="O7" s="13" t="s">
        <v>98</v>
      </c>
      <c r="P7" s="13" t="s">
        <v>97</v>
      </c>
      <c r="Q7" s="13" t="s">
        <v>98</v>
      </c>
      <c r="R7" s="13" t="s">
        <v>97</v>
      </c>
      <c r="S7" s="13" t="s">
        <v>97</v>
      </c>
      <c r="T7" s="13" t="s">
        <v>98</v>
      </c>
      <c r="U7" s="13" t="s">
        <v>98</v>
      </c>
      <c r="V7" s="13" t="s">
        <v>98</v>
      </c>
      <c r="W7" s="13" t="s">
        <v>98</v>
      </c>
      <c r="X7" s="13" t="s">
        <v>98</v>
      </c>
      <c r="Y7" s="13" t="s">
        <v>98</v>
      </c>
      <c r="Z7" s="13" t="s">
        <v>97</v>
      </c>
      <c r="AA7" s="13" t="s">
        <v>98</v>
      </c>
      <c r="AB7" s="13" t="s">
        <v>97</v>
      </c>
      <c r="AC7" s="13" t="s">
        <v>98</v>
      </c>
      <c r="AD7" s="13" t="s">
        <v>97</v>
      </c>
      <c r="AE7" s="13" t="s">
        <v>98</v>
      </c>
      <c r="AF7" s="88" t="s">
        <v>98</v>
      </c>
      <c r="AG7" s="151" t="s">
        <v>283</v>
      </c>
      <c r="AH7" s="86"/>
      <c r="AI7" s="80" t="str">
        <f t="shared" si="3"/>
        <v/>
      </c>
    </row>
    <row r="8">
      <c r="A8" s="12" t="s">
        <v>284</v>
      </c>
      <c r="B8" s="84">
        <f t="shared" si="1"/>
        <v>0.6896551724</v>
      </c>
      <c r="C8" s="84">
        <f t="shared" si="2"/>
        <v>0.3103448276</v>
      </c>
      <c r="D8" s="13" t="s">
        <v>97</v>
      </c>
      <c r="E8" s="13" t="s">
        <v>98</v>
      </c>
      <c r="F8" s="142" t="s">
        <v>98</v>
      </c>
      <c r="G8" s="13" t="s">
        <v>98</v>
      </c>
      <c r="H8" s="13" t="s">
        <v>98</v>
      </c>
      <c r="I8" s="13" t="s">
        <v>98</v>
      </c>
      <c r="J8" s="13" t="s">
        <v>97</v>
      </c>
      <c r="K8" s="13" t="s">
        <v>98</v>
      </c>
      <c r="L8" s="13" t="s">
        <v>98</v>
      </c>
      <c r="M8" s="13" t="s">
        <v>98</v>
      </c>
      <c r="N8" s="13" t="s">
        <v>98</v>
      </c>
      <c r="O8" s="13" t="s">
        <v>98</v>
      </c>
      <c r="P8" s="13" t="s">
        <v>98</v>
      </c>
      <c r="Q8" s="13" t="s">
        <v>98</v>
      </c>
      <c r="R8" s="13" t="s">
        <v>98</v>
      </c>
      <c r="S8" s="13" t="s">
        <v>97</v>
      </c>
      <c r="T8" s="13" t="s">
        <v>97</v>
      </c>
      <c r="U8" s="13" t="s">
        <v>97</v>
      </c>
      <c r="V8" s="13" t="s">
        <v>98</v>
      </c>
      <c r="W8" s="13" t="s">
        <v>98</v>
      </c>
      <c r="X8" s="13" t="s">
        <v>97</v>
      </c>
      <c r="Y8" s="13" t="s">
        <v>98</v>
      </c>
      <c r="Z8" s="13" t="s">
        <v>97</v>
      </c>
      <c r="AA8" s="13" t="s">
        <v>98</v>
      </c>
      <c r="AB8" s="13" t="s">
        <v>97</v>
      </c>
      <c r="AC8" s="13" t="s">
        <v>98</v>
      </c>
      <c r="AD8" s="13" t="s">
        <v>97</v>
      </c>
      <c r="AE8" s="13" t="s">
        <v>98</v>
      </c>
      <c r="AF8" s="88" t="s">
        <v>98</v>
      </c>
      <c r="AG8" s="151" t="s">
        <v>284</v>
      </c>
      <c r="AH8" s="89"/>
      <c r="AI8" s="80" t="str">
        <f t="shared" si="3"/>
        <v/>
      </c>
    </row>
    <row r="9">
      <c r="A9" s="12" t="s">
        <v>285</v>
      </c>
      <c r="B9" s="84">
        <f t="shared" si="1"/>
        <v>0.5172413793</v>
      </c>
      <c r="C9" s="84">
        <f t="shared" si="2"/>
        <v>0.4827586207</v>
      </c>
      <c r="D9" s="13" t="s">
        <v>97</v>
      </c>
      <c r="E9" s="13" t="s">
        <v>97</v>
      </c>
      <c r="F9" s="142" t="s">
        <v>98</v>
      </c>
      <c r="G9" s="13" t="s">
        <v>98</v>
      </c>
      <c r="H9" s="13" t="s">
        <v>98</v>
      </c>
      <c r="I9" s="13" t="s">
        <v>97</v>
      </c>
      <c r="J9" s="13" t="s">
        <v>97</v>
      </c>
      <c r="K9" s="13" t="s">
        <v>98</v>
      </c>
      <c r="L9" s="13" t="s">
        <v>98</v>
      </c>
      <c r="M9" s="13" t="s">
        <v>98</v>
      </c>
      <c r="N9" s="13" t="s">
        <v>98</v>
      </c>
      <c r="O9" s="13" t="s">
        <v>97</v>
      </c>
      <c r="P9" s="13" t="s">
        <v>98</v>
      </c>
      <c r="Q9" s="13" t="s">
        <v>98</v>
      </c>
      <c r="R9" s="13" t="s">
        <v>98</v>
      </c>
      <c r="S9" s="13" t="s">
        <v>97</v>
      </c>
      <c r="T9" s="13" t="s">
        <v>98</v>
      </c>
      <c r="U9" s="13" t="s">
        <v>97</v>
      </c>
      <c r="V9" s="13" t="s">
        <v>97</v>
      </c>
      <c r="W9" s="13" t="s">
        <v>97</v>
      </c>
      <c r="X9" s="13" t="s">
        <v>97</v>
      </c>
      <c r="Y9" s="13" t="s">
        <v>97</v>
      </c>
      <c r="Z9" s="13" t="s">
        <v>97</v>
      </c>
      <c r="AA9" s="13" t="s">
        <v>98</v>
      </c>
      <c r="AB9" s="13" t="s">
        <v>97</v>
      </c>
      <c r="AC9" s="13" t="s">
        <v>98</v>
      </c>
      <c r="AD9" s="13" t="s">
        <v>97</v>
      </c>
      <c r="AE9" s="13" t="s">
        <v>98</v>
      </c>
      <c r="AF9" s="88" t="s">
        <v>98</v>
      </c>
      <c r="AG9" s="151" t="s">
        <v>285</v>
      </c>
      <c r="AH9" s="89"/>
      <c r="AI9" s="80" t="str">
        <f t="shared" si="3"/>
        <v/>
      </c>
    </row>
    <row r="10">
      <c r="A10" s="12" t="s">
        <v>286</v>
      </c>
      <c r="B10" s="84">
        <f t="shared" si="1"/>
        <v>0.4827586207</v>
      </c>
      <c r="C10" s="84">
        <f t="shared" si="2"/>
        <v>0.5172413793</v>
      </c>
      <c r="D10" s="13" t="s">
        <v>98</v>
      </c>
      <c r="E10" s="13" t="s">
        <v>98</v>
      </c>
      <c r="F10" s="142" t="s">
        <v>97</v>
      </c>
      <c r="G10" s="13" t="s">
        <v>97</v>
      </c>
      <c r="H10" s="13" t="s">
        <v>97</v>
      </c>
      <c r="I10" s="13" t="s">
        <v>98</v>
      </c>
      <c r="J10" s="13" t="s">
        <v>97</v>
      </c>
      <c r="K10" s="13" t="s">
        <v>98</v>
      </c>
      <c r="L10" s="13" t="s">
        <v>97</v>
      </c>
      <c r="M10" s="13" t="s">
        <v>98</v>
      </c>
      <c r="N10" s="13" t="s">
        <v>97</v>
      </c>
      <c r="O10" s="13" t="s">
        <v>97</v>
      </c>
      <c r="P10" s="13" t="s">
        <v>97</v>
      </c>
      <c r="Q10" s="13" t="s">
        <v>98</v>
      </c>
      <c r="R10" s="13" t="s">
        <v>98</v>
      </c>
      <c r="S10" s="13" t="s">
        <v>97</v>
      </c>
      <c r="T10" s="13" t="s">
        <v>98</v>
      </c>
      <c r="U10" s="13" t="s">
        <v>98</v>
      </c>
      <c r="V10" s="13" t="s">
        <v>97</v>
      </c>
      <c r="W10" s="13" t="s">
        <v>98</v>
      </c>
      <c r="X10" s="13" t="s">
        <v>98</v>
      </c>
      <c r="Y10" s="13" t="s">
        <v>97</v>
      </c>
      <c r="Z10" s="13" t="s">
        <v>97</v>
      </c>
      <c r="AA10" s="13" t="s">
        <v>98</v>
      </c>
      <c r="AB10" s="13" t="s">
        <v>98</v>
      </c>
      <c r="AC10" s="13" t="s">
        <v>97</v>
      </c>
      <c r="AD10" s="13" t="s">
        <v>97</v>
      </c>
      <c r="AE10" s="13" t="s">
        <v>97</v>
      </c>
      <c r="AF10" s="88" t="s">
        <v>98</v>
      </c>
      <c r="AG10" s="151" t="s">
        <v>286</v>
      </c>
      <c r="AH10" s="89"/>
      <c r="AI10" s="80" t="str">
        <f t="shared" si="3"/>
        <v/>
      </c>
    </row>
    <row r="11">
      <c r="A11" s="12" t="s">
        <v>287</v>
      </c>
      <c r="B11" s="84">
        <f t="shared" si="1"/>
        <v>0.5517241379</v>
      </c>
      <c r="C11" s="84">
        <f t="shared" si="2"/>
        <v>0.4482758621</v>
      </c>
      <c r="D11" s="13" t="s">
        <v>97</v>
      </c>
      <c r="E11" s="13" t="s">
        <v>98</v>
      </c>
      <c r="F11" s="142" t="s">
        <v>97</v>
      </c>
      <c r="G11" s="13" t="s">
        <v>97</v>
      </c>
      <c r="H11" s="13" t="s">
        <v>98</v>
      </c>
      <c r="I11" s="13" t="s">
        <v>98</v>
      </c>
      <c r="J11" s="13" t="s">
        <v>97</v>
      </c>
      <c r="K11" s="13" t="s">
        <v>97</v>
      </c>
      <c r="L11" s="13" t="s">
        <v>97</v>
      </c>
      <c r="M11" s="13" t="s">
        <v>98</v>
      </c>
      <c r="N11" s="13" t="s">
        <v>98</v>
      </c>
      <c r="O11" s="13" t="s">
        <v>97</v>
      </c>
      <c r="P11" s="13" t="s">
        <v>98</v>
      </c>
      <c r="Q11" s="13" t="s">
        <v>98</v>
      </c>
      <c r="R11" s="13" t="s">
        <v>97</v>
      </c>
      <c r="S11" s="13" t="s">
        <v>97</v>
      </c>
      <c r="T11" s="13" t="s">
        <v>98</v>
      </c>
      <c r="U11" s="13" t="s">
        <v>98</v>
      </c>
      <c r="V11" s="13" t="s">
        <v>97</v>
      </c>
      <c r="W11" s="13" t="s">
        <v>98</v>
      </c>
      <c r="X11" s="13" t="s">
        <v>98</v>
      </c>
      <c r="Y11" s="13" t="s">
        <v>98</v>
      </c>
      <c r="Z11" s="13" t="s">
        <v>98</v>
      </c>
      <c r="AA11" s="13" t="s">
        <v>98</v>
      </c>
      <c r="AB11" s="13" t="s">
        <v>97</v>
      </c>
      <c r="AC11" s="13" t="s">
        <v>97</v>
      </c>
      <c r="AD11" s="13" t="s">
        <v>98</v>
      </c>
      <c r="AE11" s="13" t="s">
        <v>98</v>
      </c>
      <c r="AF11" s="88" t="s">
        <v>97</v>
      </c>
      <c r="AG11" s="151" t="s">
        <v>287</v>
      </c>
      <c r="AH11" s="89"/>
      <c r="AI11" s="80" t="str">
        <f t="shared" si="3"/>
        <v/>
      </c>
    </row>
    <row r="12">
      <c r="A12" s="12" t="s">
        <v>288</v>
      </c>
      <c r="B12" s="84">
        <f t="shared" si="1"/>
        <v>0.724137931</v>
      </c>
      <c r="C12" s="84">
        <f t="shared" si="2"/>
        <v>0.275862069</v>
      </c>
      <c r="D12" s="13" t="s">
        <v>98</v>
      </c>
      <c r="E12" s="13" t="s">
        <v>98</v>
      </c>
      <c r="F12" s="142" t="s">
        <v>98</v>
      </c>
      <c r="G12" s="13" t="s">
        <v>98</v>
      </c>
      <c r="H12" s="13" t="s">
        <v>97</v>
      </c>
      <c r="I12" s="13" t="s">
        <v>97</v>
      </c>
      <c r="J12" s="13" t="s">
        <v>98</v>
      </c>
      <c r="K12" s="13" t="s">
        <v>98</v>
      </c>
      <c r="L12" s="13" t="s">
        <v>98</v>
      </c>
      <c r="M12" s="13" t="s">
        <v>98</v>
      </c>
      <c r="N12" s="13" t="s">
        <v>97</v>
      </c>
      <c r="O12" s="13" t="s">
        <v>98</v>
      </c>
      <c r="P12" s="13" t="s">
        <v>98</v>
      </c>
      <c r="Q12" s="13" t="s">
        <v>98</v>
      </c>
      <c r="R12" s="13" t="s">
        <v>98</v>
      </c>
      <c r="S12" s="13" t="s">
        <v>97</v>
      </c>
      <c r="T12" s="13" t="s">
        <v>98</v>
      </c>
      <c r="U12" s="13" t="s">
        <v>98</v>
      </c>
      <c r="V12" s="13" t="s">
        <v>98</v>
      </c>
      <c r="W12" s="13" t="s">
        <v>97</v>
      </c>
      <c r="X12" s="13" t="s">
        <v>98</v>
      </c>
      <c r="Y12" s="13" t="s">
        <v>98</v>
      </c>
      <c r="Z12" s="13" t="s">
        <v>98</v>
      </c>
      <c r="AA12" s="13" t="s">
        <v>98</v>
      </c>
      <c r="AB12" s="13" t="s">
        <v>97</v>
      </c>
      <c r="AC12" s="13" t="s">
        <v>97</v>
      </c>
      <c r="AD12" s="13" t="s">
        <v>98</v>
      </c>
      <c r="AE12" s="13" t="s">
        <v>97</v>
      </c>
      <c r="AF12" s="88" t="s">
        <v>98</v>
      </c>
      <c r="AG12" s="151" t="s">
        <v>288</v>
      </c>
      <c r="AH12" s="89"/>
      <c r="AI12" s="80" t="str">
        <f t="shared" si="3"/>
        <v/>
      </c>
    </row>
    <row r="13">
      <c r="A13" s="12" t="s">
        <v>289</v>
      </c>
      <c r="B13" s="84">
        <f t="shared" si="1"/>
        <v>0.3793103448</v>
      </c>
      <c r="C13" s="84">
        <f t="shared" si="2"/>
        <v>0.6206896552</v>
      </c>
      <c r="D13" s="13" t="s">
        <v>98</v>
      </c>
      <c r="E13" s="13" t="s">
        <v>97</v>
      </c>
      <c r="F13" s="142" t="s">
        <v>98</v>
      </c>
      <c r="G13" s="13" t="s">
        <v>97</v>
      </c>
      <c r="H13" s="13" t="s">
        <v>97</v>
      </c>
      <c r="I13" s="13" t="s">
        <v>98</v>
      </c>
      <c r="J13" s="13" t="s">
        <v>97</v>
      </c>
      <c r="K13" s="13" t="s">
        <v>97</v>
      </c>
      <c r="L13" s="13" t="s">
        <v>97</v>
      </c>
      <c r="M13" s="13" t="s">
        <v>97</v>
      </c>
      <c r="N13" s="13" t="s">
        <v>98</v>
      </c>
      <c r="O13" s="13" t="s">
        <v>97</v>
      </c>
      <c r="P13" s="13" t="s">
        <v>98</v>
      </c>
      <c r="Q13" s="13" t="s">
        <v>98</v>
      </c>
      <c r="R13" s="13" t="s">
        <v>97</v>
      </c>
      <c r="S13" s="13" t="s">
        <v>97</v>
      </c>
      <c r="T13" s="13" t="s">
        <v>97</v>
      </c>
      <c r="U13" s="13" t="s">
        <v>97</v>
      </c>
      <c r="V13" s="13" t="s">
        <v>97</v>
      </c>
      <c r="W13" s="13" t="s">
        <v>98</v>
      </c>
      <c r="X13" s="13" t="s">
        <v>97</v>
      </c>
      <c r="Y13" s="13" t="s">
        <v>97</v>
      </c>
      <c r="Z13" s="13" t="s">
        <v>98</v>
      </c>
      <c r="AA13" s="13" t="s">
        <v>98</v>
      </c>
      <c r="AB13" s="13" t="s">
        <v>97</v>
      </c>
      <c r="AC13" s="13" t="s">
        <v>98</v>
      </c>
      <c r="AD13" s="13" t="s">
        <v>97</v>
      </c>
      <c r="AE13" s="13" t="s">
        <v>97</v>
      </c>
      <c r="AF13" s="88" t="s">
        <v>98</v>
      </c>
      <c r="AG13" s="151" t="s">
        <v>289</v>
      </c>
      <c r="AH13" s="89"/>
      <c r="AI13" s="80" t="str">
        <f t="shared" si="3"/>
        <v/>
      </c>
    </row>
    <row r="14">
      <c r="A14" s="12" t="s">
        <v>290</v>
      </c>
      <c r="B14" s="84">
        <f t="shared" si="1"/>
        <v>0.6896551724</v>
      </c>
      <c r="C14" s="84">
        <f t="shared" si="2"/>
        <v>0.3103448276</v>
      </c>
      <c r="D14" s="13" t="s">
        <v>97</v>
      </c>
      <c r="E14" s="13" t="s">
        <v>97</v>
      </c>
      <c r="F14" s="142" t="s">
        <v>98</v>
      </c>
      <c r="G14" s="13" t="s">
        <v>98</v>
      </c>
      <c r="H14" s="13" t="s">
        <v>98</v>
      </c>
      <c r="I14" s="13" t="s">
        <v>97</v>
      </c>
      <c r="J14" s="13" t="s">
        <v>97</v>
      </c>
      <c r="K14" s="13" t="s">
        <v>98</v>
      </c>
      <c r="L14" s="13" t="s">
        <v>97</v>
      </c>
      <c r="M14" s="13" t="s">
        <v>98</v>
      </c>
      <c r="N14" s="13" t="s">
        <v>97</v>
      </c>
      <c r="O14" s="13" t="s">
        <v>98</v>
      </c>
      <c r="P14" s="13" t="s">
        <v>98</v>
      </c>
      <c r="Q14" s="13" t="s">
        <v>98</v>
      </c>
      <c r="R14" s="13" t="s">
        <v>98</v>
      </c>
      <c r="S14" s="13" t="s">
        <v>98</v>
      </c>
      <c r="T14" s="13" t="s">
        <v>98</v>
      </c>
      <c r="U14" s="13" t="s">
        <v>97</v>
      </c>
      <c r="V14" s="13" t="s">
        <v>97</v>
      </c>
      <c r="W14" s="13" t="s">
        <v>98</v>
      </c>
      <c r="X14" s="13" t="s">
        <v>97</v>
      </c>
      <c r="Y14" s="13" t="s">
        <v>98</v>
      </c>
      <c r="Z14" s="13" t="s">
        <v>98</v>
      </c>
      <c r="AA14" s="13" t="s">
        <v>98</v>
      </c>
      <c r="AB14" s="13" t="s">
        <v>98</v>
      </c>
      <c r="AC14" s="13" t="s">
        <v>98</v>
      </c>
      <c r="AD14" s="13" t="s">
        <v>98</v>
      </c>
      <c r="AE14" s="13" t="s">
        <v>98</v>
      </c>
      <c r="AF14" s="88" t="s">
        <v>98</v>
      </c>
      <c r="AG14" s="151" t="s">
        <v>290</v>
      </c>
      <c r="AH14" s="86"/>
      <c r="AI14" s="80" t="str">
        <f t="shared" si="3"/>
        <v/>
      </c>
    </row>
    <row r="15">
      <c r="A15" s="12" t="s">
        <v>291</v>
      </c>
      <c r="B15" s="84">
        <f t="shared" si="1"/>
        <v>0.4137931034</v>
      </c>
      <c r="C15" s="84">
        <f t="shared" si="2"/>
        <v>0.5862068966</v>
      </c>
      <c r="D15" s="13" t="s">
        <v>98</v>
      </c>
      <c r="E15" s="13" t="s">
        <v>97</v>
      </c>
      <c r="F15" s="13" t="s">
        <v>97</v>
      </c>
      <c r="G15" s="13" t="s">
        <v>97</v>
      </c>
      <c r="H15" s="13" t="s">
        <v>98</v>
      </c>
      <c r="I15" s="13" t="s">
        <v>97</v>
      </c>
      <c r="J15" s="13" t="s">
        <v>98</v>
      </c>
      <c r="K15" s="13" t="s">
        <v>97</v>
      </c>
      <c r="L15" s="13" t="s">
        <v>97</v>
      </c>
      <c r="M15" s="13" t="s">
        <v>97</v>
      </c>
      <c r="N15" s="13" t="s">
        <v>98</v>
      </c>
      <c r="O15" s="13" t="s">
        <v>98</v>
      </c>
      <c r="P15" s="13" t="s">
        <v>97</v>
      </c>
      <c r="Q15" s="13" t="s">
        <v>97</v>
      </c>
      <c r="R15" s="13" t="s">
        <v>97</v>
      </c>
      <c r="S15" s="13" t="s">
        <v>97</v>
      </c>
      <c r="T15" s="13" t="s">
        <v>97</v>
      </c>
      <c r="U15" s="13" t="s">
        <v>98</v>
      </c>
      <c r="V15" s="13" t="s">
        <v>97</v>
      </c>
      <c r="W15" s="13" t="s">
        <v>98</v>
      </c>
      <c r="X15" s="13" t="s">
        <v>98</v>
      </c>
      <c r="Y15" s="13" t="s">
        <v>97</v>
      </c>
      <c r="Z15" s="13" t="s">
        <v>98</v>
      </c>
      <c r="AA15" s="13" t="s">
        <v>97</v>
      </c>
      <c r="AB15" s="13" t="s">
        <v>97</v>
      </c>
      <c r="AC15" s="13" t="s">
        <v>97</v>
      </c>
      <c r="AD15" s="13" t="s">
        <v>98</v>
      </c>
      <c r="AE15" s="13" t="s">
        <v>98</v>
      </c>
      <c r="AF15" s="88" t="s">
        <v>98</v>
      </c>
      <c r="AG15" s="151" t="s">
        <v>291</v>
      </c>
      <c r="AH15" s="89"/>
      <c r="AI15" s="80" t="str">
        <f t="shared" si="3"/>
        <v/>
      </c>
    </row>
    <row r="16">
      <c r="A16" s="12" t="s">
        <v>292</v>
      </c>
      <c r="B16" s="84">
        <f t="shared" si="1"/>
        <v>0.5517241379</v>
      </c>
      <c r="C16" s="84">
        <f t="shared" si="2"/>
        <v>0.4482758621</v>
      </c>
      <c r="D16" s="13" t="s">
        <v>97</v>
      </c>
      <c r="E16" s="13" t="s">
        <v>98</v>
      </c>
      <c r="F16" s="142" t="s">
        <v>97</v>
      </c>
      <c r="G16" s="13" t="s">
        <v>97</v>
      </c>
      <c r="H16" s="13" t="s">
        <v>97</v>
      </c>
      <c r="I16" s="13" t="s">
        <v>98</v>
      </c>
      <c r="J16" s="13" t="s">
        <v>97</v>
      </c>
      <c r="K16" s="13" t="s">
        <v>97</v>
      </c>
      <c r="L16" s="13" t="s">
        <v>97</v>
      </c>
      <c r="M16" s="13" t="s">
        <v>98</v>
      </c>
      <c r="N16" s="13" t="s">
        <v>97</v>
      </c>
      <c r="O16" s="13" t="s">
        <v>98</v>
      </c>
      <c r="P16" s="13" t="s">
        <v>98</v>
      </c>
      <c r="Q16" s="13" t="s">
        <v>97</v>
      </c>
      <c r="R16" s="13" t="s">
        <v>97</v>
      </c>
      <c r="S16" s="13" t="s">
        <v>98</v>
      </c>
      <c r="T16" s="13" t="s">
        <v>98</v>
      </c>
      <c r="U16" s="13" t="s">
        <v>98</v>
      </c>
      <c r="V16" s="13" t="s">
        <v>98</v>
      </c>
      <c r="W16" s="13" t="s">
        <v>98</v>
      </c>
      <c r="X16" s="13" t="s">
        <v>98</v>
      </c>
      <c r="Y16" s="13" t="s">
        <v>98</v>
      </c>
      <c r="Z16" s="13" t="s">
        <v>97</v>
      </c>
      <c r="AA16" s="13" t="s">
        <v>98</v>
      </c>
      <c r="AB16" s="13" t="s">
        <v>97</v>
      </c>
      <c r="AC16" s="13" t="s">
        <v>97</v>
      </c>
      <c r="AD16" s="13" t="s">
        <v>98</v>
      </c>
      <c r="AE16" s="13" t="s">
        <v>98</v>
      </c>
      <c r="AF16" s="88" t="s">
        <v>98</v>
      </c>
      <c r="AG16" s="151" t="s">
        <v>292</v>
      </c>
      <c r="AH16" s="89"/>
      <c r="AI16" s="80" t="str">
        <f t="shared" si="3"/>
        <v/>
      </c>
    </row>
    <row r="17">
      <c r="A17" s="12" t="s">
        <v>293</v>
      </c>
      <c r="B17" s="84">
        <f t="shared" si="1"/>
        <v>0.5862068966</v>
      </c>
      <c r="C17" s="84">
        <f t="shared" si="2"/>
        <v>0.4137931034</v>
      </c>
      <c r="D17" s="13" t="s">
        <v>98</v>
      </c>
      <c r="E17" s="13" t="s">
        <v>98</v>
      </c>
      <c r="F17" s="142" t="s">
        <v>98</v>
      </c>
      <c r="G17" s="13" t="s">
        <v>97</v>
      </c>
      <c r="H17" s="13" t="s">
        <v>97</v>
      </c>
      <c r="I17" s="13" t="s">
        <v>98</v>
      </c>
      <c r="J17" s="13" t="s">
        <v>97</v>
      </c>
      <c r="K17" s="13" t="s">
        <v>98</v>
      </c>
      <c r="L17" s="13" t="s">
        <v>97</v>
      </c>
      <c r="M17" s="13" t="s">
        <v>97</v>
      </c>
      <c r="N17" s="13" t="s">
        <v>98</v>
      </c>
      <c r="O17" s="13" t="s">
        <v>98</v>
      </c>
      <c r="P17" s="13" t="s">
        <v>98</v>
      </c>
      <c r="Q17" s="13" t="s">
        <v>98</v>
      </c>
      <c r="R17" s="13" t="s">
        <v>97</v>
      </c>
      <c r="S17" s="13" t="s">
        <v>97</v>
      </c>
      <c r="T17" s="13" t="s">
        <v>98</v>
      </c>
      <c r="U17" s="13" t="s">
        <v>98</v>
      </c>
      <c r="V17" s="13" t="s">
        <v>97</v>
      </c>
      <c r="W17" s="13" t="s">
        <v>98</v>
      </c>
      <c r="X17" s="13" t="s">
        <v>98</v>
      </c>
      <c r="Y17" s="13" t="s">
        <v>97</v>
      </c>
      <c r="Z17" s="13" t="s">
        <v>97</v>
      </c>
      <c r="AA17" s="13" t="s">
        <v>98</v>
      </c>
      <c r="AB17" s="13" t="s">
        <v>98</v>
      </c>
      <c r="AC17" s="13" t="s">
        <v>98</v>
      </c>
      <c r="AD17" s="13" t="s">
        <v>97</v>
      </c>
      <c r="AE17" s="13" t="s">
        <v>98</v>
      </c>
      <c r="AF17" s="88" t="s">
        <v>97</v>
      </c>
      <c r="AG17" s="151" t="s">
        <v>293</v>
      </c>
      <c r="AH17" s="89"/>
      <c r="AI17" s="80" t="str">
        <f t="shared" si="3"/>
        <v/>
      </c>
    </row>
    <row r="18" ht="14.25" customHeight="1">
      <c r="A18" s="91"/>
      <c r="B18" s="92"/>
      <c r="C18" s="92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80"/>
    </row>
    <row r="19">
      <c r="A19" s="1" t="s">
        <v>67</v>
      </c>
      <c r="B19" s="2" t="s">
        <v>92</v>
      </c>
      <c r="C19" s="2" t="s">
        <v>93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1"/>
      <c r="AD19" s="4"/>
      <c r="AE19" s="4"/>
      <c r="AF19" s="4"/>
      <c r="AG19" s="4"/>
      <c r="AH19" s="4"/>
      <c r="AI19" s="4"/>
    </row>
    <row r="20">
      <c r="A20" s="12" t="s">
        <v>278</v>
      </c>
      <c r="B20" s="84">
        <f t="shared" ref="B20:B35" si="4">IFERROR(COUNTIF(D20:AF20,"O") / (COUNTIF(D20:AF20,"X") + COUNTIF(D20:AF20,"O")),0)
</f>
        <v>0.3448275862</v>
      </c>
      <c r="C20" s="84">
        <f t="shared" ref="C20:C35" si="5">1-B20
</f>
        <v>0.6551724138</v>
      </c>
      <c r="D20" s="59" t="s">
        <v>98</v>
      </c>
      <c r="E20" s="59" t="s">
        <v>97</v>
      </c>
      <c r="F20" s="150" t="s">
        <v>98</v>
      </c>
      <c r="G20" s="59" t="s">
        <v>97</v>
      </c>
      <c r="H20" s="13" t="s">
        <v>97</v>
      </c>
      <c r="I20" s="13" t="s">
        <v>97</v>
      </c>
      <c r="J20" s="13" t="s">
        <v>97</v>
      </c>
      <c r="K20" s="13" t="s">
        <v>97</v>
      </c>
      <c r="L20" s="13" t="s">
        <v>97</v>
      </c>
      <c r="M20" s="13" t="s">
        <v>97</v>
      </c>
      <c r="N20" s="13" t="s">
        <v>98</v>
      </c>
      <c r="O20" s="13" t="s">
        <v>97</v>
      </c>
      <c r="P20" s="13" t="s">
        <v>98</v>
      </c>
      <c r="Q20" s="13" t="s">
        <v>98</v>
      </c>
      <c r="R20" s="13" t="s">
        <v>98</v>
      </c>
      <c r="S20" s="13" t="s">
        <v>97</v>
      </c>
      <c r="T20" s="13" t="s">
        <v>98</v>
      </c>
      <c r="U20" s="13" t="s">
        <v>97</v>
      </c>
      <c r="V20" s="13" t="s">
        <v>98</v>
      </c>
      <c r="W20" s="13" t="s">
        <v>97</v>
      </c>
      <c r="X20" s="13" t="s">
        <v>97</v>
      </c>
      <c r="Y20" s="13" t="s">
        <v>98</v>
      </c>
      <c r="Z20" s="13" t="s">
        <v>97</v>
      </c>
      <c r="AA20" s="13" t="s">
        <v>98</v>
      </c>
      <c r="AB20" s="13" t="s">
        <v>97</v>
      </c>
      <c r="AC20" s="13" t="s">
        <v>97</v>
      </c>
      <c r="AD20" s="13" t="s">
        <v>97</v>
      </c>
      <c r="AE20" s="13" t="s">
        <v>97</v>
      </c>
      <c r="AF20" s="13" t="s">
        <v>97</v>
      </c>
      <c r="AG20" s="151" t="s">
        <v>278</v>
      </c>
      <c r="AH20" s="89" t="str">
        <f t="shared" ref="AH20:AH35" si="6">AH2</f>
        <v/>
      </c>
      <c r="AI20" s="80" t="str">
        <f t="shared" ref="AI20:AI35" si="7">IF(AH20="","",IF(--LEFT(AH20,FIND("-",AH20)-1)+--RIGHT(AH20,LEN(AH20)-FIND("-",AH20))&gt;2.5,"O","X"))
</f>
        <v/>
      </c>
    </row>
    <row r="21">
      <c r="A21" s="12" t="s">
        <v>279</v>
      </c>
      <c r="B21" s="84">
        <f t="shared" si="4"/>
        <v>0.3793103448</v>
      </c>
      <c r="C21" s="84">
        <f t="shared" si="5"/>
        <v>0.6206896552</v>
      </c>
      <c r="D21" s="87" t="s">
        <v>97</v>
      </c>
      <c r="E21" s="87" t="s">
        <v>97</v>
      </c>
      <c r="F21" s="87" t="s">
        <v>97</v>
      </c>
      <c r="G21" s="87" t="s">
        <v>97</v>
      </c>
      <c r="H21" s="13" t="s">
        <v>97</v>
      </c>
      <c r="I21" s="13" t="s">
        <v>97</v>
      </c>
      <c r="J21" s="13" t="s">
        <v>98</v>
      </c>
      <c r="K21" s="13" t="s">
        <v>97</v>
      </c>
      <c r="L21" s="13" t="s">
        <v>98</v>
      </c>
      <c r="M21" s="13" t="s">
        <v>97</v>
      </c>
      <c r="N21" s="13" t="s">
        <v>98</v>
      </c>
      <c r="O21" s="13" t="s">
        <v>97</v>
      </c>
      <c r="P21" s="13" t="s">
        <v>97</v>
      </c>
      <c r="Q21" s="13" t="s">
        <v>98</v>
      </c>
      <c r="R21" s="13" t="s">
        <v>97</v>
      </c>
      <c r="S21" s="13" t="s">
        <v>98</v>
      </c>
      <c r="T21" s="13" t="s">
        <v>98</v>
      </c>
      <c r="U21" s="13" t="s">
        <v>98</v>
      </c>
      <c r="V21" s="13" t="s">
        <v>97</v>
      </c>
      <c r="W21" s="13" t="s">
        <v>97</v>
      </c>
      <c r="X21" s="13" t="s">
        <v>97</v>
      </c>
      <c r="Y21" s="13" t="s">
        <v>97</v>
      </c>
      <c r="Z21" s="13" t="s">
        <v>98</v>
      </c>
      <c r="AA21" s="13" t="s">
        <v>98</v>
      </c>
      <c r="AB21" s="13" t="s">
        <v>97</v>
      </c>
      <c r="AC21" s="13" t="s">
        <v>97</v>
      </c>
      <c r="AD21" s="13" t="s">
        <v>97</v>
      </c>
      <c r="AE21" s="13" t="s">
        <v>98</v>
      </c>
      <c r="AF21" s="13" t="s">
        <v>98</v>
      </c>
      <c r="AG21" s="151" t="s">
        <v>279</v>
      </c>
      <c r="AH21" s="89" t="str">
        <f t="shared" si="6"/>
        <v/>
      </c>
      <c r="AI21" s="80" t="str">
        <f t="shared" si="7"/>
        <v/>
      </c>
    </row>
    <row r="22">
      <c r="A22" s="12" t="s">
        <v>280</v>
      </c>
      <c r="B22" s="84">
        <f t="shared" si="4"/>
        <v>0.4482758621</v>
      </c>
      <c r="C22" s="84">
        <f t="shared" si="5"/>
        <v>0.5517241379</v>
      </c>
      <c r="D22" s="13" t="s">
        <v>98</v>
      </c>
      <c r="E22" s="13" t="s">
        <v>97</v>
      </c>
      <c r="F22" s="142" t="s">
        <v>97</v>
      </c>
      <c r="G22" s="13" t="s">
        <v>97</v>
      </c>
      <c r="H22" s="13" t="s">
        <v>98</v>
      </c>
      <c r="I22" s="13" t="s">
        <v>98</v>
      </c>
      <c r="J22" s="13" t="s">
        <v>97</v>
      </c>
      <c r="K22" s="13" t="s">
        <v>97</v>
      </c>
      <c r="L22" s="13" t="s">
        <v>97</v>
      </c>
      <c r="M22" s="13" t="s">
        <v>97</v>
      </c>
      <c r="N22" s="13" t="s">
        <v>97</v>
      </c>
      <c r="O22" s="13" t="s">
        <v>98</v>
      </c>
      <c r="P22" s="13" t="s">
        <v>98</v>
      </c>
      <c r="Q22" s="13" t="s">
        <v>97</v>
      </c>
      <c r="R22" s="13" t="s">
        <v>98</v>
      </c>
      <c r="S22" s="13" t="s">
        <v>97</v>
      </c>
      <c r="T22" s="13" t="s">
        <v>98</v>
      </c>
      <c r="U22" s="13" t="s">
        <v>97</v>
      </c>
      <c r="V22" s="13" t="s">
        <v>97</v>
      </c>
      <c r="W22" s="13" t="s">
        <v>98</v>
      </c>
      <c r="X22" s="13" t="s">
        <v>97</v>
      </c>
      <c r="Y22" s="13" t="s">
        <v>98</v>
      </c>
      <c r="Z22" s="13" t="s">
        <v>97</v>
      </c>
      <c r="AA22" s="13" t="s">
        <v>98</v>
      </c>
      <c r="AB22" s="13" t="s">
        <v>98</v>
      </c>
      <c r="AC22" s="13" t="s">
        <v>97</v>
      </c>
      <c r="AD22" s="13" t="s">
        <v>98</v>
      </c>
      <c r="AE22" s="13" t="s">
        <v>98</v>
      </c>
      <c r="AF22" s="13" t="s">
        <v>97</v>
      </c>
      <c r="AG22" s="151" t="s">
        <v>280</v>
      </c>
      <c r="AH22" s="86" t="str">
        <f t="shared" si="6"/>
        <v/>
      </c>
      <c r="AI22" s="80" t="str">
        <f t="shared" si="7"/>
        <v/>
      </c>
    </row>
    <row r="23">
      <c r="A23" s="12" t="s">
        <v>281</v>
      </c>
      <c r="B23" s="84">
        <f t="shared" si="4"/>
        <v>0.5172413793</v>
      </c>
      <c r="C23" s="84">
        <f t="shared" si="5"/>
        <v>0.4827586207</v>
      </c>
      <c r="D23" s="13" t="s">
        <v>98</v>
      </c>
      <c r="E23" s="13" t="s">
        <v>97</v>
      </c>
      <c r="F23" s="142" t="s">
        <v>98</v>
      </c>
      <c r="G23" s="13" t="s">
        <v>97</v>
      </c>
      <c r="H23" s="13" t="s">
        <v>98</v>
      </c>
      <c r="I23" s="13" t="s">
        <v>97</v>
      </c>
      <c r="J23" s="13" t="s">
        <v>98</v>
      </c>
      <c r="K23" s="13" t="s">
        <v>97</v>
      </c>
      <c r="L23" s="13" t="s">
        <v>98</v>
      </c>
      <c r="M23" s="13" t="s">
        <v>98</v>
      </c>
      <c r="N23" s="13" t="s">
        <v>97</v>
      </c>
      <c r="O23" s="13" t="s">
        <v>97</v>
      </c>
      <c r="P23" s="13" t="s">
        <v>97</v>
      </c>
      <c r="Q23" s="13" t="s">
        <v>98</v>
      </c>
      <c r="R23" s="13" t="s">
        <v>98</v>
      </c>
      <c r="S23" s="13" t="s">
        <v>98</v>
      </c>
      <c r="T23" s="13" t="s">
        <v>97</v>
      </c>
      <c r="U23" s="13" t="s">
        <v>98</v>
      </c>
      <c r="V23" s="13" t="s">
        <v>98</v>
      </c>
      <c r="W23" s="13" t="s">
        <v>98</v>
      </c>
      <c r="X23" s="13" t="s">
        <v>98</v>
      </c>
      <c r="Y23" s="13" t="s">
        <v>97</v>
      </c>
      <c r="Z23" s="13" t="s">
        <v>98</v>
      </c>
      <c r="AA23" s="13" t="s">
        <v>97</v>
      </c>
      <c r="AB23" s="13" t="s">
        <v>97</v>
      </c>
      <c r="AC23" s="13" t="s">
        <v>97</v>
      </c>
      <c r="AD23" s="13" t="s">
        <v>98</v>
      </c>
      <c r="AE23" s="13" t="s">
        <v>97</v>
      </c>
      <c r="AF23" s="13" t="s">
        <v>97</v>
      </c>
      <c r="AG23" s="151" t="s">
        <v>281</v>
      </c>
      <c r="AH23" s="86" t="str">
        <f t="shared" si="6"/>
        <v/>
      </c>
      <c r="AI23" s="80" t="str">
        <f t="shared" si="7"/>
        <v/>
      </c>
    </row>
    <row r="24">
      <c r="A24" s="12" t="s">
        <v>282</v>
      </c>
      <c r="B24" s="84">
        <f t="shared" si="4"/>
        <v>0.5517241379</v>
      </c>
      <c r="C24" s="84">
        <f t="shared" si="5"/>
        <v>0.4482758621</v>
      </c>
      <c r="D24" s="13" t="s">
        <v>98</v>
      </c>
      <c r="E24" s="13" t="s">
        <v>97</v>
      </c>
      <c r="F24" s="142" t="s">
        <v>98</v>
      </c>
      <c r="G24" s="13" t="s">
        <v>98</v>
      </c>
      <c r="H24" s="13" t="s">
        <v>97</v>
      </c>
      <c r="I24" s="13" t="s">
        <v>98</v>
      </c>
      <c r="J24" s="13" t="s">
        <v>97</v>
      </c>
      <c r="K24" s="13" t="s">
        <v>98</v>
      </c>
      <c r="L24" s="13" t="s">
        <v>98</v>
      </c>
      <c r="M24" s="13" t="s">
        <v>97</v>
      </c>
      <c r="N24" s="13" t="s">
        <v>97</v>
      </c>
      <c r="O24" s="13" t="s">
        <v>97</v>
      </c>
      <c r="P24" s="13" t="s">
        <v>98</v>
      </c>
      <c r="Q24" s="13" t="s">
        <v>98</v>
      </c>
      <c r="R24" s="13" t="s">
        <v>98</v>
      </c>
      <c r="S24" s="13" t="s">
        <v>97</v>
      </c>
      <c r="T24" s="13" t="s">
        <v>98</v>
      </c>
      <c r="U24" s="13" t="s">
        <v>97</v>
      </c>
      <c r="V24" s="13" t="s">
        <v>98</v>
      </c>
      <c r="W24" s="13" t="s">
        <v>98</v>
      </c>
      <c r="X24" s="13" t="s">
        <v>98</v>
      </c>
      <c r="Y24" s="13" t="s">
        <v>98</v>
      </c>
      <c r="Z24" s="13" t="s">
        <v>97</v>
      </c>
      <c r="AA24" s="13" t="s">
        <v>97</v>
      </c>
      <c r="AB24" s="13" t="s">
        <v>98</v>
      </c>
      <c r="AC24" s="13" t="s">
        <v>97</v>
      </c>
      <c r="AD24" s="13" t="s">
        <v>97</v>
      </c>
      <c r="AE24" s="13" t="s">
        <v>98</v>
      </c>
      <c r="AF24" s="13" t="s">
        <v>97</v>
      </c>
      <c r="AG24" s="151" t="s">
        <v>282</v>
      </c>
      <c r="AH24" s="86" t="str">
        <f t="shared" si="6"/>
        <v/>
      </c>
      <c r="AI24" s="80" t="str">
        <f t="shared" si="7"/>
        <v/>
      </c>
    </row>
    <row r="25">
      <c r="A25" s="12" t="s">
        <v>283</v>
      </c>
      <c r="B25" s="84">
        <f t="shared" si="4"/>
        <v>0.5517241379</v>
      </c>
      <c r="C25" s="84">
        <f t="shared" si="5"/>
        <v>0.4482758621</v>
      </c>
      <c r="D25" s="13" t="s">
        <v>98</v>
      </c>
      <c r="E25" s="13" t="s">
        <v>97</v>
      </c>
      <c r="F25" s="142" t="s">
        <v>98</v>
      </c>
      <c r="G25" s="13" t="s">
        <v>98</v>
      </c>
      <c r="H25" s="13" t="s">
        <v>97</v>
      </c>
      <c r="I25" s="13" t="s">
        <v>98</v>
      </c>
      <c r="J25" s="13" t="s">
        <v>97</v>
      </c>
      <c r="K25" s="13" t="s">
        <v>98</v>
      </c>
      <c r="L25" s="13" t="s">
        <v>97</v>
      </c>
      <c r="M25" s="13" t="s">
        <v>97</v>
      </c>
      <c r="N25" s="13" t="s">
        <v>97</v>
      </c>
      <c r="O25" s="13" t="s">
        <v>97</v>
      </c>
      <c r="P25" s="13" t="s">
        <v>97</v>
      </c>
      <c r="Q25" s="13" t="s">
        <v>98</v>
      </c>
      <c r="R25" s="13" t="s">
        <v>97</v>
      </c>
      <c r="S25" s="13" t="s">
        <v>98</v>
      </c>
      <c r="T25" s="13" t="s">
        <v>98</v>
      </c>
      <c r="U25" s="13" t="s">
        <v>98</v>
      </c>
      <c r="V25" s="13" t="s">
        <v>98</v>
      </c>
      <c r="W25" s="13" t="s">
        <v>98</v>
      </c>
      <c r="X25" s="13" t="s">
        <v>97</v>
      </c>
      <c r="Y25" s="13" t="s">
        <v>98</v>
      </c>
      <c r="Z25" s="13" t="s">
        <v>97</v>
      </c>
      <c r="AA25" s="13" t="s">
        <v>98</v>
      </c>
      <c r="AB25" s="13" t="s">
        <v>97</v>
      </c>
      <c r="AC25" s="13" t="s">
        <v>98</v>
      </c>
      <c r="AD25" s="13" t="s">
        <v>97</v>
      </c>
      <c r="AE25" s="13" t="s">
        <v>98</v>
      </c>
      <c r="AF25" s="13" t="s">
        <v>98</v>
      </c>
      <c r="AG25" s="151" t="s">
        <v>283</v>
      </c>
      <c r="AH25" s="86" t="str">
        <f t="shared" si="6"/>
        <v/>
      </c>
      <c r="AI25" s="80" t="str">
        <f t="shared" si="7"/>
        <v/>
      </c>
    </row>
    <row r="26">
      <c r="A26" s="12" t="s">
        <v>284</v>
      </c>
      <c r="B26" s="84">
        <f t="shared" si="4"/>
        <v>0.5517241379</v>
      </c>
      <c r="C26" s="84">
        <f t="shared" si="5"/>
        <v>0.4482758621</v>
      </c>
      <c r="D26" s="13" t="s">
        <v>97</v>
      </c>
      <c r="E26" s="13" t="s">
        <v>97</v>
      </c>
      <c r="F26" s="142" t="s">
        <v>98</v>
      </c>
      <c r="G26" s="13" t="s">
        <v>98</v>
      </c>
      <c r="H26" s="13" t="s">
        <v>98</v>
      </c>
      <c r="I26" s="13" t="s">
        <v>98</v>
      </c>
      <c r="J26" s="13" t="s">
        <v>97</v>
      </c>
      <c r="K26" s="13" t="s">
        <v>97</v>
      </c>
      <c r="L26" s="13" t="s">
        <v>98</v>
      </c>
      <c r="M26" s="13" t="s">
        <v>98</v>
      </c>
      <c r="N26" s="13" t="s">
        <v>98</v>
      </c>
      <c r="O26" s="13" t="s">
        <v>97</v>
      </c>
      <c r="P26" s="13" t="s">
        <v>98</v>
      </c>
      <c r="Q26" s="13" t="s">
        <v>98</v>
      </c>
      <c r="R26" s="13" t="s">
        <v>98</v>
      </c>
      <c r="S26" s="13" t="s">
        <v>97</v>
      </c>
      <c r="T26" s="13" t="s">
        <v>97</v>
      </c>
      <c r="U26" s="13" t="s">
        <v>97</v>
      </c>
      <c r="V26" s="13" t="s">
        <v>97</v>
      </c>
      <c r="W26" s="13" t="s">
        <v>98</v>
      </c>
      <c r="X26" s="13" t="s">
        <v>97</v>
      </c>
      <c r="Y26" s="13" t="s">
        <v>98</v>
      </c>
      <c r="Z26" s="13" t="s">
        <v>98</v>
      </c>
      <c r="AA26" s="13" t="s">
        <v>98</v>
      </c>
      <c r="AB26" s="13" t="s">
        <v>97</v>
      </c>
      <c r="AC26" s="13" t="s">
        <v>97</v>
      </c>
      <c r="AD26" s="13" t="s">
        <v>97</v>
      </c>
      <c r="AE26" s="13" t="s">
        <v>98</v>
      </c>
      <c r="AF26" s="13" t="s">
        <v>98</v>
      </c>
      <c r="AG26" s="151" t="s">
        <v>284</v>
      </c>
      <c r="AH26" s="89" t="str">
        <f t="shared" si="6"/>
        <v/>
      </c>
      <c r="AI26" s="80" t="str">
        <f t="shared" si="7"/>
        <v/>
      </c>
    </row>
    <row r="27">
      <c r="A27" s="12" t="s">
        <v>285</v>
      </c>
      <c r="B27" s="84">
        <f t="shared" si="4"/>
        <v>0.6896551724</v>
      </c>
      <c r="C27" s="84">
        <f t="shared" si="5"/>
        <v>0.3103448276</v>
      </c>
      <c r="D27" s="13" t="s">
        <v>98</v>
      </c>
      <c r="E27" s="13" t="s">
        <v>98</v>
      </c>
      <c r="F27" s="142" t="s">
        <v>98</v>
      </c>
      <c r="G27" s="13" t="s">
        <v>98</v>
      </c>
      <c r="H27" s="13" t="s">
        <v>98</v>
      </c>
      <c r="I27" s="13" t="s">
        <v>97</v>
      </c>
      <c r="J27" s="13" t="s">
        <v>98</v>
      </c>
      <c r="K27" s="13" t="s">
        <v>98</v>
      </c>
      <c r="L27" s="13" t="s">
        <v>97</v>
      </c>
      <c r="M27" s="13" t="s">
        <v>97</v>
      </c>
      <c r="N27" s="13" t="s">
        <v>98</v>
      </c>
      <c r="O27" s="13" t="s">
        <v>97</v>
      </c>
      <c r="P27" s="13" t="s">
        <v>98</v>
      </c>
      <c r="Q27" s="13" t="s">
        <v>98</v>
      </c>
      <c r="R27" s="13" t="s">
        <v>98</v>
      </c>
      <c r="S27" s="13" t="s">
        <v>98</v>
      </c>
      <c r="T27" s="13" t="s">
        <v>98</v>
      </c>
      <c r="U27" s="13" t="s">
        <v>97</v>
      </c>
      <c r="V27" s="13" t="s">
        <v>98</v>
      </c>
      <c r="W27" s="13" t="s">
        <v>98</v>
      </c>
      <c r="X27" s="13" t="s">
        <v>97</v>
      </c>
      <c r="Y27" s="13" t="s">
        <v>98</v>
      </c>
      <c r="Z27" s="13" t="s">
        <v>98</v>
      </c>
      <c r="AA27" s="13" t="s">
        <v>98</v>
      </c>
      <c r="AB27" s="13" t="s">
        <v>97</v>
      </c>
      <c r="AC27" s="13" t="s">
        <v>97</v>
      </c>
      <c r="AD27" s="13" t="s">
        <v>97</v>
      </c>
      <c r="AE27" s="13" t="s">
        <v>98</v>
      </c>
      <c r="AF27" s="13" t="s">
        <v>98</v>
      </c>
      <c r="AG27" s="151" t="s">
        <v>285</v>
      </c>
      <c r="AH27" s="89" t="str">
        <f t="shared" si="6"/>
        <v/>
      </c>
      <c r="AI27" s="80" t="str">
        <f t="shared" si="7"/>
        <v/>
      </c>
    </row>
    <row r="28">
      <c r="A28" s="12" t="s">
        <v>286</v>
      </c>
      <c r="B28" s="84">
        <f t="shared" si="4"/>
        <v>0.4137931034</v>
      </c>
      <c r="C28" s="84">
        <f t="shared" si="5"/>
        <v>0.5862068966</v>
      </c>
      <c r="D28" s="13" t="s">
        <v>98</v>
      </c>
      <c r="E28" s="13" t="s">
        <v>97</v>
      </c>
      <c r="F28" s="142" t="s">
        <v>97</v>
      </c>
      <c r="G28" s="13" t="s">
        <v>97</v>
      </c>
      <c r="H28" s="13" t="s">
        <v>97</v>
      </c>
      <c r="I28" s="13" t="s">
        <v>98</v>
      </c>
      <c r="J28" s="13" t="s">
        <v>97</v>
      </c>
      <c r="K28" s="13" t="s">
        <v>98</v>
      </c>
      <c r="L28" s="13" t="s">
        <v>97</v>
      </c>
      <c r="M28" s="13" t="s">
        <v>98</v>
      </c>
      <c r="N28" s="13" t="s">
        <v>97</v>
      </c>
      <c r="O28" s="13" t="s">
        <v>97</v>
      </c>
      <c r="P28" s="13" t="s">
        <v>97</v>
      </c>
      <c r="Q28" s="13" t="s">
        <v>98</v>
      </c>
      <c r="R28" s="13" t="s">
        <v>98</v>
      </c>
      <c r="S28" s="13" t="s">
        <v>97</v>
      </c>
      <c r="T28" s="13" t="s">
        <v>98</v>
      </c>
      <c r="U28" s="13" t="s">
        <v>97</v>
      </c>
      <c r="V28" s="13" t="s">
        <v>97</v>
      </c>
      <c r="W28" s="13" t="s">
        <v>97</v>
      </c>
      <c r="X28" s="13" t="s">
        <v>98</v>
      </c>
      <c r="Y28" s="13" t="s">
        <v>98</v>
      </c>
      <c r="Z28" s="13" t="s">
        <v>97</v>
      </c>
      <c r="AA28" s="13" t="s">
        <v>98</v>
      </c>
      <c r="AB28" s="13" t="s">
        <v>98</v>
      </c>
      <c r="AC28" s="13" t="s">
        <v>97</v>
      </c>
      <c r="AD28" s="13" t="s">
        <v>97</v>
      </c>
      <c r="AE28" s="13" t="s">
        <v>97</v>
      </c>
      <c r="AF28" s="13" t="s">
        <v>98</v>
      </c>
      <c r="AG28" s="151" t="s">
        <v>286</v>
      </c>
      <c r="AH28" s="89" t="str">
        <f t="shared" si="6"/>
        <v/>
      </c>
      <c r="AI28" s="80" t="str">
        <f t="shared" si="7"/>
        <v/>
      </c>
    </row>
    <row r="29">
      <c r="A29" s="12" t="s">
        <v>287</v>
      </c>
      <c r="B29" s="84">
        <f t="shared" si="4"/>
        <v>0.4827586207</v>
      </c>
      <c r="C29" s="84">
        <f t="shared" si="5"/>
        <v>0.5172413793</v>
      </c>
      <c r="D29" s="13" t="s">
        <v>98</v>
      </c>
      <c r="E29" s="13" t="s">
        <v>97</v>
      </c>
      <c r="F29" s="142" t="s">
        <v>97</v>
      </c>
      <c r="G29" s="13" t="s">
        <v>97</v>
      </c>
      <c r="H29" s="13" t="s">
        <v>97</v>
      </c>
      <c r="I29" s="13" t="s">
        <v>98</v>
      </c>
      <c r="J29" s="13" t="s">
        <v>97</v>
      </c>
      <c r="K29" s="13" t="s">
        <v>97</v>
      </c>
      <c r="L29" s="13" t="s">
        <v>97</v>
      </c>
      <c r="M29" s="13" t="s">
        <v>98</v>
      </c>
      <c r="N29" s="13" t="s">
        <v>98</v>
      </c>
      <c r="O29" s="13" t="s">
        <v>98</v>
      </c>
      <c r="P29" s="13" t="s">
        <v>98</v>
      </c>
      <c r="Q29" s="13" t="s">
        <v>98</v>
      </c>
      <c r="R29" s="13" t="s">
        <v>97</v>
      </c>
      <c r="S29" s="13" t="s">
        <v>98</v>
      </c>
      <c r="T29" s="13" t="s">
        <v>98</v>
      </c>
      <c r="U29" s="13" t="s">
        <v>97</v>
      </c>
      <c r="V29" s="13" t="s">
        <v>97</v>
      </c>
      <c r="W29" s="13" t="s">
        <v>98</v>
      </c>
      <c r="X29" s="13" t="s">
        <v>97</v>
      </c>
      <c r="Y29" s="13" t="s">
        <v>98</v>
      </c>
      <c r="Z29" s="13" t="s">
        <v>97</v>
      </c>
      <c r="AA29" s="13" t="s">
        <v>98</v>
      </c>
      <c r="AB29" s="13" t="s">
        <v>97</v>
      </c>
      <c r="AC29" s="13" t="s">
        <v>97</v>
      </c>
      <c r="AD29" s="13" t="s">
        <v>98</v>
      </c>
      <c r="AE29" s="13" t="s">
        <v>98</v>
      </c>
      <c r="AF29" s="13" t="s">
        <v>97</v>
      </c>
      <c r="AG29" s="151" t="s">
        <v>287</v>
      </c>
      <c r="AH29" s="89" t="str">
        <f t="shared" si="6"/>
        <v/>
      </c>
      <c r="AI29" s="80" t="str">
        <f t="shared" si="7"/>
        <v/>
      </c>
    </row>
    <row r="30">
      <c r="A30" s="12" t="s">
        <v>288</v>
      </c>
      <c r="B30" s="84">
        <f t="shared" si="4"/>
        <v>0.5172413793</v>
      </c>
      <c r="C30" s="84">
        <f t="shared" si="5"/>
        <v>0.4827586207</v>
      </c>
      <c r="D30" s="13" t="s">
        <v>98</v>
      </c>
      <c r="E30" s="13" t="s">
        <v>97</v>
      </c>
      <c r="F30" s="142" t="s">
        <v>98</v>
      </c>
      <c r="G30" s="13" t="s">
        <v>98</v>
      </c>
      <c r="H30" s="13" t="s">
        <v>97</v>
      </c>
      <c r="I30" s="13" t="s">
        <v>97</v>
      </c>
      <c r="J30" s="13" t="s">
        <v>97</v>
      </c>
      <c r="K30" s="13" t="s">
        <v>98</v>
      </c>
      <c r="L30" s="13" t="s">
        <v>98</v>
      </c>
      <c r="M30" s="13" t="s">
        <v>97</v>
      </c>
      <c r="N30" s="13" t="s">
        <v>97</v>
      </c>
      <c r="O30" s="13" t="s">
        <v>98</v>
      </c>
      <c r="P30" s="13" t="s">
        <v>97</v>
      </c>
      <c r="Q30" s="13" t="s">
        <v>98</v>
      </c>
      <c r="R30" s="13" t="s">
        <v>97</v>
      </c>
      <c r="S30" s="13" t="s">
        <v>97</v>
      </c>
      <c r="T30" s="13" t="s">
        <v>98</v>
      </c>
      <c r="U30" s="13" t="s">
        <v>98</v>
      </c>
      <c r="V30" s="13" t="s">
        <v>98</v>
      </c>
      <c r="W30" s="13" t="s">
        <v>98</v>
      </c>
      <c r="X30" s="13" t="s">
        <v>97</v>
      </c>
      <c r="Y30" s="13" t="s">
        <v>98</v>
      </c>
      <c r="Z30" s="13" t="s">
        <v>98</v>
      </c>
      <c r="AA30" s="13" t="s">
        <v>98</v>
      </c>
      <c r="AB30" s="13" t="s">
        <v>97</v>
      </c>
      <c r="AC30" s="13" t="s">
        <v>97</v>
      </c>
      <c r="AD30" s="13" t="s">
        <v>97</v>
      </c>
      <c r="AE30" s="13" t="s">
        <v>97</v>
      </c>
      <c r="AF30" s="13" t="s">
        <v>98</v>
      </c>
      <c r="AG30" s="151" t="s">
        <v>288</v>
      </c>
      <c r="AH30" s="89" t="str">
        <f t="shared" si="6"/>
        <v/>
      </c>
      <c r="AI30" s="80" t="str">
        <f t="shared" si="7"/>
        <v/>
      </c>
    </row>
    <row r="31">
      <c r="A31" s="12" t="s">
        <v>289</v>
      </c>
      <c r="B31" s="84">
        <f t="shared" si="4"/>
        <v>0.5172413793</v>
      </c>
      <c r="C31" s="84">
        <f t="shared" si="5"/>
        <v>0.4827586207</v>
      </c>
      <c r="D31" s="13" t="s">
        <v>98</v>
      </c>
      <c r="E31" s="13" t="s">
        <v>97</v>
      </c>
      <c r="F31" s="142" t="s">
        <v>98</v>
      </c>
      <c r="G31" s="13" t="s">
        <v>97</v>
      </c>
      <c r="H31" s="13" t="s">
        <v>97</v>
      </c>
      <c r="I31" s="13" t="s">
        <v>98</v>
      </c>
      <c r="J31" s="13" t="s">
        <v>97</v>
      </c>
      <c r="K31" s="13" t="s">
        <v>97</v>
      </c>
      <c r="L31" s="13" t="s">
        <v>97</v>
      </c>
      <c r="M31" s="13" t="s">
        <v>98</v>
      </c>
      <c r="N31" s="13" t="s">
        <v>98</v>
      </c>
      <c r="O31" s="13" t="s">
        <v>98</v>
      </c>
      <c r="P31" s="13" t="s">
        <v>97</v>
      </c>
      <c r="Q31" s="13" t="s">
        <v>98</v>
      </c>
      <c r="R31" s="13" t="s">
        <v>98</v>
      </c>
      <c r="S31" s="13" t="s">
        <v>97</v>
      </c>
      <c r="T31" s="13" t="s">
        <v>97</v>
      </c>
      <c r="U31" s="13" t="s">
        <v>97</v>
      </c>
      <c r="V31" s="13" t="s">
        <v>97</v>
      </c>
      <c r="W31" s="13" t="s">
        <v>98</v>
      </c>
      <c r="X31" s="13" t="s">
        <v>97</v>
      </c>
      <c r="Y31" s="13" t="s">
        <v>98</v>
      </c>
      <c r="Z31" s="13" t="s">
        <v>98</v>
      </c>
      <c r="AA31" s="13" t="s">
        <v>98</v>
      </c>
      <c r="AB31" s="13" t="s">
        <v>98</v>
      </c>
      <c r="AC31" s="13" t="s">
        <v>98</v>
      </c>
      <c r="AD31" s="13" t="s">
        <v>97</v>
      </c>
      <c r="AE31" s="13" t="s">
        <v>97</v>
      </c>
      <c r="AF31" s="13" t="s">
        <v>98</v>
      </c>
      <c r="AG31" s="151" t="s">
        <v>289</v>
      </c>
      <c r="AH31" s="89" t="str">
        <f t="shared" si="6"/>
        <v/>
      </c>
      <c r="AI31" s="80" t="str">
        <f t="shared" si="7"/>
        <v/>
      </c>
    </row>
    <row r="32">
      <c r="A32" s="12" t="s">
        <v>290</v>
      </c>
      <c r="B32" s="84">
        <f t="shared" si="4"/>
        <v>0.6206896552</v>
      </c>
      <c r="C32" s="84">
        <f t="shared" si="5"/>
        <v>0.3793103448</v>
      </c>
      <c r="D32" s="13" t="s">
        <v>97</v>
      </c>
      <c r="E32" s="13" t="s">
        <v>97</v>
      </c>
      <c r="F32" s="142" t="s">
        <v>98</v>
      </c>
      <c r="G32" s="13" t="s">
        <v>98</v>
      </c>
      <c r="H32" s="13" t="s">
        <v>98</v>
      </c>
      <c r="I32" s="13" t="s">
        <v>97</v>
      </c>
      <c r="J32" s="13" t="s">
        <v>98</v>
      </c>
      <c r="K32" s="13" t="s">
        <v>97</v>
      </c>
      <c r="L32" s="13" t="s">
        <v>97</v>
      </c>
      <c r="M32" s="13" t="s">
        <v>98</v>
      </c>
      <c r="N32" s="13" t="s">
        <v>97</v>
      </c>
      <c r="O32" s="13" t="s">
        <v>97</v>
      </c>
      <c r="P32" s="13" t="s">
        <v>98</v>
      </c>
      <c r="Q32" s="13" t="s">
        <v>98</v>
      </c>
      <c r="R32" s="13" t="s">
        <v>98</v>
      </c>
      <c r="S32" s="13" t="s">
        <v>98</v>
      </c>
      <c r="T32" s="13" t="s">
        <v>98</v>
      </c>
      <c r="U32" s="13" t="s">
        <v>98</v>
      </c>
      <c r="V32" s="13" t="s">
        <v>97</v>
      </c>
      <c r="W32" s="13" t="s">
        <v>98</v>
      </c>
      <c r="X32" s="13" t="s">
        <v>97</v>
      </c>
      <c r="Y32" s="13" t="s">
        <v>98</v>
      </c>
      <c r="Z32" s="13" t="s">
        <v>97</v>
      </c>
      <c r="AA32" s="13" t="s">
        <v>98</v>
      </c>
      <c r="AB32" s="13" t="s">
        <v>98</v>
      </c>
      <c r="AC32" s="13" t="s">
        <v>98</v>
      </c>
      <c r="AD32" s="13" t="s">
        <v>97</v>
      </c>
      <c r="AE32" s="13" t="s">
        <v>98</v>
      </c>
      <c r="AF32" s="13" t="s">
        <v>98</v>
      </c>
      <c r="AG32" s="151" t="s">
        <v>290</v>
      </c>
      <c r="AH32" s="86" t="str">
        <f t="shared" si="6"/>
        <v/>
      </c>
      <c r="AI32" s="80" t="str">
        <f t="shared" si="7"/>
        <v/>
      </c>
    </row>
    <row r="33">
      <c r="A33" s="12" t="s">
        <v>291</v>
      </c>
      <c r="B33" s="84">
        <f t="shared" si="4"/>
        <v>0.3793103448</v>
      </c>
      <c r="C33" s="84">
        <f t="shared" si="5"/>
        <v>0.6206896552</v>
      </c>
      <c r="D33" s="13" t="s">
        <v>98</v>
      </c>
      <c r="E33" s="13" t="s">
        <v>98</v>
      </c>
      <c r="F33" s="13" t="s">
        <v>97</v>
      </c>
      <c r="G33" s="13" t="s">
        <v>97</v>
      </c>
      <c r="H33" s="13" t="s">
        <v>98</v>
      </c>
      <c r="I33" s="13" t="s">
        <v>97</v>
      </c>
      <c r="J33" s="13" t="s">
        <v>97</v>
      </c>
      <c r="K33" s="13" t="s">
        <v>97</v>
      </c>
      <c r="L33" s="13" t="s">
        <v>98</v>
      </c>
      <c r="M33" s="13" t="s">
        <v>98</v>
      </c>
      <c r="N33" s="13" t="s">
        <v>98</v>
      </c>
      <c r="O33" s="13" t="s">
        <v>97</v>
      </c>
      <c r="P33" s="13" t="s">
        <v>97</v>
      </c>
      <c r="Q33" s="13" t="s">
        <v>97</v>
      </c>
      <c r="R33" s="13" t="s">
        <v>97</v>
      </c>
      <c r="S33" s="13" t="s">
        <v>97</v>
      </c>
      <c r="T33" s="13" t="s">
        <v>97</v>
      </c>
      <c r="U33" s="13" t="s">
        <v>97</v>
      </c>
      <c r="V33" s="13" t="s">
        <v>97</v>
      </c>
      <c r="W33" s="13" t="s">
        <v>97</v>
      </c>
      <c r="X33" s="13" t="s">
        <v>97</v>
      </c>
      <c r="Y33" s="13" t="s">
        <v>97</v>
      </c>
      <c r="Z33" s="13" t="s">
        <v>98</v>
      </c>
      <c r="AA33" s="13" t="s">
        <v>97</v>
      </c>
      <c r="AB33" s="13" t="s">
        <v>98</v>
      </c>
      <c r="AC33" s="13" t="s">
        <v>97</v>
      </c>
      <c r="AD33" s="13" t="s">
        <v>98</v>
      </c>
      <c r="AE33" s="13" t="s">
        <v>98</v>
      </c>
      <c r="AF33" s="13" t="s">
        <v>98</v>
      </c>
      <c r="AG33" s="151" t="s">
        <v>291</v>
      </c>
      <c r="AH33" s="89" t="str">
        <f t="shared" si="6"/>
        <v/>
      </c>
      <c r="AI33" s="80" t="str">
        <f t="shared" si="7"/>
        <v/>
      </c>
    </row>
    <row r="34">
      <c r="A34" s="12" t="s">
        <v>292</v>
      </c>
      <c r="B34" s="84">
        <f t="shared" si="4"/>
        <v>0.4827586207</v>
      </c>
      <c r="C34" s="84">
        <f t="shared" si="5"/>
        <v>0.5172413793</v>
      </c>
      <c r="D34" s="13" t="s">
        <v>97</v>
      </c>
      <c r="E34" s="13" t="s">
        <v>97</v>
      </c>
      <c r="F34" s="142" t="s">
        <v>97</v>
      </c>
      <c r="G34" s="13" t="s">
        <v>97</v>
      </c>
      <c r="H34" s="13" t="s">
        <v>97</v>
      </c>
      <c r="I34" s="13" t="s">
        <v>98</v>
      </c>
      <c r="J34" s="13" t="s">
        <v>97</v>
      </c>
      <c r="K34" s="13" t="s">
        <v>98</v>
      </c>
      <c r="L34" s="13" t="s">
        <v>97</v>
      </c>
      <c r="M34" s="13" t="s">
        <v>98</v>
      </c>
      <c r="N34" s="13" t="s">
        <v>97</v>
      </c>
      <c r="O34" s="13" t="s">
        <v>98</v>
      </c>
      <c r="P34" s="13" t="s">
        <v>98</v>
      </c>
      <c r="Q34" s="13" t="s">
        <v>97</v>
      </c>
      <c r="R34" s="13" t="s">
        <v>97</v>
      </c>
      <c r="S34" s="13" t="s">
        <v>98</v>
      </c>
      <c r="T34" s="13" t="s">
        <v>98</v>
      </c>
      <c r="U34" s="13" t="s">
        <v>98</v>
      </c>
      <c r="V34" s="13" t="s">
        <v>98</v>
      </c>
      <c r="W34" s="13" t="s">
        <v>97</v>
      </c>
      <c r="X34" s="13" t="s">
        <v>98</v>
      </c>
      <c r="Y34" s="13" t="s">
        <v>98</v>
      </c>
      <c r="Z34" s="13" t="s">
        <v>97</v>
      </c>
      <c r="AA34" s="13" t="s">
        <v>98</v>
      </c>
      <c r="AB34" s="13" t="s">
        <v>97</v>
      </c>
      <c r="AC34" s="13" t="s">
        <v>97</v>
      </c>
      <c r="AD34" s="13" t="s">
        <v>98</v>
      </c>
      <c r="AE34" s="13" t="s">
        <v>97</v>
      </c>
      <c r="AF34" s="13" t="s">
        <v>98</v>
      </c>
      <c r="AG34" s="151" t="s">
        <v>292</v>
      </c>
      <c r="AH34" s="89" t="str">
        <f t="shared" si="6"/>
        <v/>
      </c>
      <c r="AI34" s="80" t="str">
        <f t="shared" si="7"/>
        <v/>
      </c>
    </row>
    <row r="35">
      <c r="A35" s="12" t="s">
        <v>293</v>
      </c>
      <c r="B35" s="84">
        <f t="shared" si="4"/>
        <v>0.5517241379</v>
      </c>
      <c r="C35" s="84">
        <f t="shared" si="5"/>
        <v>0.4482758621</v>
      </c>
      <c r="D35" s="13" t="s">
        <v>98</v>
      </c>
      <c r="E35" s="13" t="s">
        <v>97</v>
      </c>
      <c r="F35" s="142" t="s">
        <v>98</v>
      </c>
      <c r="G35" s="13" t="s">
        <v>97</v>
      </c>
      <c r="H35" s="13" t="s">
        <v>97</v>
      </c>
      <c r="I35" s="13" t="s">
        <v>98</v>
      </c>
      <c r="J35" s="13" t="s">
        <v>97</v>
      </c>
      <c r="K35" s="13" t="s">
        <v>98</v>
      </c>
      <c r="L35" s="13" t="s">
        <v>97</v>
      </c>
      <c r="M35" s="13" t="s">
        <v>97</v>
      </c>
      <c r="N35" s="13" t="s">
        <v>98</v>
      </c>
      <c r="O35" s="13" t="s">
        <v>98</v>
      </c>
      <c r="P35" s="13" t="s">
        <v>97</v>
      </c>
      <c r="Q35" s="13" t="s">
        <v>98</v>
      </c>
      <c r="R35" s="13" t="s">
        <v>97</v>
      </c>
      <c r="S35" s="13" t="s">
        <v>97</v>
      </c>
      <c r="T35" s="13" t="s">
        <v>98</v>
      </c>
      <c r="U35" s="13" t="s">
        <v>98</v>
      </c>
      <c r="V35" s="13" t="s">
        <v>97</v>
      </c>
      <c r="W35" s="13" t="s">
        <v>98</v>
      </c>
      <c r="X35" s="13" t="s">
        <v>98</v>
      </c>
      <c r="Y35" s="13" t="s">
        <v>97</v>
      </c>
      <c r="Z35" s="13" t="s">
        <v>97</v>
      </c>
      <c r="AA35" s="13" t="s">
        <v>98</v>
      </c>
      <c r="AB35" s="13" t="s">
        <v>97</v>
      </c>
      <c r="AC35" s="13" t="s">
        <v>98</v>
      </c>
      <c r="AD35" s="13" t="s">
        <v>98</v>
      </c>
      <c r="AE35" s="13" t="s">
        <v>98</v>
      </c>
      <c r="AF35" s="13" t="s">
        <v>98</v>
      </c>
      <c r="AG35" s="151" t="s">
        <v>293</v>
      </c>
      <c r="AH35" s="89" t="str">
        <f t="shared" si="6"/>
        <v/>
      </c>
      <c r="AI35" s="80" t="str">
        <f t="shared" si="7"/>
        <v/>
      </c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>
      <c r="A37" s="1" t="s">
        <v>33</v>
      </c>
      <c r="B37" s="2" t="s">
        <v>34</v>
      </c>
      <c r="C37" s="2" t="s">
        <v>117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1"/>
      <c r="AD37" s="4"/>
      <c r="AE37" s="4"/>
      <c r="AF37" s="4"/>
      <c r="AG37" s="4"/>
      <c r="AH37" s="4"/>
      <c r="AI37" s="4"/>
    </row>
    <row r="38">
      <c r="A38" s="19" t="s">
        <v>278</v>
      </c>
      <c r="B38" s="13">
        <f t="shared" ref="B38:B53" si="8">IFERROR(
  MATCH("V", OFFSET(B38,0,2,1,COUNTA(OFFSET(B38,0,2,1,100))), 0)-1,
  COUNTA(OFFSET(B38,0,2,1,COUNTA(OFFSET(B38,0,2,1,100))))
)
</f>
        <v>0</v>
      </c>
      <c r="C38" s="13" t="str">
        <f t="shared" ref="C38:C53" si="9">IF(ISBLANK(OFFSET(C38,0,1)),"",IF(OR(OFFSET(C38,0,1)&lt;&gt;OFFSET(C38,0,2),OFFSET(C38,0,1)=""),"",REPT(OFFSET(C38,0,1),IFERROR(MATCH(TRUE,INDEX(OFFSET(C38,0,1,1,COLUMNS(38:38)-COLUMN(OFFSET(C38,0,1))+1)&lt;&gt;OFFSET(C38,0,1),0),0)-1,COLUMNS(38:38)-COLUMN(OFFSET(C38,0,1))+1))))
</f>
        <v/>
      </c>
      <c r="D38" s="13" t="s">
        <v>39</v>
      </c>
      <c r="E38" s="13" t="s">
        <v>37</v>
      </c>
      <c r="F38" s="13" t="s">
        <v>38</v>
      </c>
      <c r="G38" s="13" t="s">
        <v>39</v>
      </c>
      <c r="H38" s="13" t="s">
        <v>38</v>
      </c>
      <c r="I38" s="13" t="s">
        <v>39</v>
      </c>
      <c r="J38" s="71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141"/>
      <c r="AG38" s="159" t="s">
        <v>278</v>
      </c>
      <c r="AH38" s="96" t="str">
        <f t="shared" ref="AH38:AH53" si="10">AH2</f>
        <v/>
      </c>
      <c r="AI38" s="94" t="str">
        <f t="shared" ref="AI38:AI53" si="11">IF(ISNUMBER(FIND("-",AH38)),IF(--LEFT(AH38,FIND("-",AH38)-1) &gt; --RIGHT(AH38,LEN(AH38)-FIND("-",AH38)),"V",IF(--LEFT(AH38,FIND("-",AH38)-1) = --RIGHT(AH38,LEN(AH38)-FIND("-",AH38)),"N","D")),"")
</f>
        <v/>
      </c>
    </row>
    <row r="39">
      <c r="A39" s="19" t="s">
        <v>279</v>
      </c>
      <c r="B39" s="13">
        <f t="shared" si="8"/>
        <v>6</v>
      </c>
      <c r="C39" s="13" t="str">
        <f t="shared" si="9"/>
        <v>DDD</v>
      </c>
      <c r="D39" s="13" t="s">
        <v>37</v>
      </c>
      <c r="E39" s="13" t="s">
        <v>37</v>
      </c>
      <c r="F39" s="13" t="s">
        <v>37</v>
      </c>
      <c r="G39" s="13" t="s">
        <v>38</v>
      </c>
      <c r="H39" s="13" t="s">
        <v>37</v>
      </c>
      <c r="I39" s="13" t="s">
        <v>38</v>
      </c>
      <c r="J39" s="71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141"/>
      <c r="AG39" s="159" t="s">
        <v>279</v>
      </c>
      <c r="AH39" s="96" t="str">
        <f t="shared" si="10"/>
        <v/>
      </c>
      <c r="AI39" s="94" t="str">
        <f t="shared" si="11"/>
        <v/>
      </c>
    </row>
    <row r="40">
      <c r="A40" s="19" t="s">
        <v>280</v>
      </c>
      <c r="B40" s="13">
        <f t="shared" si="8"/>
        <v>0</v>
      </c>
      <c r="C40" s="13" t="str">
        <f t="shared" si="9"/>
        <v>VVVVV</v>
      </c>
      <c r="D40" s="13" t="s">
        <v>39</v>
      </c>
      <c r="E40" s="13" t="s">
        <v>39</v>
      </c>
      <c r="F40" s="13" t="s">
        <v>39</v>
      </c>
      <c r="G40" s="13" t="s">
        <v>39</v>
      </c>
      <c r="H40" s="13" t="s">
        <v>39</v>
      </c>
      <c r="I40" s="13" t="s">
        <v>38</v>
      </c>
      <c r="J40" s="71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141"/>
      <c r="AG40" s="159" t="s">
        <v>280</v>
      </c>
      <c r="AH40" s="93" t="str">
        <f t="shared" si="10"/>
        <v/>
      </c>
      <c r="AI40" s="94" t="str">
        <f t="shared" si="11"/>
        <v/>
      </c>
    </row>
    <row r="41">
      <c r="A41" s="19" t="s">
        <v>281</v>
      </c>
      <c r="B41" s="13">
        <f t="shared" si="8"/>
        <v>6</v>
      </c>
      <c r="C41" s="13" t="str">
        <f t="shared" si="9"/>
        <v/>
      </c>
      <c r="D41" s="13" t="s">
        <v>37</v>
      </c>
      <c r="E41" s="13" t="s">
        <v>38</v>
      </c>
      <c r="F41" s="13" t="s">
        <v>38</v>
      </c>
      <c r="G41" s="13" t="s">
        <v>38</v>
      </c>
      <c r="H41" s="13" t="s">
        <v>37</v>
      </c>
      <c r="I41" s="13" t="s">
        <v>38</v>
      </c>
      <c r="J41" s="71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141"/>
      <c r="AG41" s="159" t="s">
        <v>281</v>
      </c>
      <c r="AH41" s="93" t="str">
        <f t="shared" si="10"/>
        <v/>
      </c>
      <c r="AI41" s="94" t="str">
        <f t="shared" si="11"/>
        <v/>
      </c>
    </row>
    <row r="42">
      <c r="A42" s="19" t="s">
        <v>282</v>
      </c>
      <c r="B42" s="13">
        <f t="shared" si="8"/>
        <v>1</v>
      </c>
      <c r="C42" s="13" t="str">
        <f t="shared" si="9"/>
        <v/>
      </c>
      <c r="D42" s="13" t="s">
        <v>37</v>
      </c>
      <c r="E42" s="13" t="s">
        <v>39</v>
      </c>
      <c r="F42" s="13" t="s">
        <v>37</v>
      </c>
      <c r="G42" s="13" t="s">
        <v>37</v>
      </c>
      <c r="H42" s="13" t="s">
        <v>37</v>
      </c>
      <c r="I42" s="13" t="s">
        <v>37</v>
      </c>
      <c r="J42" s="71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141"/>
      <c r="AG42" s="159" t="s">
        <v>282</v>
      </c>
      <c r="AH42" s="93" t="str">
        <f t="shared" si="10"/>
        <v/>
      </c>
      <c r="AI42" s="94" t="str">
        <f t="shared" si="11"/>
        <v/>
      </c>
    </row>
    <row r="43">
      <c r="A43" s="19" t="s">
        <v>283</v>
      </c>
      <c r="B43" s="13">
        <f t="shared" si="8"/>
        <v>6</v>
      </c>
      <c r="C43" s="13" t="str">
        <f t="shared" si="9"/>
        <v/>
      </c>
      <c r="D43" s="13" t="s">
        <v>37</v>
      </c>
      <c r="E43" s="13" t="s">
        <v>38</v>
      </c>
      <c r="F43" s="13" t="s">
        <v>37</v>
      </c>
      <c r="G43" s="13" t="s">
        <v>37</v>
      </c>
      <c r="H43" s="13" t="s">
        <v>38</v>
      </c>
      <c r="I43" s="13" t="s">
        <v>37</v>
      </c>
      <c r="J43" s="71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141"/>
      <c r="AG43" s="159" t="s">
        <v>283</v>
      </c>
      <c r="AH43" s="93" t="str">
        <f t="shared" si="10"/>
        <v/>
      </c>
      <c r="AI43" s="94" t="str">
        <f t="shared" si="11"/>
        <v/>
      </c>
    </row>
    <row r="44">
      <c r="A44" s="19" t="s">
        <v>284</v>
      </c>
      <c r="B44" s="13">
        <f t="shared" si="8"/>
        <v>0</v>
      </c>
      <c r="C44" s="13" t="str">
        <f t="shared" si="9"/>
        <v/>
      </c>
      <c r="D44" s="13" t="s">
        <v>39</v>
      </c>
      <c r="E44" s="13" t="s">
        <v>38</v>
      </c>
      <c r="F44" s="13" t="s">
        <v>38</v>
      </c>
      <c r="G44" s="13" t="s">
        <v>39</v>
      </c>
      <c r="H44" s="13" t="s">
        <v>39</v>
      </c>
      <c r="I44" s="13" t="s">
        <v>37</v>
      </c>
      <c r="J44" s="71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141"/>
      <c r="AG44" s="159" t="s">
        <v>284</v>
      </c>
      <c r="AH44" s="96" t="str">
        <f t="shared" si="10"/>
        <v/>
      </c>
      <c r="AI44" s="94" t="str">
        <f t="shared" si="11"/>
        <v/>
      </c>
    </row>
    <row r="45">
      <c r="A45" s="19" t="s">
        <v>285</v>
      </c>
      <c r="B45" s="13">
        <f t="shared" si="8"/>
        <v>1</v>
      </c>
      <c r="C45" s="13" t="str">
        <f t="shared" si="9"/>
        <v/>
      </c>
      <c r="D45" s="13" t="s">
        <v>37</v>
      </c>
      <c r="E45" s="13" t="s">
        <v>39</v>
      </c>
      <c r="F45" s="13" t="s">
        <v>37</v>
      </c>
      <c r="G45" s="13" t="s">
        <v>39</v>
      </c>
      <c r="H45" s="13" t="s">
        <v>39</v>
      </c>
      <c r="I45" s="13" t="s">
        <v>37</v>
      </c>
      <c r="J45" s="71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141"/>
      <c r="AG45" s="159" t="s">
        <v>285</v>
      </c>
      <c r="AH45" s="96" t="str">
        <f t="shared" si="10"/>
        <v/>
      </c>
      <c r="AI45" s="94" t="str">
        <f t="shared" si="11"/>
        <v/>
      </c>
    </row>
    <row r="46">
      <c r="A46" s="19" t="s">
        <v>286</v>
      </c>
      <c r="B46" s="13">
        <f t="shared" si="8"/>
        <v>0</v>
      </c>
      <c r="C46" s="13" t="str">
        <f t="shared" si="9"/>
        <v/>
      </c>
      <c r="D46" s="13" t="s">
        <v>39</v>
      </c>
      <c r="E46" s="13" t="s">
        <v>38</v>
      </c>
      <c r="F46" s="13" t="s">
        <v>38</v>
      </c>
      <c r="G46" s="13" t="s">
        <v>38</v>
      </c>
      <c r="H46" s="13" t="s">
        <v>38</v>
      </c>
      <c r="I46" s="13" t="s">
        <v>39</v>
      </c>
      <c r="J46" s="71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141"/>
      <c r="AG46" s="159" t="s">
        <v>286</v>
      </c>
      <c r="AH46" s="96" t="str">
        <f t="shared" si="10"/>
        <v/>
      </c>
      <c r="AI46" s="94" t="str">
        <f t="shared" si="11"/>
        <v/>
      </c>
    </row>
    <row r="47">
      <c r="A47" s="19" t="s">
        <v>287</v>
      </c>
      <c r="B47" s="13">
        <f t="shared" si="8"/>
        <v>0</v>
      </c>
      <c r="C47" s="13" t="str">
        <f t="shared" si="9"/>
        <v/>
      </c>
      <c r="D47" s="13" t="s">
        <v>39</v>
      </c>
      <c r="E47" s="13" t="s">
        <v>38</v>
      </c>
      <c r="F47" s="13" t="s">
        <v>37</v>
      </c>
      <c r="G47" s="13" t="s">
        <v>37</v>
      </c>
      <c r="H47" s="13" t="s">
        <v>38</v>
      </c>
      <c r="I47" s="13" t="s">
        <v>37</v>
      </c>
      <c r="J47" s="7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141"/>
      <c r="AG47" s="159" t="s">
        <v>287</v>
      </c>
      <c r="AH47" s="96" t="str">
        <f t="shared" si="10"/>
        <v/>
      </c>
      <c r="AI47" s="94" t="str">
        <f t="shared" si="11"/>
        <v/>
      </c>
    </row>
    <row r="48">
      <c r="A48" s="19" t="s">
        <v>288</v>
      </c>
      <c r="B48" s="13">
        <f t="shared" si="8"/>
        <v>2</v>
      </c>
      <c r="C48" s="13" t="str">
        <f t="shared" si="9"/>
        <v/>
      </c>
      <c r="D48" s="13" t="s">
        <v>37</v>
      </c>
      <c r="E48" s="13" t="s">
        <v>38</v>
      </c>
      <c r="F48" s="13" t="s">
        <v>39</v>
      </c>
      <c r="G48" s="13" t="s">
        <v>37</v>
      </c>
      <c r="H48" s="13" t="s">
        <v>39</v>
      </c>
      <c r="I48" s="13" t="s">
        <v>38</v>
      </c>
      <c r="J48" s="71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141"/>
      <c r="AG48" s="159" t="s">
        <v>288</v>
      </c>
      <c r="AH48" s="96" t="str">
        <f t="shared" si="10"/>
        <v/>
      </c>
      <c r="AI48" s="94" t="str">
        <f t="shared" si="11"/>
        <v/>
      </c>
    </row>
    <row r="49">
      <c r="A49" s="19" t="s">
        <v>289</v>
      </c>
      <c r="B49" s="13">
        <f t="shared" si="8"/>
        <v>0</v>
      </c>
      <c r="C49" s="13" t="str">
        <f t="shared" si="9"/>
        <v>VVV</v>
      </c>
      <c r="D49" s="13" t="s">
        <v>39</v>
      </c>
      <c r="E49" s="13" t="s">
        <v>39</v>
      </c>
      <c r="F49" s="13" t="s">
        <v>39</v>
      </c>
      <c r="G49" s="13" t="s">
        <v>37</v>
      </c>
      <c r="H49" s="13" t="s">
        <v>39</v>
      </c>
      <c r="I49" s="13" t="s">
        <v>39</v>
      </c>
      <c r="J49" s="71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141"/>
      <c r="AG49" s="159" t="s">
        <v>289</v>
      </c>
      <c r="AH49" s="96" t="str">
        <f t="shared" si="10"/>
        <v/>
      </c>
      <c r="AI49" s="94" t="str">
        <f t="shared" si="11"/>
        <v/>
      </c>
    </row>
    <row r="50">
      <c r="A50" s="19" t="s">
        <v>290</v>
      </c>
      <c r="B50" s="13">
        <f t="shared" si="8"/>
        <v>0</v>
      </c>
      <c r="C50" s="13" t="str">
        <f t="shared" si="9"/>
        <v/>
      </c>
      <c r="D50" s="13" t="s">
        <v>39</v>
      </c>
      <c r="E50" s="13" t="s">
        <v>37</v>
      </c>
      <c r="F50" s="13" t="s">
        <v>38</v>
      </c>
      <c r="G50" s="13" t="s">
        <v>39</v>
      </c>
      <c r="H50" s="13" t="s">
        <v>37</v>
      </c>
      <c r="I50" s="13" t="s">
        <v>37</v>
      </c>
      <c r="J50" s="71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141"/>
      <c r="AG50" s="159" t="s">
        <v>290</v>
      </c>
      <c r="AH50" s="93" t="str">
        <f t="shared" si="10"/>
        <v/>
      </c>
      <c r="AI50" s="94" t="str">
        <f t="shared" si="11"/>
        <v/>
      </c>
    </row>
    <row r="51">
      <c r="A51" s="19" t="s">
        <v>291</v>
      </c>
      <c r="B51" s="13">
        <f t="shared" si="8"/>
        <v>0</v>
      </c>
      <c r="C51" s="13" t="str">
        <f t="shared" si="9"/>
        <v/>
      </c>
      <c r="D51" s="13" t="s">
        <v>39</v>
      </c>
      <c r="E51" s="13" t="s">
        <v>37</v>
      </c>
      <c r="F51" s="13" t="s">
        <v>39</v>
      </c>
      <c r="G51" s="13" t="s">
        <v>37</v>
      </c>
      <c r="H51" s="13" t="s">
        <v>37</v>
      </c>
      <c r="I51" s="13" t="s">
        <v>39</v>
      </c>
      <c r="J51" s="71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141"/>
      <c r="AG51" s="159" t="s">
        <v>291</v>
      </c>
      <c r="AH51" s="96" t="str">
        <f t="shared" si="10"/>
        <v/>
      </c>
      <c r="AI51" s="94" t="str">
        <f t="shared" si="11"/>
        <v/>
      </c>
    </row>
    <row r="52">
      <c r="A52" s="19" t="s">
        <v>292</v>
      </c>
      <c r="B52" s="13">
        <f t="shared" si="8"/>
        <v>3</v>
      </c>
      <c r="C52" s="13" t="str">
        <f t="shared" si="9"/>
        <v/>
      </c>
      <c r="D52" s="13" t="s">
        <v>37</v>
      </c>
      <c r="E52" s="13" t="s">
        <v>38</v>
      </c>
      <c r="F52" s="13" t="s">
        <v>38</v>
      </c>
      <c r="G52" s="13" t="s">
        <v>39</v>
      </c>
      <c r="H52" s="13" t="s">
        <v>37</v>
      </c>
      <c r="I52" s="13" t="s">
        <v>38</v>
      </c>
      <c r="J52" s="71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141"/>
      <c r="AG52" s="159" t="s">
        <v>292</v>
      </c>
      <c r="AH52" s="96" t="str">
        <f t="shared" si="10"/>
        <v/>
      </c>
      <c r="AI52" s="94" t="str">
        <f t="shared" si="11"/>
        <v/>
      </c>
    </row>
    <row r="53">
      <c r="A53" s="19" t="s">
        <v>293</v>
      </c>
      <c r="B53" s="13">
        <f t="shared" si="8"/>
        <v>2</v>
      </c>
      <c r="C53" s="13" t="str">
        <f t="shared" si="9"/>
        <v/>
      </c>
      <c r="D53" s="13" t="s">
        <v>37</v>
      </c>
      <c r="E53" s="13" t="s">
        <v>38</v>
      </c>
      <c r="F53" s="13" t="s">
        <v>39</v>
      </c>
      <c r="G53" s="13" t="s">
        <v>38</v>
      </c>
      <c r="H53" s="13" t="s">
        <v>39</v>
      </c>
      <c r="I53" s="13" t="s">
        <v>39</v>
      </c>
      <c r="J53" s="71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141"/>
      <c r="AG53" s="159" t="s">
        <v>293</v>
      </c>
      <c r="AH53" s="96" t="str">
        <f t="shared" si="10"/>
        <v/>
      </c>
      <c r="AI53" s="94" t="str">
        <f t="shared" si="11"/>
        <v/>
      </c>
    </row>
    <row r="54">
      <c r="A54" s="80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>
      <c r="A55" s="1"/>
      <c r="B55" s="2"/>
      <c r="C55" s="2"/>
      <c r="D55" s="1"/>
      <c r="E55" s="1"/>
      <c r="F55" s="97" t="s">
        <v>0</v>
      </c>
      <c r="G55" s="98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100"/>
      <c r="S55" s="100"/>
      <c r="T55" s="100"/>
      <c r="U55" s="4"/>
      <c r="V55" s="100"/>
      <c r="W55" s="100"/>
      <c r="X55" s="4"/>
      <c r="Y55" s="4"/>
      <c r="Z55" s="4"/>
      <c r="AA55" s="4"/>
      <c r="AB55" s="4"/>
      <c r="AC55" s="1"/>
      <c r="AD55" s="4"/>
      <c r="AE55" s="4"/>
      <c r="AF55" s="4"/>
      <c r="AG55" s="4"/>
      <c r="AH55" s="4"/>
      <c r="AI55" s="4"/>
    </row>
    <row r="56">
      <c r="A56" s="91"/>
      <c r="B56" s="10"/>
      <c r="C56" s="10"/>
      <c r="D56" s="101"/>
      <c r="E56" s="102"/>
      <c r="F56" s="143" t="s">
        <v>278</v>
      </c>
      <c r="G56" s="104" t="s">
        <v>66</v>
      </c>
      <c r="H56" s="105">
        <f t="shared" ref="H56:H71" si="12">IF(W56="",VLOOKUP(F56,$D$113:$F$128,3,FALSE),
IF(AND(--LEFT(W56,FIND("-",W56)-1)&gt;0,--RIGHT(W56,LEN(W56)-FIND("-",W56))&gt;0),
   IF(VLOOKUP(F56,$D$113:$F$128,3,FALSE)&gt;0,VLOOKUP(F56,$D$113:$F$128,3,FALSE)+1,1),
   IF(VLOOKUP(F56,$D$113:$F$128,3,FALSE)&lt;0,VLOOKUP(F56,$D$113:$F$128,3,FALSE)-1,-1)
))
</f>
        <v>1</v>
      </c>
      <c r="I56" s="14" t="s">
        <v>67</v>
      </c>
      <c r="J56" s="106">
        <f t="shared" ref="J56:J71" si="13">IF(W56="",H113,
IF((--LEFT(W56,FIND("-",W56)-1)+--RIGHT(W56,LEN(W56)-FIND("-",W56)))&gt;2.5,
   H113+1,
   ""
))
</f>
        <v>1</v>
      </c>
      <c r="K56" s="14" t="s">
        <v>68</v>
      </c>
      <c r="L56" s="106" t="str">
        <f t="shared" ref="L56:L71" si="14">IF(W56="",J113,
IF((--LEFT(W56,FIND("-",W56)-1)+--RIGHT(W56,LEN(W56)-FIND("-",W56)))&gt;2.5,
   "",
   J113+1
))
</f>
        <v/>
      </c>
      <c r="M56" s="14" t="s">
        <v>69</v>
      </c>
      <c r="N56" s="106" t="str">
        <f t="shared" ref="N56:N71" si="15">IF(W56="",L113,
IF((--LEFT(W56,FIND("-",W56)-1)+--RIGHT(W56,LEN(W56)-FIND("-",W56)))&gt;1.5,
   "",
   L113+1
))
</f>
        <v/>
      </c>
      <c r="O56" s="14" t="s">
        <v>70</v>
      </c>
      <c r="P56" s="106">
        <f t="shared" ref="P56:P71" si="16">IF(W56="",N113,
IF((--LEFT(W56,FIND("-",W56)-1)+--RIGHT(W56,LEN(W56)-FIND("-",W56)))&gt;3.5,
   N113+1,
   ""
))
</f>
        <v>1</v>
      </c>
      <c r="Q56" s="14" t="s">
        <v>3</v>
      </c>
      <c r="R56" s="106">
        <f t="shared" ref="R56:R71" si="17">IF(W56="",P113,
IF(ABS(--LEFT(W56,FIND("-",W56)-1)- --RIGHT(W56,LEN(W56)-FIND("-",W56)))&gt;=2,
   IF(P113&gt;0,P113+1,1),
   IF(P113&gt;0,-1,P113-1)
))
</f>
        <v>1</v>
      </c>
      <c r="S56" s="14" t="s">
        <v>5</v>
      </c>
      <c r="T56" s="106">
        <f t="shared" ref="T56:T71" si="18">IF($W56="",
   IFERROR(INDEX($R$113:$R$128, MATCH($F56, $D$113:$D$128, 0)),
   0),
   LET(
     équipe, $F56,
     score, $W56,
     ancien, IFERROR(INDEX($R$113:$R$128, MATCH(équipe, $D$113:$D$128,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3</v>
      </c>
      <c r="U56" s="37"/>
      <c r="V56" s="107" t="s">
        <v>278</v>
      </c>
      <c r="W56" s="112"/>
      <c r="X56" s="10"/>
      <c r="Y56" s="10"/>
      <c r="Z56" s="10"/>
      <c r="AA56" s="10"/>
      <c r="AB56" s="10"/>
      <c r="AC56" s="109"/>
      <c r="AG56" s="109"/>
      <c r="AH56" s="109"/>
      <c r="AI56" s="109"/>
    </row>
    <row r="57">
      <c r="A57" s="91"/>
      <c r="B57" s="10"/>
      <c r="C57" s="10"/>
      <c r="D57" s="101"/>
      <c r="E57" s="102"/>
      <c r="F57" s="144" t="s">
        <v>279</v>
      </c>
      <c r="G57" s="104" t="s">
        <v>66</v>
      </c>
      <c r="H57" s="111">
        <f t="shared" si="12"/>
        <v>-1</v>
      </c>
      <c r="I57" s="14" t="s">
        <v>67</v>
      </c>
      <c r="J57" s="106" t="str">
        <f t="shared" si="13"/>
        <v/>
      </c>
      <c r="K57" s="14" t="s">
        <v>68</v>
      </c>
      <c r="L57" s="106">
        <f t="shared" si="14"/>
        <v>2</v>
      </c>
      <c r="M57" s="14" t="s">
        <v>69</v>
      </c>
      <c r="N57" s="106">
        <f t="shared" si="15"/>
        <v>1</v>
      </c>
      <c r="O57" s="14" t="s">
        <v>70</v>
      </c>
      <c r="P57" s="106" t="str">
        <f t="shared" si="16"/>
        <v/>
      </c>
      <c r="Q57" s="14" t="s">
        <v>3</v>
      </c>
      <c r="R57" s="106">
        <f t="shared" si="17"/>
        <v>-4</v>
      </c>
      <c r="S57" s="14" t="s">
        <v>5</v>
      </c>
      <c r="T57" s="106">
        <f t="shared" si="18"/>
        <v>-3</v>
      </c>
      <c r="U57" s="37"/>
      <c r="V57" s="107" t="s">
        <v>279</v>
      </c>
      <c r="W57" s="108"/>
      <c r="X57" s="10"/>
      <c r="Y57" s="10"/>
      <c r="Z57" s="10"/>
      <c r="AA57" s="10"/>
      <c r="AB57" s="1"/>
      <c r="AG57" s="109"/>
      <c r="AH57" s="109"/>
      <c r="AI57" s="109"/>
    </row>
    <row r="58">
      <c r="A58" s="91"/>
      <c r="B58" s="10"/>
      <c r="C58" s="10"/>
      <c r="D58" s="101"/>
      <c r="E58" s="102"/>
      <c r="F58" s="144" t="s">
        <v>280</v>
      </c>
      <c r="G58" s="104" t="s">
        <v>66</v>
      </c>
      <c r="H58" s="111">
        <f t="shared" si="12"/>
        <v>1</v>
      </c>
      <c r="I58" s="14" t="s">
        <v>67</v>
      </c>
      <c r="J58" s="106">
        <f t="shared" si="13"/>
        <v>1</v>
      </c>
      <c r="K58" s="14" t="s">
        <v>68</v>
      </c>
      <c r="L58" s="106" t="str">
        <f t="shared" si="14"/>
        <v/>
      </c>
      <c r="M58" s="14" t="s">
        <v>69</v>
      </c>
      <c r="N58" s="106" t="str">
        <f t="shared" si="15"/>
        <v/>
      </c>
      <c r="O58" s="14" t="s">
        <v>70</v>
      </c>
      <c r="P58" s="106" t="str">
        <f t="shared" si="16"/>
        <v/>
      </c>
      <c r="Q58" s="14" t="s">
        <v>3</v>
      </c>
      <c r="R58" s="106">
        <f t="shared" si="17"/>
        <v>-3</v>
      </c>
      <c r="S58" s="14" t="s">
        <v>5</v>
      </c>
      <c r="T58" s="106">
        <f t="shared" si="18"/>
        <v>2</v>
      </c>
      <c r="U58" s="37"/>
      <c r="V58" s="107" t="s">
        <v>280</v>
      </c>
      <c r="W58" s="108"/>
      <c r="X58" s="10"/>
      <c r="Y58" s="10"/>
      <c r="Z58" s="10"/>
      <c r="AA58" s="10"/>
      <c r="AB58" s="10"/>
      <c r="AG58" s="109"/>
      <c r="AH58" s="109"/>
      <c r="AI58" s="109"/>
    </row>
    <row r="59">
      <c r="A59" s="91"/>
      <c r="B59" s="10"/>
      <c r="C59" s="10"/>
      <c r="D59" s="101"/>
      <c r="E59" s="102"/>
      <c r="F59" s="144" t="s">
        <v>281</v>
      </c>
      <c r="G59" s="104" t="s">
        <v>66</v>
      </c>
      <c r="H59" s="111">
        <f t="shared" si="12"/>
        <v>6</v>
      </c>
      <c r="I59" s="14" t="s">
        <v>67</v>
      </c>
      <c r="J59" s="106" t="str">
        <f t="shared" si="13"/>
        <v/>
      </c>
      <c r="K59" s="14" t="s">
        <v>68</v>
      </c>
      <c r="L59" s="106">
        <f t="shared" si="14"/>
        <v>1</v>
      </c>
      <c r="M59" s="14" t="s">
        <v>69</v>
      </c>
      <c r="N59" s="106" t="str">
        <f t="shared" si="15"/>
        <v/>
      </c>
      <c r="O59" s="14" t="s">
        <v>70</v>
      </c>
      <c r="P59" s="106" t="str">
        <f t="shared" si="16"/>
        <v/>
      </c>
      <c r="Q59" s="14" t="s">
        <v>3</v>
      </c>
      <c r="R59" s="106">
        <f t="shared" si="17"/>
        <v>-2</v>
      </c>
      <c r="S59" s="14" t="s">
        <v>5</v>
      </c>
      <c r="T59" s="106">
        <f t="shared" si="18"/>
        <v>-5</v>
      </c>
      <c r="U59" s="37"/>
      <c r="V59" s="107" t="s">
        <v>281</v>
      </c>
      <c r="W59" s="108"/>
      <c r="X59" s="10"/>
      <c r="Y59" s="10"/>
      <c r="Z59" s="10"/>
      <c r="AA59" s="10"/>
      <c r="AB59" s="10"/>
      <c r="AG59" s="109"/>
      <c r="AH59" s="109"/>
      <c r="AI59" s="109"/>
    </row>
    <row r="60">
      <c r="A60" s="91"/>
      <c r="B60" s="10"/>
      <c r="C60" s="10"/>
      <c r="D60" s="101"/>
      <c r="E60" s="102"/>
      <c r="F60" s="144" t="s">
        <v>282</v>
      </c>
      <c r="G60" s="104" t="s">
        <v>66</v>
      </c>
      <c r="H60" s="111">
        <f t="shared" si="12"/>
        <v>-2</v>
      </c>
      <c r="I60" s="14" t="s">
        <v>67</v>
      </c>
      <c r="J60" s="106" t="str">
        <f t="shared" si="13"/>
        <v/>
      </c>
      <c r="K60" s="14" t="s">
        <v>68</v>
      </c>
      <c r="L60" s="106">
        <f t="shared" si="14"/>
        <v>2</v>
      </c>
      <c r="M60" s="14" t="s">
        <v>69</v>
      </c>
      <c r="N60" s="106">
        <f t="shared" si="15"/>
        <v>1</v>
      </c>
      <c r="O60" s="14" t="s">
        <v>70</v>
      </c>
      <c r="P60" s="106" t="str">
        <f t="shared" si="16"/>
        <v/>
      </c>
      <c r="Q60" s="14" t="s">
        <v>3</v>
      </c>
      <c r="R60" s="106">
        <f t="shared" si="17"/>
        <v>-1</v>
      </c>
      <c r="S60" s="14" t="s">
        <v>5</v>
      </c>
      <c r="T60" s="106">
        <f t="shared" si="18"/>
        <v>1</v>
      </c>
      <c r="U60" s="37"/>
      <c r="V60" s="107" t="s">
        <v>282</v>
      </c>
      <c r="W60" s="112"/>
      <c r="X60" s="10"/>
      <c r="Y60" s="10"/>
      <c r="Z60" s="10"/>
      <c r="AA60" s="10"/>
      <c r="AB60" s="10"/>
      <c r="AG60" s="109"/>
      <c r="AH60" s="109"/>
      <c r="AI60" s="109"/>
    </row>
    <row r="61">
      <c r="A61" s="91"/>
      <c r="B61" s="10"/>
      <c r="C61" s="10"/>
      <c r="D61" s="101"/>
      <c r="E61" s="102"/>
      <c r="F61" s="144" t="s">
        <v>283</v>
      </c>
      <c r="G61" s="104" t="s">
        <v>66</v>
      </c>
      <c r="H61" s="111">
        <f t="shared" si="12"/>
        <v>1</v>
      </c>
      <c r="I61" s="14" t="s">
        <v>67</v>
      </c>
      <c r="J61" s="106">
        <f t="shared" si="13"/>
        <v>1</v>
      </c>
      <c r="K61" s="14" t="s">
        <v>68</v>
      </c>
      <c r="L61" s="106" t="str">
        <f t="shared" si="14"/>
        <v/>
      </c>
      <c r="M61" s="14" t="s">
        <v>69</v>
      </c>
      <c r="N61" s="106" t="str">
        <f t="shared" si="15"/>
        <v/>
      </c>
      <c r="O61" s="14" t="s">
        <v>70</v>
      </c>
      <c r="P61" s="106">
        <f t="shared" si="16"/>
        <v>1</v>
      </c>
      <c r="Q61" s="14" t="s">
        <v>3</v>
      </c>
      <c r="R61" s="106">
        <f t="shared" si="17"/>
        <v>1</v>
      </c>
      <c r="S61" s="14" t="s">
        <v>5</v>
      </c>
      <c r="T61" s="106">
        <f t="shared" si="18"/>
        <v>-14</v>
      </c>
      <c r="U61" s="37"/>
      <c r="V61" s="107" t="s">
        <v>283</v>
      </c>
      <c r="W61" s="112"/>
      <c r="X61" s="10"/>
      <c r="Y61" s="10"/>
      <c r="Z61" s="10"/>
      <c r="AA61" s="10"/>
      <c r="AB61" s="10"/>
      <c r="AG61" s="109"/>
      <c r="AH61" s="109"/>
      <c r="AI61" s="109"/>
    </row>
    <row r="62">
      <c r="A62" s="91"/>
      <c r="B62" s="10"/>
      <c r="C62" s="10"/>
      <c r="D62" s="101"/>
      <c r="E62" s="102"/>
      <c r="F62" s="144" t="s">
        <v>284</v>
      </c>
      <c r="G62" s="104" t="s">
        <v>66</v>
      </c>
      <c r="H62" s="111">
        <f t="shared" si="12"/>
        <v>3</v>
      </c>
      <c r="I62" s="14" t="s">
        <v>67</v>
      </c>
      <c r="J62" s="106" t="str">
        <f t="shared" si="13"/>
        <v/>
      </c>
      <c r="K62" s="14" t="s">
        <v>68</v>
      </c>
      <c r="L62" s="106">
        <f t="shared" si="14"/>
        <v>1</v>
      </c>
      <c r="M62" s="14" t="s">
        <v>69</v>
      </c>
      <c r="N62" s="106" t="str">
        <f t="shared" si="15"/>
        <v/>
      </c>
      <c r="O62" s="14" t="s">
        <v>70</v>
      </c>
      <c r="P62" s="106" t="str">
        <f t="shared" si="16"/>
        <v/>
      </c>
      <c r="Q62" s="14" t="s">
        <v>3</v>
      </c>
      <c r="R62" s="106">
        <f t="shared" si="17"/>
        <v>-7</v>
      </c>
      <c r="S62" s="14" t="s">
        <v>5</v>
      </c>
      <c r="T62" s="106">
        <f t="shared" si="18"/>
        <v>-1</v>
      </c>
      <c r="U62" s="37"/>
      <c r="V62" s="107" t="s">
        <v>284</v>
      </c>
      <c r="W62" s="108"/>
      <c r="X62" s="10"/>
      <c r="Y62" s="10"/>
      <c r="Z62" s="10"/>
      <c r="AA62" s="10"/>
      <c r="AB62" s="1"/>
      <c r="AG62" s="109"/>
      <c r="AH62" s="109"/>
      <c r="AI62" s="109"/>
    </row>
    <row r="63">
      <c r="A63" s="91"/>
      <c r="B63" s="10"/>
      <c r="C63" s="10"/>
      <c r="D63" s="101"/>
      <c r="E63" s="102"/>
      <c r="F63" s="144" t="s">
        <v>285</v>
      </c>
      <c r="G63" s="104" t="s">
        <v>66</v>
      </c>
      <c r="H63" s="111">
        <f t="shared" si="12"/>
        <v>-1</v>
      </c>
      <c r="I63" s="14" t="s">
        <v>67</v>
      </c>
      <c r="J63" s="106">
        <f t="shared" si="13"/>
        <v>3</v>
      </c>
      <c r="K63" s="14" t="s">
        <v>68</v>
      </c>
      <c r="L63" s="106" t="str">
        <f t="shared" si="14"/>
        <v/>
      </c>
      <c r="M63" s="14" t="s">
        <v>69</v>
      </c>
      <c r="N63" s="106" t="str">
        <f t="shared" si="15"/>
        <v/>
      </c>
      <c r="O63" s="14" t="s">
        <v>70</v>
      </c>
      <c r="P63" s="106">
        <f t="shared" si="16"/>
        <v>1</v>
      </c>
      <c r="Q63" s="14" t="s">
        <v>3</v>
      </c>
      <c r="R63" s="106">
        <f t="shared" si="17"/>
        <v>1</v>
      </c>
      <c r="S63" s="14" t="s">
        <v>5</v>
      </c>
      <c r="T63" s="106">
        <f t="shared" si="18"/>
        <v>3</v>
      </c>
      <c r="U63" s="37"/>
      <c r="V63" s="107" t="s">
        <v>285</v>
      </c>
      <c r="W63" s="108"/>
      <c r="X63" s="10"/>
      <c r="Y63" s="10"/>
      <c r="Z63" s="10"/>
      <c r="AA63" s="10"/>
      <c r="AB63" s="10"/>
      <c r="AG63" s="109"/>
      <c r="AH63" s="109"/>
      <c r="AI63" s="109"/>
    </row>
    <row r="64">
      <c r="A64" s="91"/>
      <c r="B64" s="10"/>
      <c r="C64" s="10"/>
      <c r="D64" s="101"/>
      <c r="E64" s="102"/>
      <c r="F64" s="144" t="s">
        <v>286</v>
      </c>
      <c r="G64" s="104" t="s">
        <v>66</v>
      </c>
      <c r="H64" s="111">
        <f t="shared" si="12"/>
        <v>1</v>
      </c>
      <c r="I64" s="14" t="s">
        <v>67</v>
      </c>
      <c r="J64" s="106">
        <f t="shared" si="13"/>
        <v>1</v>
      </c>
      <c r="K64" s="14" t="s">
        <v>68</v>
      </c>
      <c r="L64" s="106" t="str">
        <f t="shared" si="14"/>
        <v/>
      </c>
      <c r="M64" s="14" t="s">
        <v>69</v>
      </c>
      <c r="N64" s="106" t="str">
        <f t="shared" si="15"/>
        <v/>
      </c>
      <c r="O64" s="14" t="s">
        <v>70</v>
      </c>
      <c r="P64" s="106" t="str">
        <f t="shared" si="16"/>
        <v/>
      </c>
      <c r="Q64" s="14" t="s">
        <v>3</v>
      </c>
      <c r="R64" s="106">
        <f t="shared" si="17"/>
        <v>-6</v>
      </c>
      <c r="S64" s="14" t="s">
        <v>5</v>
      </c>
      <c r="T64" s="106">
        <f t="shared" si="18"/>
        <v>1</v>
      </c>
      <c r="U64" s="37"/>
      <c r="V64" s="107" t="s">
        <v>286</v>
      </c>
      <c r="W64" s="108"/>
      <c r="X64" s="10"/>
      <c r="Y64" s="10"/>
      <c r="Z64" s="10"/>
      <c r="AA64" s="10"/>
      <c r="AB64" s="10"/>
      <c r="AG64" s="109"/>
      <c r="AH64" s="109"/>
      <c r="AI64" s="109"/>
    </row>
    <row r="65">
      <c r="A65" s="91"/>
      <c r="B65" s="10"/>
      <c r="C65" s="10"/>
      <c r="D65" s="101"/>
      <c r="E65" s="102"/>
      <c r="F65" s="144" t="s">
        <v>287</v>
      </c>
      <c r="G65" s="104" t="s">
        <v>66</v>
      </c>
      <c r="H65" s="111">
        <f t="shared" si="12"/>
        <v>-2</v>
      </c>
      <c r="I65" s="14" t="s">
        <v>67</v>
      </c>
      <c r="J65" s="106">
        <f t="shared" si="13"/>
        <v>1</v>
      </c>
      <c r="K65" s="14" t="s">
        <v>68</v>
      </c>
      <c r="L65" s="106" t="str">
        <f t="shared" si="14"/>
        <v/>
      </c>
      <c r="M65" s="14" t="s">
        <v>69</v>
      </c>
      <c r="N65" s="106" t="str">
        <f t="shared" si="15"/>
        <v/>
      </c>
      <c r="O65" s="14" t="s">
        <v>70</v>
      </c>
      <c r="P65" s="106">
        <f t="shared" si="16"/>
        <v>1</v>
      </c>
      <c r="Q65" s="14" t="s">
        <v>3</v>
      </c>
      <c r="R65" s="106">
        <f t="shared" si="17"/>
        <v>1</v>
      </c>
      <c r="S65" s="14" t="s">
        <v>5</v>
      </c>
      <c r="T65" s="106">
        <f t="shared" si="18"/>
        <v>1</v>
      </c>
      <c r="U65" s="37"/>
      <c r="V65" s="107" t="s">
        <v>287</v>
      </c>
      <c r="W65" s="108"/>
      <c r="X65" s="10"/>
      <c r="Y65" s="10"/>
      <c r="Z65" s="10"/>
      <c r="AA65" s="10"/>
      <c r="AB65" s="10"/>
      <c r="AG65" s="109"/>
      <c r="AH65" s="109"/>
      <c r="AI65" s="109"/>
    </row>
    <row r="66">
      <c r="A66" s="91"/>
      <c r="B66" s="10"/>
      <c r="C66" s="10"/>
      <c r="D66" s="101"/>
      <c r="E66" s="102"/>
      <c r="F66" s="144" t="s">
        <v>288</v>
      </c>
      <c r="G66" s="104" t="s">
        <v>66</v>
      </c>
      <c r="H66" s="111">
        <f t="shared" si="12"/>
        <v>2</v>
      </c>
      <c r="I66" s="14" t="s">
        <v>67</v>
      </c>
      <c r="J66" s="106" t="str">
        <f t="shared" si="13"/>
        <v/>
      </c>
      <c r="K66" s="14" t="s">
        <v>68</v>
      </c>
      <c r="L66" s="106">
        <f t="shared" si="14"/>
        <v>1</v>
      </c>
      <c r="M66" s="14" t="s">
        <v>69</v>
      </c>
      <c r="N66" s="106" t="str">
        <f t="shared" si="15"/>
        <v/>
      </c>
      <c r="O66" s="14" t="s">
        <v>70</v>
      </c>
      <c r="P66" s="106" t="str">
        <f t="shared" si="16"/>
        <v/>
      </c>
      <c r="Q66" s="14" t="s">
        <v>3</v>
      </c>
      <c r="R66" s="106">
        <f t="shared" si="17"/>
        <v>-1</v>
      </c>
      <c r="S66" s="14" t="s">
        <v>5</v>
      </c>
      <c r="T66" s="106">
        <f t="shared" si="18"/>
        <v>-3</v>
      </c>
      <c r="U66" s="37"/>
      <c r="V66" s="107" t="s">
        <v>288</v>
      </c>
      <c r="W66" s="108"/>
      <c r="X66" s="10"/>
      <c r="Y66" s="10"/>
      <c r="Z66" s="10"/>
      <c r="AA66" s="10"/>
      <c r="AB66" s="1"/>
      <c r="AG66" s="109"/>
      <c r="AH66" s="109"/>
      <c r="AI66" s="109"/>
    </row>
    <row r="67">
      <c r="A67" s="91"/>
      <c r="B67" s="10"/>
      <c r="C67" s="10"/>
      <c r="D67" s="101"/>
      <c r="E67" s="102"/>
      <c r="F67" s="144" t="s">
        <v>289</v>
      </c>
      <c r="G67" s="104" t="s">
        <v>66</v>
      </c>
      <c r="H67" s="111">
        <f t="shared" si="12"/>
        <v>-1</v>
      </c>
      <c r="I67" s="14" t="s">
        <v>67</v>
      </c>
      <c r="J67" s="106" t="str">
        <f t="shared" si="13"/>
        <v/>
      </c>
      <c r="K67" s="14" t="s">
        <v>68</v>
      </c>
      <c r="L67" s="106">
        <f t="shared" si="14"/>
        <v>1</v>
      </c>
      <c r="M67" s="14" t="s">
        <v>69</v>
      </c>
      <c r="N67" s="106" t="str">
        <f t="shared" si="15"/>
        <v/>
      </c>
      <c r="O67" s="14" t="s">
        <v>70</v>
      </c>
      <c r="P67" s="106" t="str">
        <f t="shared" si="16"/>
        <v/>
      </c>
      <c r="Q67" s="14" t="s">
        <v>3</v>
      </c>
      <c r="R67" s="106">
        <f t="shared" si="17"/>
        <v>7</v>
      </c>
      <c r="S67" s="14" t="s">
        <v>5</v>
      </c>
      <c r="T67" s="106">
        <f t="shared" si="18"/>
        <v>8</v>
      </c>
      <c r="U67" s="37"/>
      <c r="V67" s="107" t="s">
        <v>289</v>
      </c>
      <c r="W67" s="108"/>
      <c r="X67" s="10"/>
      <c r="Y67" s="10"/>
      <c r="Z67" s="10"/>
      <c r="AA67" s="10"/>
      <c r="AB67" s="1"/>
      <c r="AG67" s="109"/>
      <c r="AH67" s="109"/>
      <c r="AI67" s="109"/>
    </row>
    <row r="68">
      <c r="A68" s="91"/>
      <c r="B68" s="10"/>
      <c r="C68" s="10"/>
      <c r="D68" s="101"/>
      <c r="E68" s="102"/>
      <c r="F68" s="144" t="s">
        <v>290</v>
      </c>
      <c r="G68" s="104" t="s">
        <v>66</v>
      </c>
      <c r="H68" s="111">
        <f t="shared" si="12"/>
        <v>-1</v>
      </c>
      <c r="I68" s="14" t="s">
        <v>67</v>
      </c>
      <c r="J68" s="106" t="str">
        <f t="shared" si="13"/>
        <v/>
      </c>
      <c r="K68" s="14" t="s">
        <v>68</v>
      </c>
      <c r="L68" s="106">
        <f t="shared" si="14"/>
        <v>1</v>
      </c>
      <c r="M68" s="14" t="s">
        <v>69</v>
      </c>
      <c r="N68" s="106">
        <f t="shared" si="15"/>
        <v>1</v>
      </c>
      <c r="O68" s="14" t="s">
        <v>70</v>
      </c>
      <c r="P68" s="106" t="str">
        <f t="shared" si="16"/>
        <v/>
      </c>
      <c r="Q68" s="14" t="s">
        <v>3</v>
      </c>
      <c r="R68" s="106">
        <f t="shared" si="17"/>
        <v>-3</v>
      </c>
      <c r="S68" s="14" t="s">
        <v>5</v>
      </c>
      <c r="T68" s="106">
        <f t="shared" si="18"/>
        <v>1</v>
      </c>
      <c r="U68" s="37"/>
      <c r="V68" s="107" t="s">
        <v>290</v>
      </c>
      <c r="W68" s="108"/>
      <c r="X68" s="10"/>
      <c r="Y68" s="10"/>
      <c r="Z68" s="10"/>
      <c r="AA68" s="10"/>
      <c r="AB68" s="1"/>
      <c r="AG68" s="109"/>
      <c r="AH68" s="109"/>
      <c r="AI68" s="109"/>
    </row>
    <row r="69">
      <c r="A69" s="91"/>
      <c r="B69" s="10"/>
      <c r="C69" s="10"/>
      <c r="D69" s="101"/>
      <c r="E69" s="102"/>
      <c r="F69" s="144" t="s">
        <v>291</v>
      </c>
      <c r="G69" s="104" t="s">
        <v>66</v>
      </c>
      <c r="H69" s="111">
        <f t="shared" si="12"/>
        <v>1</v>
      </c>
      <c r="I69" s="14" t="s">
        <v>67</v>
      </c>
      <c r="J69" s="106">
        <f t="shared" si="13"/>
        <v>1</v>
      </c>
      <c r="K69" s="14" t="s">
        <v>68</v>
      </c>
      <c r="L69" s="106" t="str">
        <f t="shared" si="14"/>
        <v/>
      </c>
      <c r="M69" s="14" t="s">
        <v>69</v>
      </c>
      <c r="N69" s="106" t="str">
        <f t="shared" si="15"/>
        <v/>
      </c>
      <c r="O69" s="14" t="s">
        <v>70</v>
      </c>
      <c r="P69" s="106">
        <f t="shared" si="16"/>
        <v>1</v>
      </c>
      <c r="Q69" s="14" t="s">
        <v>3</v>
      </c>
      <c r="R69" s="106">
        <f t="shared" si="17"/>
        <v>1</v>
      </c>
      <c r="S69" s="14" t="s">
        <v>5</v>
      </c>
      <c r="T69" s="106">
        <f t="shared" si="18"/>
        <v>2</v>
      </c>
      <c r="U69" s="37"/>
      <c r="V69" s="107" t="s">
        <v>291</v>
      </c>
      <c r="W69" s="108"/>
      <c r="X69" s="10"/>
      <c r="Y69" s="10"/>
      <c r="Z69" s="10"/>
      <c r="AA69" s="10"/>
      <c r="AB69" s="10"/>
      <c r="AG69" s="109"/>
      <c r="AH69" s="109"/>
      <c r="AI69" s="109"/>
    </row>
    <row r="70">
      <c r="A70" s="91"/>
      <c r="B70" s="10"/>
      <c r="C70" s="10"/>
      <c r="D70" s="101"/>
      <c r="E70" s="102"/>
      <c r="F70" s="144" t="s">
        <v>292</v>
      </c>
      <c r="G70" s="104" t="s">
        <v>66</v>
      </c>
      <c r="H70" s="111">
        <f t="shared" si="12"/>
        <v>-1</v>
      </c>
      <c r="I70" s="14" t="s">
        <v>67</v>
      </c>
      <c r="J70" s="106" t="str">
        <f t="shared" si="13"/>
        <v/>
      </c>
      <c r="K70" s="14" t="s">
        <v>68</v>
      </c>
      <c r="L70" s="106">
        <f t="shared" si="14"/>
        <v>6</v>
      </c>
      <c r="M70" s="14" t="s">
        <v>69</v>
      </c>
      <c r="N70" s="106">
        <f t="shared" si="15"/>
        <v>1</v>
      </c>
      <c r="O70" s="14" t="s">
        <v>70</v>
      </c>
      <c r="P70" s="106" t="str">
        <f t="shared" si="16"/>
        <v/>
      </c>
      <c r="Q70" s="14" t="s">
        <v>3</v>
      </c>
      <c r="R70" s="106">
        <f t="shared" si="17"/>
        <v>-2</v>
      </c>
      <c r="S70" s="14" t="s">
        <v>5</v>
      </c>
      <c r="T70" s="106">
        <f t="shared" si="18"/>
        <v>-2</v>
      </c>
      <c r="U70" s="37"/>
      <c r="V70" s="107" t="s">
        <v>292</v>
      </c>
      <c r="W70" s="112"/>
      <c r="X70" s="10"/>
      <c r="Y70" s="10"/>
      <c r="Z70" s="10"/>
      <c r="AA70" s="10"/>
      <c r="AB70" s="10"/>
      <c r="AG70" s="109"/>
      <c r="AH70" s="109"/>
      <c r="AI70" s="109"/>
    </row>
    <row r="71">
      <c r="A71" s="91"/>
      <c r="B71" s="10"/>
      <c r="C71" s="10"/>
      <c r="D71" s="101"/>
      <c r="E71" s="102"/>
      <c r="F71" s="144" t="s">
        <v>293</v>
      </c>
      <c r="G71" s="104" t="s">
        <v>66</v>
      </c>
      <c r="H71" s="111">
        <f t="shared" si="12"/>
        <v>2</v>
      </c>
      <c r="I71" s="14" t="s">
        <v>67</v>
      </c>
      <c r="J71" s="106">
        <f t="shared" si="13"/>
        <v>2</v>
      </c>
      <c r="K71" s="14" t="s">
        <v>68</v>
      </c>
      <c r="L71" s="106" t="str">
        <f t="shared" si="14"/>
        <v/>
      </c>
      <c r="M71" s="14" t="s">
        <v>69</v>
      </c>
      <c r="N71" s="106" t="str">
        <f t="shared" si="15"/>
        <v/>
      </c>
      <c r="O71" s="14" t="s">
        <v>70</v>
      </c>
      <c r="P71" s="106">
        <f t="shared" si="16"/>
        <v>2</v>
      </c>
      <c r="Q71" s="14" t="s">
        <v>3</v>
      </c>
      <c r="R71" s="106">
        <f t="shared" si="17"/>
        <v>5</v>
      </c>
      <c r="S71" s="14" t="s">
        <v>5</v>
      </c>
      <c r="T71" s="106">
        <f t="shared" si="18"/>
        <v>-1</v>
      </c>
      <c r="U71" s="37"/>
      <c r="V71" s="107" t="s">
        <v>293</v>
      </c>
      <c r="W71" s="112"/>
      <c r="X71" s="10"/>
      <c r="Y71" s="10"/>
      <c r="Z71" s="10"/>
      <c r="AA71" s="10"/>
      <c r="AB71" s="10"/>
      <c r="AG71" s="109"/>
      <c r="AH71" s="109"/>
      <c r="AI71" s="109"/>
    </row>
    <row r="72">
      <c r="A72" s="5"/>
      <c r="B72" s="5"/>
      <c r="C72" s="5"/>
      <c r="D72" s="5"/>
      <c r="E72" s="5"/>
      <c r="F72" s="11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>
      <c r="A73" s="1"/>
      <c r="B73" s="2"/>
      <c r="C73" s="2"/>
      <c r="D73" s="1"/>
      <c r="E73" s="1"/>
      <c r="F73" s="115" t="s">
        <v>73</v>
      </c>
      <c r="G73" s="116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8"/>
      <c r="S73" s="4"/>
      <c r="T73" s="119"/>
      <c r="U73" s="118"/>
      <c r="V73" s="4"/>
      <c r="W73" s="4"/>
      <c r="X73" s="4"/>
      <c r="Y73" s="4"/>
      <c r="Z73" s="4"/>
      <c r="AA73" s="4"/>
      <c r="AB73" s="4"/>
      <c r="AC73" s="1"/>
      <c r="AD73" s="5"/>
      <c r="AE73" s="5"/>
      <c r="AF73" s="5"/>
      <c r="AG73" s="5"/>
      <c r="AH73" s="5"/>
      <c r="AI73" s="5"/>
    </row>
    <row r="74">
      <c r="A74" s="91"/>
      <c r="B74" s="10"/>
      <c r="C74" s="10"/>
      <c r="D74" s="101"/>
      <c r="E74" s="102"/>
      <c r="F74" s="143" t="s">
        <v>278</v>
      </c>
      <c r="G74" s="104" t="s">
        <v>66</v>
      </c>
      <c r="H74" s="106">
        <f t="shared" ref="H74:H89" si="19">IF($U74="", IFERROR(INDEX($F$131:$F$146, MATCH($F74, $D$131:$D$146, 0)),0),
IF(AND(--LEFT($U74,FIND("-",$U74)-1)&gt;0,--RIGHT($U74,LEN($U74)-FIND("-",$U74))&gt;0),
   IF(IFERROR(INDEX($F$131:$F$146, MATCH($F74, $D$131:$D$146, 0)),0)&gt;0,
      IFERROR(INDEX($F$131:$F$146, MATCH($F74, $D$131:$D$146, 0)),0)+1,
      1
   ),
   IF(IFERROR(INDEX($F$131:$F$146, MATCH($F74, $D$131:$D$146, 0)),0)&lt;0,
      IFERROR(INDEX($F$131:$F$146, MATCH($F74, $D$131:$D$146, 0)),0)-1,
      -1
   )
))
</f>
        <v>-1</v>
      </c>
      <c r="I74" s="14" t="s">
        <v>67</v>
      </c>
      <c r="J74" s="106" t="str">
        <f t="shared" ref="J74:J89" si="20">IF($U74="", IFERROR(INDEX($H$131:$H$146, MATCH($F74, $D$131:$D$146, 0)),0),
IF((--LEFT($U74,FIND("-",$U74)-1)+--RIGHT($U74,LEN($U74)-FIND("-",$U74)))&gt;2.5,
   IFERROR(INDEX($H$131:$H$146, MATCH($F74, $D$131:$D$146, 0)),0)+1,
   ""
))
</f>
        <v/>
      </c>
      <c r="K74" s="14" t="s">
        <v>68</v>
      </c>
      <c r="L74" s="106">
        <f t="shared" ref="L74:L89" si="21">IF($U74="", IFERROR(INDEX($J$131:$J$146, MATCH($F74, $D$131:$D$146, 0)),0),
IF((--LEFT($U74,FIND("-",$U74)-1)+--RIGHT($U74,LEN($U74)-FIND("-",$U74)))&gt;2.5,
   "",
   IFERROR(INDEX($J$131:$J$146, MATCH($F74, $D$131:$D$146, 0)),0)+1
))
</f>
        <v>1</v>
      </c>
      <c r="M74" s="14" t="s">
        <v>69</v>
      </c>
      <c r="N74" s="106">
        <f t="shared" ref="N74:N89" si="22">IF($U74="", IFERROR(INDEX($L$131:$L$146, MATCH($F74, $D$131:$D$146, 0)),0),
IF((--LEFT($U74,FIND("-",$U74)-1)+--RIGHT($U74,LEN($U74)-FIND("-",$U74)))&gt;1.5,
   "",
   IFERROR(INDEX($L$131:$L$146, MATCH($F74, $D$131:$D$146, 0)),0)+1
))
</f>
        <v>1</v>
      </c>
      <c r="O74" s="14" t="s">
        <v>70</v>
      </c>
      <c r="P74" s="106" t="str">
        <f t="shared" ref="P74:P89" si="23">IF($U74="", IFERROR(INDEX($N$131:$N$146, MATCH($F74, $D$131:$D$146, 0)), 0),
IF((--LEFT($U74,FIND("-",$U74)-1) + --RIGHT($U74,LEN($U74)-FIND("-",$U74))) &gt; 3.5,
   IFERROR(INDEX($N$131:$N$146, MATCH($F74, $D$131:$D$146, 0)),0)+1,
   ""
))
</f>
        <v/>
      </c>
      <c r="Q74" s="14" t="s">
        <v>5</v>
      </c>
      <c r="R74" s="106">
        <f t="shared" ref="R74:R89" si="24">IF($U74="",
   IFERROR(INDEX($P$131:$P$146, MATCH($F74, $D$131:$D$146, 0)),
   0),
   LET(
     équipe, $F74,
     score, $U74,
     ancien, IFERROR(INDEX($P$131:$P$146, MATCH(équipe, $D$131:$D$146,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>-4</v>
      </c>
      <c r="S74" s="37"/>
      <c r="T74" s="107" t="s">
        <v>278</v>
      </c>
      <c r="U74" s="112"/>
      <c r="V74" s="10"/>
      <c r="W74" s="10"/>
      <c r="X74" s="10"/>
      <c r="Y74" s="10"/>
      <c r="Z74" s="10"/>
      <c r="AA74" s="10"/>
      <c r="AB74" s="10"/>
      <c r="AC74" s="109"/>
      <c r="AG74" s="109"/>
      <c r="AH74" s="109"/>
      <c r="AI74" s="109"/>
    </row>
    <row r="75">
      <c r="A75" s="91"/>
      <c r="B75" s="10"/>
      <c r="C75" s="10"/>
      <c r="D75" s="101"/>
      <c r="E75" s="102"/>
      <c r="F75" s="143" t="s">
        <v>279</v>
      </c>
      <c r="G75" s="104" t="s">
        <v>66</v>
      </c>
      <c r="H75" s="106">
        <f t="shared" si="19"/>
        <v>-5</v>
      </c>
      <c r="I75" s="14" t="s">
        <v>67</v>
      </c>
      <c r="J75" s="106" t="str">
        <f t="shared" si="20"/>
        <v/>
      </c>
      <c r="K75" s="14" t="s">
        <v>68</v>
      </c>
      <c r="L75" s="106">
        <f t="shared" si="21"/>
        <v>8</v>
      </c>
      <c r="M75" s="14" t="s">
        <v>69</v>
      </c>
      <c r="N75" s="106">
        <f t="shared" si="22"/>
        <v>2</v>
      </c>
      <c r="O75" s="14" t="s">
        <v>70</v>
      </c>
      <c r="P75" s="106" t="str">
        <f t="shared" si="23"/>
        <v/>
      </c>
      <c r="Q75" s="14" t="s">
        <v>5</v>
      </c>
      <c r="R75" s="106">
        <f t="shared" si="24"/>
        <v>-8</v>
      </c>
      <c r="S75" s="37"/>
      <c r="T75" s="146" t="s">
        <v>279</v>
      </c>
      <c r="U75" s="108"/>
      <c r="V75" s="10"/>
      <c r="W75" s="10"/>
      <c r="X75" s="10"/>
      <c r="Y75" s="10"/>
      <c r="Z75" s="10"/>
      <c r="AA75" s="10"/>
      <c r="AB75" s="1"/>
      <c r="AG75" s="109"/>
      <c r="AH75" s="109"/>
      <c r="AI75" s="109"/>
    </row>
    <row r="76">
      <c r="A76" s="91"/>
      <c r="B76" s="10"/>
      <c r="C76" s="10"/>
      <c r="D76" s="101"/>
      <c r="E76" s="102"/>
      <c r="F76" s="143" t="s">
        <v>280</v>
      </c>
      <c r="G76" s="104" t="s">
        <v>66</v>
      </c>
      <c r="H76" s="106">
        <f t="shared" si="19"/>
        <v>-2</v>
      </c>
      <c r="I76" s="14" t="s">
        <v>67</v>
      </c>
      <c r="J76" s="106" t="str">
        <f t="shared" si="20"/>
        <v/>
      </c>
      <c r="K76" s="14" t="s">
        <v>68</v>
      </c>
      <c r="L76" s="106">
        <f t="shared" si="21"/>
        <v>2</v>
      </c>
      <c r="M76" s="14" t="s">
        <v>69</v>
      </c>
      <c r="N76" s="106">
        <f t="shared" si="22"/>
        <v>2</v>
      </c>
      <c r="O76" s="14" t="s">
        <v>70</v>
      </c>
      <c r="P76" s="106" t="str">
        <f t="shared" si="23"/>
        <v/>
      </c>
      <c r="Q76" s="14" t="s">
        <v>5</v>
      </c>
      <c r="R76" s="106">
        <f t="shared" si="24"/>
        <v>3</v>
      </c>
      <c r="S76" s="37"/>
      <c r="T76" s="107" t="s">
        <v>280</v>
      </c>
      <c r="U76" s="108"/>
      <c r="V76" s="10"/>
      <c r="W76" s="10"/>
      <c r="X76" s="10"/>
      <c r="Y76" s="10"/>
      <c r="Z76" s="10"/>
      <c r="AA76" s="10"/>
      <c r="AB76" s="10"/>
      <c r="AG76" s="109"/>
      <c r="AH76" s="109"/>
      <c r="AI76" s="109"/>
    </row>
    <row r="77">
      <c r="A77" s="91"/>
      <c r="B77" s="10"/>
      <c r="C77" s="10"/>
      <c r="D77" s="101"/>
      <c r="E77" s="102"/>
      <c r="F77" s="143" t="s">
        <v>281</v>
      </c>
      <c r="G77" s="104" t="s">
        <v>66</v>
      </c>
      <c r="H77" s="106">
        <f t="shared" si="19"/>
        <v>2</v>
      </c>
      <c r="I77" s="14" t="s">
        <v>67</v>
      </c>
      <c r="J77" s="106">
        <f t="shared" si="20"/>
        <v>1</v>
      </c>
      <c r="K77" s="14" t="s">
        <v>68</v>
      </c>
      <c r="L77" s="106" t="str">
        <f t="shared" si="21"/>
        <v/>
      </c>
      <c r="M77" s="14" t="s">
        <v>69</v>
      </c>
      <c r="N77" s="106" t="str">
        <f t="shared" si="22"/>
        <v/>
      </c>
      <c r="O77" s="14" t="s">
        <v>70</v>
      </c>
      <c r="P77" s="106" t="str">
        <f t="shared" si="23"/>
        <v/>
      </c>
      <c r="Q77" s="14" t="s">
        <v>5</v>
      </c>
      <c r="R77" s="106">
        <f t="shared" si="24"/>
        <v>-3</v>
      </c>
      <c r="S77" s="37"/>
      <c r="T77" s="107" t="s">
        <v>281</v>
      </c>
      <c r="U77" s="108"/>
      <c r="V77" s="10"/>
      <c r="W77" s="10"/>
      <c r="X77" s="10"/>
      <c r="Y77" s="10"/>
      <c r="Z77" s="10"/>
      <c r="AA77" s="10"/>
      <c r="AB77" s="10"/>
      <c r="AG77" s="109"/>
      <c r="AH77" s="109"/>
      <c r="AI77" s="109"/>
    </row>
    <row r="78">
      <c r="A78" s="91"/>
      <c r="B78" s="10"/>
      <c r="C78" s="10"/>
      <c r="D78" s="101"/>
      <c r="E78" s="102"/>
      <c r="F78" s="143" t="s">
        <v>282</v>
      </c>
      <c r="G78" s="104" t="s">
        <v>66</v>
      </c>
      <c r="H78" s="106">
        <f t="shared" si="19"/>
        <v>3</v>
      </c>
      <c r="I78" s="14" t="s">
        <v>67</v>
      </c>
      <c r="J78" s="106">
        <f t="shared" si="20"/>
        <v>3</v>
      </c>
      <c r="K78" s="14" t="s">
        <v>68</v>
      </c>
      <c r="L78" s="106" t="str">
        <f t="shared" si="21"/>
        <v/>
      </c>
      <c r="M78" s="14" t="s">
        <v>69</v>
      </c>
      <c r="N78" s="106" t="str">
        <f t="shared" si="22"/>
        <v/>
      </c>
      <c r="O78" s="14" t="s">
        <v>70</v>
      </c>
      <c r="P78" s="106">
        <f t="shared" si="23"/>
        <v>2</v>
      </c>
      <c r="Q78" s="14" t="s">
        <v>5</v>
      </c>
      <c r="R78" s="106">
        <f t="shared" si="24"/>
        <v>-3</v>
      </c>
      <c r="S78" s="37"/>
      <c r="T78" s="107" t="s">
        <v>282</v>
      </c>
      <c r="U78" s="112"/>
      <c r="V78" s="10"/>
      <c r="W78" s="10"/>
      <c r="X78" s="10"/>
      <c r="Y78" s="10"/>
      <c r="Z78" s="10"/>
      <c r="AA78" s="10"/>
      <c r="AB78" s="10"/>
      <c r="AG78" s="109"/>
      <c r="AH78" s="109"/>
      <c r="AI78" s="109"/>
    </row>
    <row r="79">
      <c r="A79" s="91"/>
      <c r="B79" s="10"/>
      <c r="C79" s="10"/>
      <c r="D79" s="101"/>
      <c r="E79" s="102"/>
      <c r="F79" s="143" t="s">
        <v>283</v>
      </c>
      <c r="G79" s="104" t="s">
        <v>66</v>
      </c>
      <c r="H79" s="106">
        <f t="shared" si="19"/>
        <v>3</v>
      </c>
      <c r="I79" s="14" t="s">
        <v>67</v>
      </c>
      <c r="J79" s="106">
        <f t="shared" si="20"/>
        <v>1</v>
      </c>
      <c r="K79" s="14" t="s">
        <v>68</v>
      </c>
      <c r="L79" s="106" t="str">
        <f t="shared" si="21"/>
        <v/>
      </c>
      <c r="M79" s="14" t="s">
        <v>69</v>
      </c>
      <c r="N79" s="106" t="str">
        <f t="shared" si="22"/>
        <v/>
      </c>
      <c r="O79" s="14" t="s">
        <v>70</v>
      </c>
      <c r="P79" s="106" t="str">
        <f t="shared" si="23"/>
        <v/>
      </c>
      <c r="Q79" s="14" t="s">
        <v>5</v>
      </c>
      <c r="R79" s="106">
        <f t="shared" si="24"/>
        <v>-17</v>
      </c>
      <c r="S79" s="37"/>
      <c r="T79" s="107" t="s">
        <v>283</v>
      </c>
      <c r="U79" s="112"/>
      <c r="V79" s="10"/>
      <c r="W79" s="121" t="s">
        <v>294</v>
      </c>
      <c r="Z79" s="10"/>
      <c r="AA79" s="10"/>
      <c r="AB79" s="10"/>
      <c r="AG79" s="109"/>
      <c r="AH79" s="109"/>
      <c r="AI79" s="109"/>
    </row>
    <row r="80">
      <c r="A80" s="91"/>
      <c r="B80" s="10"/>
      <c r="C80" s="10"/>
      <c r="D80" s="101"/>
      <c r="E80" s="102"/>
      <c r="F80" s="143" t="s">
        <v>284</v>
      </c>
      <c r="G80" s="104" t="s">
        <v>66</v>
      </c>
      <c r="H80" s="106">
        <f t="shared" si="19"/>
        <v>-1</v>
      </c>
      <c r="I80" s="14" t="s">
        <v>67</v>
      </c>
      <c r="J80" s="106" t="str">
        <f t="shared" si="20"/>
        <v/>
      </c>
      <c r="K80" s="14" t="s">
        <v>68</v>
      </c>
      <c r="L80" s="106">
        <f t="shared" si="21"/>
        <v>1</v>
      </c>
      <c r="M80" s="14" t="s">
        <v>69</v>
      </c>
      <c r="N80" s="106">
        <f t="shared" si="22"/>
        <v>1</v>
      </c>
      <c r="O80" s="14" t="s">
        <v>70</v>
      </c>
      <c r="P80" s="106" t="str">
        <f t="shared" si="23"/>
        <v/>
      </c>
      <c r="Q80" s="14" t="s">
        <v>5</v>
      </c>
      <c r="R80" s="106">
        <f t="shared" si="24"/>
        <v>1</v>
      </c>
      <c r="S80" s="37"/>
      <c r="T80" s="107" t="s">
        <v>284</v>
      </c>
      <c r="U80" s="108"/>
      <c r="V80" s="10"/>
      <c r="Z80" s="10"/>
      <c r="AA80" s="10"/>
      <c r="AB80" s="1"/>
      <c r="AG80" s="109"/>
      <c r="AH80" s="109"/>
      <c r="AI80" s="109"/>
    </row>
    <row r="81">
      <c r="A81" s="91"/>
      <c r="B81" s="10"/>
      <c r="C81" s="10"/>
      <c r="D81" s="101"/>
      <c r="E81" s="102"/>
      <c r="F81" s="143" t="s">
        <v>285</v>
      </c>
      <c r="G81" s="104" t="s">
        <v>66</v>
      </c>
      <c r="H81" s="106">
        <f t="shared" si="19"/>
        <v>-1</v>
      </c>
      <c r="I81" s="14" t="s">
        <v>67</v>
      </c>
      <c r="J81" s="106">
        <f t="shared" si="20"/>
        <v>3</v>
      </c>
      <c r="K81" s="14" t="s">
        <v>68</v>
      </c>
      <c r="L81" s="106" t="str">
        <f t="shared" si="21"/>
        <v/>
      </c>
      <c r="M81" s="14" t="s">
        <v>69</v>
      </c>
      <c r="N81" s="106" t="str">
        <f t="shared" si="22"/>
        <v/>
      </c>
      <c r="O81" s="14" t="s">
        <v>70</v>
      </c>
      <c r="P81" s="106">
        <f t="shared" si="23"/>
        <v>3</v>
      </c>
      <c r="Q81" s="14" t="s">
        <v>5</v>
      </c>
      <c r="R81" s="106">
        <f t="shared" si="24"/>
        <v>-2</v>
      </c>
      <c r="S81" s="37"/>
      <c r="T81" s="107" t="s">
        <v>285</v>
      </c>
      <c r="U81" s="108"/>
      <c r="V81" s="10"/>
      <c r="Z81" s="10"/>
      <c r="AA81" s="10"/>
      <c r="AB81" s="10"/>
      <c r="AG81" s="109"/>
      <c r="AH81" s="109"/>
      <c r="AI81" s="109"/>
    </row>
    <row r="82">
      <c r="A82" s="91"/>
      <c r="B82" s="10"/>
      <c r="C82" s="10"/>
      <c r="D82" s="101"/>
      <c r="E82" s="102"/>
      <c r="F82" s="143" t="s">
        <v>286</v>
      </c>
      <c r="G82" s="104" t="s">
        <v>66</v>
      </c>
      <c r="H82" s="106">
        <f t="shared" si="19"/>
        <v>1</v>
      </c>
      <c r="I82" s="14" t="s">
        <v>67</v>
      </c>
      <c r="J82" s="106" t="str">
        <f t="shared" si="20"/>
        <v/>
      </c>
      <c r="K82" s="14" t="s">
        <v>68</v>
      </c>
      <c r="L82" s="106">
        <f t="shared" si="21"/>
        <v>2</v>
      </c>
      <c r="M82" s="14" t="s">
        <v>69</v>
      </c>
      <c r="N82" s="106" t="str">
        <f t="shared" si="22"/>
        <v/>
      </c>
      <c r="O82" s="14" t="s">
        <v>70</v>
      </c>
      <c r="P82" s="106" t="str">
        <f t="shared" si="23"/>
        <v/>
      </c>
      <c r="Q82" s="14" t="s">
        <v>5</v>
      </c>
      <c r="R82" s="106">
        <f t="shared" si="24"/>
        <v>-2</v>
      </c>
      <c r="S82" s="37"/>
      <c r="T82" s="107" t="s">
        <v>286</v>
      </c>
      <c r="U82" s="108"/>
      <c r="V82" s="10"/>
      <c r="Z82" s="10"/>
      <c r="AA82" s="10"/>
      <c r="AB82" s="1"/>
      <c r="AG82" s="109"/>
      <c r="AH82" s="109"/>
      <c r="AI82" s="109"/>
    </row>
    <row r="83">
      <c r="A83" s="91"/>
      <c r="B83" s="10"/>
      <c r="C83" s="10"/>
      <c r="D83" s="101"/>
      <c r="E83" s="102"/>
      <c r="F83" s="143" t="s">
        <v>287</v>
      </c>
      <c r="G83" s="104" t="s">
        <v>66</v>
      </c>
      <c r="H83" s="106">
        <f t="shared" si="19"/>
        <v>1</v>
      </c>
      <c r="I83" s="14" t="s">
        <v>67</v>
      </c>
      <c r="J83" s="106" t="str">
        <f t="shared" si="20"/>
        <v/>
      </c>
      <c r="K83" s="14" t="s">
        <v>68</v>
      </c>
      <c r="L83" s="106">
        <f t="shared" si="21"/>
        <v>4</v>
      </c>
      <c r="M83" s="14" t="s">
        <v>69</v>
      </c>
      <c r="N83" s="106" t="str">
        <f t="shared" si="22"/>
        <v/>
      </c>
      <c r="O83" s="14" t="s">
        <v>70</v>
      </c>
      <c r="P83" s="106" t="str">
        <f t="shared" si="23"/>
        <v/>
      </c>
      <c r="Q83" s="14" t="s">
        <v>5</v>
      </c>
      <c r="R83" s="106">
        <f t="shared" si="24"/>
        <v>-3</v>
      </c>
      <c r="S83" s="37"/>
      <c r="T83" s="107" t="s">
        <v>287</v>
      </c>
      <c r="U83" s="108"/>
      <c r="V83" s="10"/>
      <c r="Z83" s="10"/>
      <c r="AA83" s="10"/>
      <c r="AB83" s="10"/>
      <c r="AG83" s="109"/>
      <c r="AH83" s="109"/>
      <c r="AI83" s="109"/>
    </row>
    <row r="84">
      <c r="A84" s="91"/>
      <c r="B84" s="10"/>
      <c r="C84" s="10"/>
      <c r="D84" s="101"/>
      <c r="E84" s="102"/>
      <c r="F84" s="143" t="s">
        <v>288</v>
      </c>
      <c r="G84" s="104" t="s">
        <v>66</v>
      </c>
      <c r="H84" s="106">
        <f t="shared" si="19"/>
        <v>2</v>
      </c>
      <c r="I84" s="14" t="s">
        <v>67</v>
      </c>
      <c r="J84" s="106">
        <f t="shared" si="20"/>
        <v>2</v>
      </c>
      <c r="K84" s="14" t="s">
        <v>68</v>
      </c>
      <c r="L84" s="106" t="str">
        <f t="shared" si="21"/>
        <v/>
      </c>
      <c r="M84" s="14" t="s">
        <v>69</v>
      </c>
      <c r="N84" s="106" t="str">
        <f t="shared" si="22"/>
        <v/>
      </c>
      <c r="O84" s="14" t="s">
        <v>70</v>
      </c>
      <c r="P84" s="106">
        <f t="shared" si="23"/>
        <v>2</v>
      </c>
      <c r="Q84" s="14" t="s">
        <v>5</v>
      </c>
      <c r="R84" s="106">
        <f t="shared" si="24"/>
        <v>-1</v>
      </c>
      <c r="S84" s="37"/>
      <c r="T84" s="107" t="s">
        <v>288</v>
      </c>
      <c r="U84" s="108"/>
      <c r="V84" s="10"/>
      <c r="Z84" s="10"/>
      <c r="AA84" s="10"/>
      <c r="AB84" s="1"/>
      <c r="AG84" s="109"/>
      <c r="AH84" s="109"/>
      <c r="AI84" s="109"/>
    </row>
    <row r="85">
      <c r="A85" s="91"/>
      <c r="B85" s="10"/>
      <c r="C85" s="10"/>
      <c r="D85" s="101"/>
      <c r="E85" s="102"/>
      <c r="F85" s="143" t="s">
        <v>289</v>
      </c>
      <c r="G85" s="104" t="s">
        <v>66</v>
      </c>
      <c r="H85" s="106">
        <f t="shared" si="19"/>
        <v>1</v>
      </c>
      <c r="I85" s="14" t="s">
        <v>67</v>
      </c>
      <c r="J85" s="106">
        <f t="shared" si="20"/>
        <v>1</v>
      </c>
      <c r="K85" s="14" t="s">
        <v>68</v>
      </c>
      <c r="L85" s="106" t="str">
        <f t="shared" si="21"/>
        <v/>
      </c>
      <c r="M85" s="14" t="s">
        <v>69</v>
      </c>
      <c r="N85" s="106" t="str">
        <f t="shared" si="22"/>
        <v/>
      </c>
      <c r="O85" s="14" t="s">
        <v>70</v>
      </c>
      <c r="P85" s="106">
        <f t="shared" si="23"/>
        <v>1</v>
      </c>
      <c r="Q85" s="14" t="s">
        <v>5</v>
      </c>
      <c r="R85" s="106">
        <f t="shared" si="24"/>
        <v>1</v>
      </c>
      <c r="S85" s="37"/>
      <c r="T85" s="107" t="s">
        <v>289</v>
      </c>
      <c r="U85" s="108"/>
      <c r="V85" s="10"/>
      <c r="W85" s="10"/>
      <c r="X85" s="10"/>
      <c r="Y85" s="10"/>
      <c r="Z85" s="10"/>
      <c r="AA85" s="10"/>
      <c r="AB85" s="1"/>
      <c r="AG85" s="109"/>
      <c r="AH85" s="109"/>
      <c r="AI85" s="109"/>
    </row>
    <row r="86">
      <c r="A86" s="91"/>
      <c r="B86" s="10"/>
      <c r="C86" s="10"/>
      <c r="D86" s="101"/>
      <c r="E86" s="102"/>
      <c r="F86" s="143" t="s">
        <v>290</v>
      </c>
      <c r="G86" s="104" t="s">
        <v>66</v>
      </c>
      <c r="H86" s="106">
        <f t="shared" si="19"/>
        <v>-1</v>
      </c>
      <c r="I86" s="14" t="s">
        <v>67</v>
      </c>
      <c r="J86" s="106" t="str">
        <f t="shared" si="20"/>
        <v/>
      </c>
      <c r="K86" s="14" t="s">
        <v>68</v>
      </c>
      <c r="L86" s="106">
        <f t="shared" si="21"/>
        <v>1</v>
      </c>
      <c r="M86" s="14" t="s">
        <v>69</v>
      </c>
      <c r="N86" s="106" t="str">
        <f t="shared" si="22"/>
        <v/>
      </c>
      <c r="O86" s="14" t="s">
        <v>70</v>
      </c>
      <c r="P86" s="106" t="str">
        <f t="shared" si="23"/>
        <v/>
      </c>
      <c r="Q86" s="14" t="s">
        <v>5</v>
      </c>
      <c r="R86" s="106">
        <f t="shared" si="24"/>
        <v>-1</v>
      </c>
      <c r="S86" s="37"/>
      <c r="T86" s="107" t="s">
        <v>290</v>
      </c>
      <c r="U86" s="108"/>
      <c r="V86" s="10"/>
      <c r="W86" s="10"/>
      <c r="X86" s="10"/>
      <c r="Y86" s="10"/>
      <c r="Z86" s="10"/>
      <c r="AA86" s="10"/>
      <c r="AB86" s="1"/>
      <c r="AG86" s="109"/>
      <c r="AH86" s="109"/>
      <c r="AI86" s="109"/>
    </row>
    <row r="87">
      <c r="A87" s="91"/>
      <c r="B87" s="10"/>
      <c r="C87" s="10"/>
      <c r="D87" s="101"/>
      <c r="E87" s="102"/>
      <c r="F87" s="143" t="s">
        <v>291</v>
      </c>
      <c r="G87" s="104" t="s">
        <v>66</v>
      </c>
      <c r="H87" s="106">
        <f t="shared" si="19"/>
        <v>-8</v>
      </c>
      <c r="I87" s="14" t="s">
        <v>67</v>
      </c>
      <c r="J87" s="106">
        <f t="shared" si="20"/>
        <v>1</v>
      </c>
      <c r="K87" s="14" t="s">
        <v>68</v>
      </c>
      <c r="L87" s="106" t="str">
        <f t="shared" si="21"/>
        <v/>
      </c>
      <c r="M87" s="14" t="s">
        <v>69</v>
      </c>
      <c r="N87" s="106" t="str">
        <f t="shared" si="22"/>
        <v/>
      </c>
      <c r="O87" s="14" t="s">
        <v>70</v>
      </c>
      <c r="P87" s="106">
        <f t="shared" si="23"/>
        <v>1</v>
      </c>
      <c r="Q87" s="14" t="s">
        <v>5</v>
      </c>
      <c r="R87" s="106">
        <f t="shared" si="24"/>
        <v>-2</v>
      </c>
      <c r="S87" s="37"/>
      <c r="T87" s="107" t="s">
        <v>291</v>
      </c>
      <c r="U87" s="108"/>
      <c r="V87" s="10"/>
      <c r="W87" s="10"/>
      <c r="X87" s="10"/>
      <c r="Y87" s="10"/>
      <c r="Z87" s="10"/>
      <c r="AA87" s="10"/>
      <c r="AB87" s="10"/>
      <c r="AG87" s="109"/>
      <c r="AH87" s="109"/>
      <c r="AI87" s="109"/>
    </row>
    <row r="88">
      <c r="A88" s="91"/>
      <c r="B88" s="10"/>
      <c r="C88" s="10"/>
      <c r="D88" s="101"/>
      <c r="E88" s="102"/>
      <c r="F88" s="143" t="s">
        <v>292</v>
      </c>
      <c r="G88" s="104" t="s">
        <v>66</v>
      </c>
      <c r="H88" s="106">
        <f t="shared" si="19"/>
        <v>-2</v>
      </c>
      <c r="I88" s="14" t="s">
        <v>67</v>
      </c>
      <c r="J88" s="106" t="str">
        <f t="shared" si="20"/>
        <v/>
      </c>
      <c r="K88" s="14" t="s">
        <v>68</v>
      </c>
      <c r="L88" s="106">
        <f t="shared" si="21"/>
        <v>2</v>
      </c>
      <c r="M88" s="14" t="s">
        <v>69</v>
      </c>
      <c r="N88" s="106">
        <f t="shared" si="22"/>
        <v>1</v>
      </c>
      <c r="O88" s="14" t="s">
        <v>70</v>
      </c>
      <c r="P88" s="106" t="str">
        <f t="shared" si="23"/>
        <v/>
      </c>
      <c r="Q88" s="14" t="s">
        <v>5</v>
      </c>
      <c r="R88" s="106">
        <f t="shared" si="24"/>
        <v>-3</v>
      </c>
      <c r="S88" s="37"/>
      <c r="T88" s="107" t="s">
        <v>292</v>
      </c>
      <c r="U88" s="108"/>
      <c r="V88" s="10"/>
      <c r="W88" s="10"/>
      <c r="X88" s="10"/>
      <c r="Y88" s="10"/>
      <c r="Z88" s="10"/>
      <c r="AA88" s="10"/>
      <c r="AB88" s="10"/>
      <c r="AG88" s="109"/>
      <c r="AH88" s="109"/>
      <c r="AI88" s="109"/>
    </row>
    <row r="89">
      <c r="A89" s="91"/>
      <c r="B89" s="10"/>
      <c r="C89" s="10"/>
      <c r="D89" s="101"/>
      <c r="E89" s="102"/>
      <c r="F89" s="143" t="s">
        <v>293</v>
      </c>
      <c r="G89" s="104" t="s">
        <v>66</v>
      </c>
      <c r="H89" s="106">
        <f t="shared" si="19"/>
        <v>1</v>
      </c>
      <c r="I89" s="14" t="s">
        <v>67</v>
      </c>
      <c r="J89" s="106" t="str">
        <f t="shared" si="20"/>
        <v/>
      </c>
      <c r="K89" s="14" t="s">
        <v>68</v>
      </c>
      <c r="L89" s="106">
        <f t="shared" si="21"/>
        <v>2</v>
      </c>
      <c r="M89" s="14" t="s">
        <v>69</v>
      </c>
      <c r="N89" s="106" t="str">
        <f t="shared" si="22"/>
        <v/>
      </c>
      <c r="O89" s="14" t="s">
        <v>70</v>
      </c>
      <c r="P89" s="106" t="str">
        <f t="shared" si="23"/>
        <v/>
      </c>
      <c r="Q89" s="14" t="s">
        <v>5</v>
      </c>
      <c r="R89" s="106">
        <f t="shared" si="24"/>
        <v>-2</v>
      </c>
      <c r="S89" s="37"/>
      <c r="T89" s="107" t="s">
        <v>293</v>
      </c>
      <c r="U89" s="108"/>
      <c r="V89" s="10"/>
      <c r="W89" s="10"/>
      <c r="X89" s="10"/>
      <c r="Y89" s="10"/>
      <c r="Z89" s="10"/>
      <c r="AA89" s="10"/>
      <c r="AB89" s="10"/>
      <c r="AG89" s="109"/>
      <c r="AH89" s="109"/>
      <c r="AI89" s="109"/>
    </row>
    <row r="90">
      <c r="A90" s="5"/>
      <c r="B90" s="5"/>
      <c r="C90" s="5"/>
      <c r="D90" s="5"/>
      <c r="E90" s="5"/>
      <c r="F90" s="76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>
      <c r="A91" s="67"/>
      <c r="B91" s="1"/>
      <c r="C91" s="1"/>
      <c r="D91" s="1"/>
      <c r="E91" s="3"/>
      <c r="F91" s="122" t="s">
        <v>29</v>
      </c>
      <c r="G91" s="123"/>
      <c r="H91" s="123"/>
      <c r="I91" s="124"/>
      <c r="J91" s="123"/>
      <c r="K91" s="124"/>
      <c r="L91" s="123"/>
      <c r="M91" s="123"/>
      <c r="N91" s="123"/>
      <c r="O91" s="67"/>
      <c r="P91" s="125"/>
      <c r="Q91" s="126"/>
      <c r="R91" s="4"/>
      <c r="S91" s="4"/>
      <c r="T91" s="4"/>
      <c r="U91" s="4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>
      <c r="A92" s="127"/>
      <c r="B92" s="10"/>
      <c r="C92" s="10"/>
      <c r="D92" s="101"/>
      <c r="E92" s="102"/>
      <c r="F92" s="147" t="s">
        <v>278</v>
      </c>
      <c r="G92" s="104" t="s">
        <v>69</v>
      </c>
      <c r="H92" s="106" t="str">
        <f t="shared" ref="H92:H107" si="25">IF($Q92="", IFERROR(INDEX($F$149:$F$164, MATCH($F92, $D$149:$D$164, 0)),0),
IF((--LEFT($Q92,FIND("-",$Q92)-1)+--RIGHT($Q92,LEN($Q92)-FIND("-",$Q92)))&gt;1.5,
   "",
   IFERROR(INDEX($F$149:$F$164, MATCH($F92, $D$149:$D$164, 0)),0)+1
))
</f>
        <v/>
      </c>
      <c r="I92" s="14" t="s">
        <v>70</v>
      </c>
      <c r="J92" s="106">
        <f t="shared" ref="J92:J107" si="26">IF($Q92="", IFERROR(INDEX($H$149:$H$164, MATCH($F92, $D$149:$D$164, 0)),0),
IF((--LEFT($Q92,FIND("-",$Q92)-1)+--RIGHT($Q92,LEN($Q92)-FIND("-",$Q92)))&gt;3.5,
   IFERROR(INDEX($H$149:$H$164, MATCH($F92, $D$149:$D$164, 0)),0)+1,
   ""
))
</f>
        <v>1</v>
      </c>
      <c r="K92" s="73" t="s">
        <v>31</v>
      </c>
      <c r="L92" s="106">
        <f t="shared" ref="L92:L107" si="27">IF($Q92="", IFERROR(INDEX($J$149:$J$164, MATCH($F92, $D$149:$D$164, 0)), ""),
IF(--LEFT($Q92,FIND("-",$Q92)-1) &gt; --RIGHT($Q92,LEN($Q92)-FIND("-",$Q92)),
   IFERROR(INDEX($J$149:$J$164, MATCH($F92, $D$149:$D$164, 0)),0)+1,
   ""
))
</f>
        <v>2</v>
      </c>
      <c r="M92" s="14" t="s">
        <v>3</v>
      </c>
      <c r="N92" s="106">
        <f t="shared" ref="N92:N107" si="28">IF($Q92="", IFERROR(INDEX($L$149:$L$164, MATCH($F92, $D$149:$D$164, 0)),0),
IF(ABS(--LEFT($Q92,FIND("-",$Q92)-1)- --RIGHT($Q92,LEN($Q92)-FIND("-",$Q92)))&gt;=2,
   IF(IFERROR(INDEX($L$149:$L$164, MATCH($F92, $D$149:$D$164, 0)),0)&gt;0,
      IFERROR(INDEX($L$149:$L$164, MATCH($F92, $D$149:$D$164, 0)),0)+1,
      1
   ),
   IF(IFERROR(INDEX($L$149:$L$164, MATCH($F92, $D$149:$D$164, 0)),0)&gt;0,
      -1,
      IFERROR(INDEX($L$149:$L$164, MATCH($F92, $D$149:$D$164, 0)),0)-1
   )
))
</f>
        <v>1</v>
      </c>
      <c r="O92" s="37"/>
      <c r="P92" s="107" t="s">
        <v>278</v>
      </c>
      <c r="Q92" s="112" t="str">
        <f>$AH$2</f>
        <v/>
      </c>
      <c r="R92" s="10"/>
      <c r="S92" s="10"/>
      <c r="T92" s="10"/>
      <c r="U92" s="10"/>
      <c r="V92" s="10"/>
      <c r="W92" s="10"/>
      <c r="X92" s="10"/>
      <c r="Y92" s="10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>
      <c r="A93" s="127"/>
      <c r="B93" s="10"/>
      <c r="C93" s="10"/>
      <c r="D93" s="101"/>
      <c r="E93" s="102"/>
      <c r="F93" s="147" t="s">
        <v>279</v>
      </c>
      <c r="G93" s="104" t="s">
        <v>69</v>
      </c>
      <c r="H93" s="106">
        <f t="shared" si="25"/>
        <v>3</v>
      </c>
      <c r="I93" s="14" t="s">
        <v>70</v>
      </c>
      <c r="J93" s="106" t="str">
        <f t="shared" si="26"/>
        <v/>
      </c>
      <c r="K93" s="73" t="s">
        <v>31</v>
      </c>
      <c r="L93" s="106">
        <f t="shared" si="27"/>
        <v>1</v>
      </c>
      <c r="M93" s="14" t="s">
        <v>3</v>
      </c>
      <c r="N93" s="106">
        <f t="shared" si="28"/>
        <v>-4</v>
      </c>
      <c r="O93" s="37"/>
      <c r="P93" s="83" t="s">
        <v>279</v>
      </c>
      <c r="Q93" s="112" t="str">
        <f>$AH$3</f>
        <v/>
      </c>
      <c r="R93" s="10"/>
      <c r="S93" s="10"/>
      <c r="T93" s="10"/>
      <c r="U93" s="10"/>
      <c r="V93" s="10"/>
      <c r="W93" s="10"/>
      <c r="X93" s="10"/>
      <c r="Y93" s="10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>
      <c r="A94" s="127"/>
      <c r="B94" s="10"/>
      <c r="C94" s="10"/>
      <c r="D94" s="101"/>
      <c r="E94" s="102"/>
      <c r="F94" s="147" t="s">
        <v>280</v>
      </c>
      <c r="G94" s="104" t="s">
        <v>69</v>
      </c>
      <c r="H94" s="106" t="str">
        <f t="shared" si="25"/>
        <v/>
      </c>
      <c r="I94" s="14" t="s">
        <v>70</v>
      </c>
      <c r="J94" s="106" t="str">
        <f t="shared" si="26"/>
        <v/>
      </c>
      <c r="K94" s="73" t="s">
        <v>31</v>
      </c>
      <c r="L94" s="106">
        <f t="shared" si="27"/>
        <v>1</v>
      </c>
      <c r="M94" s="14" t="s">
        <v>3</v>
      </c>
      <c r="N94" s="106">
        <f t="shared" si="28"/>
        <v>-6</v>
      </c>
      <c r="O94" s="37"/>
      <c r="P94" s="107" t="s">
        <v>280</v>
      </c>
      <c r="Q94" s="108" t="str">
        <f>$AH$4</f>
        <v/>
      </c>
      <c r="R94" s="10"/>
      <c r="S94" s="10"/>
      <c r="T94" s="10"/>
      <c r="U94" s="10"/>
      <c r="V94" s="10"/>
      <c r="W94" s="10"/>
      <c r="X94" s="10"/>
      <c r="Y94" s="10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>
      <c r="A95" s="127"/>
      <c r="B95" s="10"/>
      <c r="C95" s="10"/>
      <c r="D95" s="101"/>
      <c r="E95" s="102"/>
      <c r="F95" s="147" t="s">
        <v>281</v>
      </c>
      <c r="G95" s="104" t="s">
        <v>69</v>
      </c>
      <c r="H95" s="106" t="str">
        <f t="shared" si="25"/>
        <v/>
      </c>
      <c r="I95" s="14" t="s">
        <v>70</v>
      </c>
      <c r="J95" s="106" t="str">
        <f t="shared" si="26"/>
        <v/>
      </c>
      <c r="K95" s="73" t="s">
        <v>31</v>
      </c>
      <c r="L95" s="106">
        <f t="shared" si="27"/>
        <v>1</v>
      </c>
      <c r="M95" s="14" t="s">
        <v>3</v>
      </c>
      <c r="N95" s="106">
        <f t="shared" si="28"/>
        <v>-4</v>
      </c>
      <c r="O95" s="37"/>
      <c r="P95" s="107" t="s">
        <v>281</v>
      </c>
      <c r="Q95" s="108" t="str">
        <f>$AH$5</f>
        <v/>
      </c>
      <c r="R95" s="10"/>
      <c r="S95" s="10"/>
      <c r="T95" s="10"/>
      <c r="U95" s="10"/>
      <c r="V95" s="10"/>
      <c r="W95" s="10"/>
      <c r="X95" s="10"/>
      <c r="Y95" s="10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>
      <c r="A96" s="127"/>
      <c r="B96" s="10"/>
      <c r="C96" s="10"/>
      <c r="D96" s="101"/>
      <c r="E96" s="102"/>
      <c r="F96" s="147" t="s">
        <v>282</v>
      </c>
      <c r="G96" s="104" t="s">
        <v>69</v>
      </c>
      <c r="H96" s="106" t="str">
        <f t="shared" si="25"/>
        <v/>
      </c>
      <c r="I96" s="14" t="s">
        <v>70</v>
      </c>
      <c r="J96" s="106">
        <f t="shared" si="26"/>
        <v>1</v>
      </c>
      <c r="K96" s="73" t="s">
        <v>31</v>
      </c>
      <c r="L96" s="106">
        <f t="shared" si="27"/>
        <v>4</v>
      </c>
      <c r="M96" s="14" t="s">
        <v>3</v>
      </c>
      <c r="N96" s="106">
        <f t="shared" si="28"/>
        <v>1</v>
      </c>
      <c r="O96" s="37"/>
      <c r="P96" s="107" t="s">
        <v>282</v>
      </c>
      <c r="Q96" s="108" t="str">
        <f>$AH$6</f>
        <v/>
      </c>
      <c r="R96" s="10"/>
      <c r="S96" s="10"/>
      <c r="T96" s="10"/>
      <c r="U96" s="10"/>
      <c r="V96" s="10"/>
      <c r="W96" s="10"/>
      <c r="X96" s="10"/>
      <c r="Y96" s="10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>
      <c r="A97" s="127"/>
      <c r="B97" s="10"/>
      <c r="C97" s="10"/>
      <c r="D97" s="101"/>
      <c r="E97" s="102"/>
      <c r="F97" s="147" t="s">
        <v>283</v>
      </c>
      <c r="G97" s="104" t="s">
        <v>69</v>
      </c>
      <c r="H97" s="106" t="str">
        <f t="shared" si="25"/>
        <v/>
      </c>
      <c r="I97" s="14" t="s">
        <v>70</v>
      </c>
      <c r="J97" s="106" t="str">
        <f t="shared" si="26"/>
        <v/>
      </c>
      <c r="K97" s="73" t="s">
        <v>31</v>
      </c>
      <c r="L97" s="106">
        <f t="shared" si="27"/>
        <v>1</v>
      </c>
      <c r="M97" s="14" t="s">
        <v>3</v>
      </c>
      <c r="N97" s="106">
        <f t="shared" si="28"/>
        <v>-2</v>
      </c>
      <c r="O97" s="37"/>
      <c r="P97" s="107" t="s">
        <v>283</v>
      </c>
      <c r="Q97" s="108" t="str">
        <f>$AH$7</f>
        <v/>
      </c>
      <c r="R97" s="10"/>
      <c r="S97" s="10"/>
      <c r="T97" s="10"/>
      <c r="U97" s="10"/>
      <c r="V97" s="10"/>
      <c r="W97" s="10"/>
      <c r="X97" s="10"/>
      <c r="Y97" s="10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>
      <c r="A98" s="127"/>
      <c r="B98" s="10"/>
      <c r="C98" s="10"/>
      <c r="D98" s="101"/>
      <c r="E98" s="102"/>
      <c r="F98" s="147" t="s">
        <v>284</v>
      </c>
      <c r="G98" s="104" t="s">
        <v>69</v>
      </c>
      <c r="H98" s="106">
        <f t="shared" si="25"/>
        <v>1</v>
      </c>
      <c r="I98" s="14" t="s">
        <v>70</v>
      </c>
      <c r="J98" s="106" t="str">
        <f t="shared" si="26"/>
        <v/>
      </c>
      <c r="K98" s="73" t="s">
        <v>31</v>
      </c>
      <c r="L98" s="106" t="str">
        <f t="shared" si="27"/>
        <v/>
      </c>
      <c r="M98" s="14" t="s">
        <v>3</v>
      </c>
      <c r="N98" s="106">
        <f t="shared" si="28"/>
        <v>-14</v>
      </c>
      <c r="O98" s="37"/>
      <c r="P98" s="107" t="s">
        <v>284</v>
      </c>
      <c r="Q98" s="112" t="str">
        <f>$AH$8</f>
        <v/>
      </c>
      <c r="R98" s="10"/>
      <c r="S98" s="10"/>
      <c r="T98" s="10"/>
      <c r="U98" s="10"/>
      <c r="V98" s="10"/>
      <c r="W98" s="10"/>
      <c r="X98" s="10"/>
      <c r="Y98" s="10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>
      <c r="A99" s="127"/>
      <c r="B99" s="10"/>
      <c r="C99" s="10"/>
      <c r="D99" s="101"/>
      <c r="E99" s="102"/>
      <c r="F99" s="147" t="s">
        <v>285</v>
      </c>
      <c r="G99" s="104" t="s">
        <v>69</v>
      </c>
      <c r="H99" s="106" t="str">
        <f t="shared" si="25"/>
        <v/>
      </c>
      <c r="I99" s="14" t="s">
        <v>70</v>
      </c>
      <c r="J99" s="106">
        <f t="shared" si="26"/>
        <v>3</v>
      </c>
      <c r="K99" s="73" t="s">
        <v>31</v>
      </c>
      <c r="L99" s="106">
        <f t="shared" si="27"/>
        <v>4</v>
      </c>
      <c r="M99" s="14" t="s">
        <v>3</v>
      </c>
      <c r="N99" s="106">
        <f t="shared" si="28"/>
        <v>3</v>
      </c>
      <c r="O99" s="37"/>
      <c r="P99" s="107" t="s">
        <v>285</v>
      </c>
      <c r="Q99" s="112" t="str">
        <f>$AH$9</f>
        <v/>
      </c>
      <c r="R99" s="10"/>
      <c r="S99" s="10"/>
      <c r="T99" s="10"/>
      <c r="U99" s="10"/>
      <c r="V99" s="10"/>
      <c r="W99" s="10"/>
      <c r="X99" s="10"/>
      <c r="Y99" s="10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>
      <c r="A100" s="127"/>
      <c r="B100" s="10"/>
      <c r="C100" s="10"/>
      <c r="D100" s="101"/>
      <c r="E100" s="102"/>
      <c r="F100" s="147" t="s">
        <v>286</v>
      </c>
      <c r="G100" s="104" t="s">
        <v>69</v>
      </c>
      <c r="H100" s="106" t="str">
        <f t="shared" si="25"/>
        <v/>
      </c>
      <c r="I100" s="14" t="s">
        <v>70</v>
      </c>
      <c r="J100" s="106" t="str">
        <f t="shared" si="26"/>
        <v/>
      </c>
      <c r="K100" s="73" t="s">
        <v>31</v>
      </c>
      <c r="L100" s="106">
        <f t="shared" si="27"/>
        <v>1</v>
      </c>
      <c r="M100" s="14" t="s">
        <v>3</v>
      </c>
      <c r="N100" s="106">
        <f t="shared" si="28"/>
        <v>-12</v>
      </c>
      <c r="O100" s="37"/>
      <c r="P100" s="107" t="s">
        <v>286</v>
      </c>
      <c r="Q100" s="112" t="str">
        <f>$AH$10</f>
        <v/>
      </c>
      <c r="R100" s="10"/>
      <c r="S100" s="10"/>
      <c r="T100" s="10"/>
      <c r="U100" s="10"/>
      <c r="V100" s="10"/>
      <c r="W100" s="10"/>
      <c r="X100" s="10"/>
      <c r="Y100" s="10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>
      <c r="A101" s="127"/>
      <c r="B101" s="10"/>
      <c r="C101" s="10"/>
      <c r="D101" s="101"/>
      <c r="E101" s="102"/>
      <c r="F101" s="147" t="s">
        <v>287</v>
      </c>
      <c r="G101" s="104" t="s">
        <v>69</v>
      </c>
      <c r="H101" s="106" t="str">
        <f t="shared" si="25"/>
        <v/>
      </c>
      <c r="I101" s="14" t="s">
        <v>70</v>
      </c>
      <c r="J101" s="106">
        <f t="shared" si="26"/>
        <v>1</v>
      </c>
      <c r="K101" s="73" t="s">
        <v>31</v>
      </c>
      <c r="L101" s="106">
        <f t="shared" si="27"/>
        <v>1</v>
      </c>
      <c r="M101" s="14" t="s">
        <v>3</v>
      </c>
      <c r="N101" s="106">
        <f t="shared" si="28"/>
        <v>1</v>
      </c>
      <c r="O101" s="37"/>
      <c r="P101" s="107" t="s">
        <v>287</v>
      </c>
      <c r="Q101" s="112" t="str">
        <f>$AH$11</f>
        <v/>
      </c>
      <c r="R101" s="10"/>
      <c r="S101" s="10"/>
      <c r="T101" s="10"/>
      <c r="U101" s="10"/>
      <c r="V101" s="10"/>
      <c r="W101" s="10"/>
      <c r="X101" s="10"/>
      <c r="Y101" s="10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>
      <c r="A102" s="127"/>
      <c r="B102" s="10"/>
      <c r="C102" s="10"/>
      <c r="D102" s="101"/>
      <c r="E102" s="102"/>
      <c r="F102" s="147" t="s">
        <v>288</v>
      </c>
      <c r="G102" s="104" t="s">
        <v>69</v>
      </c>
      <c r="H102" s="106" t="str">
        <f t="shared" si="25"/>
        <v/>
      </c>
      <c r="I102" s="14" t="s">
        <v>70</v>
      </c>
      <c r="J102" s="106">
        <f t="shared" si="26"/>
        <v>1</v>
      </c>
      <c r="K102" s="73" t="s">
        <v>31</v>
      </c>
      <c r="L102" s="106">
        <f t="shared" si="27"/>
        <v>1</v>
      </c>
      <c r="M102" s="14" t="s">
        <v>3</v>
      </c>
      <c r="N102" s="106">
        <f t="shared" si="28"/>
        <v>1</v>
      </c>
      <c r="O102" s="37"/>
      <c r="P102" s="107" t="s">
        <v>288</v>
      </c>
      <c r="Q102" s="112" t="str">
        <f>$AH$12</f>
        <v/>
      </c>
      <c r="R102" s="10"/>
      <c r="S102" s="10"/>
      <c r="T102" s="10"/>
      <c r="U102" s="10"/>
      <c r="V102" s="10"/>
      <c r="W102" s="10"/>
      <c r="X102" s="10"/>
      <c r="Y102" s="10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>
      <c r="A103" s="127"/>
      <c r="B103" s="10"/>
      <c r="C103" s="10"/>
      <c r="D103" s="101"/>
      <c r="E103" s="102"/>
      <c r="F103" s="147" t="s">
        <v>289</v>
      </c>
      <c r="G103" s="104" t="s">
        <v>69</v>
      </c>
      <c r="H103" s="106" t="str">
        <f t="shared" si="25"/>
        <v/>
      </c>
      <c r="I103" s="14" t="s">
        <v>70</v>
      </c>
      <c r="J103" s="106">
        <f t="shared" si="26"/>
        <v>1</v>
      </c>
      <c r="K103" s="73" t="s">
        <v>31</v>
      </c>
      <c r="L103" s="106" t="str">
        <f t="shared" si="27"/>
        <v/>
      </c>
      <c r="M103" s="14" t="s">
        <v>3</v>
      </c>
      <c r="N103" s="106">
        <f t="shared" si="28"/>
        <v>3</v>
      </c>
      <c r="O103" s="37"/>
      <c r="P103" s="107" t="s">
        <v>289</v>
      </c>
      <c r="Q103" s="112" t="str">
        <f>$AH$13</f>
        <v/>
      </c>
      <c r="R103" s="10"/>
      <c r="S103" s="10"/>
      <c r="T103" s="10"/>
      <c r="U103" s="10"/>
      <c r="V103" s="10"/>
      <c r="W103" s="10"/>
      <c r="X103" s="10"/>
      <c r="Y103" s="10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>
      <c r="A104" s="127"/>
      <c r="B104" s="10"/>
      <c r="C104" s="10"/>
      <c r="D104" s="101"/>
      <c r="E104" s="102"/>
      <c r="F104" s="147" t="s">
        <v>290</v>
      </c>
      <c r="G104" s="104" t="s">
        <v>69</v>
      </c>
      <c r="H104" s="106">
        <f t="shared" si="25"/>
        <v>1</v>
      </c>
      <c r="I104" s="14" t="s">
        <v>70</v>
      </c>
      <c r="J104" s="106" t="str">
        <f t="shared" si="26"/>
        <v/>
      </c>
      <c r="K104" s="73" t="s">
        <v>31</v>
      </c>
      <c r="L104" s="106">
        <f t="shared" si="27"/>
        <v>2</v>
      </c>
      <c r="M104" s="14" t="s">
        <v>3</v>
      </c>
      <c r="N104" s="106">
        <f t="shared" si="28"/>
        <v>-1</v>
      </c>
      <c r="O104" s="37"/>
      <c r="P104" s="107" t="s">
        <v>290</v>
      </c>
      <c r="Q104" s="108" t="str">
        <f>$AH$14</f>
        <v/>
      </c>
      <c r="R104" s="10"/>
      <c r="S104" s="10"/>
      <c r="T104" s="10"/>
      <c r="U104" s="10"/>
      <c r="V104" s="10"/>
      <c r="W104" s="10"/>
      <c r="X104" s="10"/>
      <c r="Y104" s="10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>
      <c r="A105" s="127"/>
      <c r="B105" s="10"/>
      <c r="C105" s="10"/>
      <c r="D105" s="101"/>
      <c r="E105" s="102"/>
      <c r="F105" s="147" t="s">
        <v>291</v>
      </c>
      <c r="G105" s="104" t="s">
        <v>69</v>
      </c>
      <c r="H105" s="106" t="str">
        <f t="shared" si="25"/>
        <v/>
      </c>
      <c r="I105" s="14" t="s">
        <v>70</v>
      </c>
      <c r="J105" s="106">
        <f t="shared" si="26"/>
        <v>2</v>
      </c>
      <c r="K105" s="73" t="s">
        <v>31</v>
      </c>
      <c r="L105" s="106">
        <f t="shared" si="27"/>
        <v>4</v>
      </c>
      <c r="M105" s="14" t="s">
        <v>3</v>
      </c>
      <c r="N105" s="106">
        <f t="shared" si="28"/>
        <v>2</v>
      </c>
      <c r="O105" s="37"/>
      <c r="P105" s="107" t="s">
        <v>291</v>
      </c>
      <c r="Q105" s="112" t="str">
        <f>$AH$15</f>
        <v/>
      </c>
      <c r="R105" s="10"/>
      <c r="S105" s="10"/>
      <c r="T105" s="10"/>
      <c r="U105" s="10"/>
      <c r="V105" s="10"/>
      <c r="W105" s="10"/>
      <c r="X105" s="10"/>
      <c r="Y105" s="10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>
      <c r="A106" s="127"/>
      <c r="B106" s="10"/>
      <c r="C106" s="10"/>
      <c r="D106" s="101"/>
      <c r="E106" s="102"/>
      <c r="F106" s="147" t="s">
        <v>292</v>
      </c>
      <c r="G106" s="104" t="s">
        <v>69</v>
      </c>
      <c r="H106" s="106">
        <f t="shared" si="25"/>
        <v>1</v>
      </c>
      <c r="I106" s="14" t="s">
        <v>70</v>
      </c>
      <c r="J106" s="106" t="str">
        <f t="shared" si="26"/>
        <v/>
      </c>
      <c r="K106" s="73" t="s">
        <v>31</v>
      </c>
      <c r="L106" s="106" t="str">
        <f t="shared" si="27"/>
        <v/>
      </c>
      <c r="M106" s="14" t="s">
        <v>3</v>
      </c>
      <c r="N106" s="106">
        <f t="shared" si="28"/>
        <v>-3</v>
      </c>
      <c r="O106" s="37"/>
      <c r="P106" s="107" t="s">
        <v>292</v>
      </c>
      <c r="Q106" s="112" t="str">
        <f>$AH$16</f>
        <v/>
      </c>
      <c r="R106" s="10"/>
      <c r="S106" s="10"/>
      <c r="T106" s="10"/>
      <c r="U106" s="10"/>
      <c r="V106" s="10"/>
      <c r="W106" s="10"/>
      <c r="X106" s="10"/>
      <c r="Y106" s="10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>
      <c r="A107" s="127"/>
      <c r="B107" s="10"/>
      <c r="C107" s="10"/>
      <c r="D107" s="101"/>
      <c r="E107" s="102"/>
      <c r="F107" s="147" t="s">
        <v>293</v>
      </c>
      <c r="G107" s="104" t="s">
        <v>69</v>
      </c>
      <c r="H107" s="106" t="str">
        <f t="shared" si="25"/>
        <v/>
      </c>
      <c r="I107" s="14" t="s">
        <v>70</v>
      </c>
      <c r="J107" s="106">
        <f t="shared" si="26"/>
        <v>1</v>
      </c>
      <c r="K107" s="73" t="s">
        <v>31</v>
      </c>
      <c r="L107" s="106" t="str">
        <f t="shared" si="27"/>
        <v/>
      </c>
      <c r="M107" s="14" t="s">
        <v>3</v>
      </c>
      <c r="N107" s="106">
        <f t="shared" si="28"/>
        <v>1</v>
      </c>
      <c r="O107" s="37"/>
      <c r="P107" s="107" t="s">
        <v>293</v>
      </c>
      <c r="Q107" s="112" t="str">
        <f>$AH$17</f>
        <v/>
      </c>
      <c r="R107" s="10"/>
      <c r="S107" s="10"/>
      <c r="T107" s="10"/>
      <c r="U107" s="10"/>
      <c r="V107" s="10"/>
      <c r="W107" s="10"/>
      <c r="X107" s="10"/>
      <c r="Y107" s="10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>
      <c r="A109" s="130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</row>
    <row r="110">
      <c r="A110" s="130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5"/>
      <c r="AC110" s="5"/>
      <c r="AD110" s="5"/>
      <c r="AE110" s="5"/>
      <c r="AF110" s="5"/>
      <c r="AG110" s="5"/>
      <c r="AH110" s="5"/>
      <c r="AI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>
      <c r="A112" s="2"/>
      <c r="B112" s="1"/>
      <c r="C112" s="68"/>
      <c r="D112" s="97" t="s">
        <v>0</v>
      </c>
      <c r="E112" s="98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100"/>
      <c r="Q112" s="100"/>
      <c r="R112" s="100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>
      <c r="A113" s="5"/>
      <c r="B113" s="101"/>
      <c r="C113" s="131"/>
      <c r="D113" s="143" t="s">
        <v>278</v>
      </c>
      <c r="E113" s="132" t="s">
        <v>66</v>
      </c>
      <c r="F113" s="108">
        <v>1.0</v>
      </c>
      <c r="G113" s="8" t="s">
        <v>67</v>
      </c>
      <c r="H113" s="108">
        <v>1.0</v>
      </c>
      <c r="I113" s="8" t="s">
        <v>68</v>
      </c>
      <c r="J113" s="108"/>
      <c r="K113" s="8" t="s">
        <v>69</v>
      </c>
      <c r="L113" s="108"/>
      <c r="M113" s="8" t="s">
        <v>70</v>
      </c>
      <c r="N113" s="108">
        <v>1.0</v>
      </c>
      <c r="O113" s="8" t="s">
        <v>3</v>
      </c>
      <c r="P113" s="108">
        <v>1.0</v>
      </c>
      <c r="Q113" s="8" t="s">
        <v>72</v>
      </c>
      <c r="R113" s="108">
        <v>3.0</v>
      </c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>
      <c r="A114" s="5"/>
      <c r="B114" s="101"/>
      <c r="C114" s="131"/>
      <c r="D114" s="143" t="s">
        <v>279</v>
      </c>
      <c r="E114" s="134" t="s">
        <v>66</v>
      </c>
      <c r="F114" s="108">
        <v>-1.0</v>
      </c>
      <c r="G114" s="14" t="s">
        <v>67</v>
      </c>
      <c r="H114" s="108"/>
      <c r="I114" s="14" t="s">
        <v>68</v>
      </c>
      <c r="J114" s="108">
        <v>2.0</v>
      </c>
      <c r="K114" s="14" t="s">
        <v>69</v>
      </c>
      <c r="L114" s="108">
        <v>1.0</v>
      </c>
      <c r="M114" s="14" t="s">
        <v>70</v>
      </c>
      <c r="N114" s="108"/>
      <c r="O114" s="14" t="s">
        <v>3</v>
      </c>
      <c r="P114" s="108">
        <v>-4.0</v>
      </c>
      <c r="Q114" s="14" t="s">
        <v>72</v>
      </c>
      <c r="R114" s="108">
        <v>-3.0</v>
      </c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>
      <c r="A115" s="5"/>
      <c r="B115" s="101"/>
      <c r="C115" s="131"/>
      <c r="D115" s="143" t="s">
        <v>280</v>
      </c>
      <c r="E115" s="134" t="s">
        <v>66</v>
      </c>
      <c r="F115" s="108">
        <v>1.0</v>
      </c>
      <c r="G115" s="14" t="s">
        <v>67</v>
      </c>
      <c r="H115" s="108">
        <v>1.0</v>
      </c>
      <c r="I115" s="14" t="s">
        <v>68</v>
      </c>
      <c r="J115" s="108"/>
      <c r="K115" s="14" t="s">
        <v>69</v>
      </c>
      <c r="L115" s="108"/>
      <c r="M115" s="14" t="s">
        <v>70</v>
      </c>
      <c r="N115" s="108"/>
      <c r="O115" s="14" t="s">
        <v>3</v>
      </c>
      <c r="P115" s="108">
        <v>-3.0</v>
      </c>
      <c r="Q115" s="14" t="s">
        <v>72</v>
      </c>
      <c r="R115" s="108">
        <v>2.0</v>
      </c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>
      <c r="A116" s="5"/>
      <c r="B116" s="101"/>
      <c r="C116" s="131"/>
      <c r="D116" s="143" t="s">
        <v>281</v>
      </c>
      <c r="E116" s="134" t="s">
        <v>66</v>
      </c>
      <c r="F116" s="108">
        <v>6.0</v>
      </c>
      <c r="G116" s="14" t="s">
        <v>67</v>
      </c>
      <c r="H116" s="108"/>
      <c r="I116" s="14" t="s">
        <v>68</v>
      </c>
      <c r="J116" s="108">
        <v>1.0</v>
      </c>
      <c r="K116" s="14" t="s">
        <v>69</v>
      </c>
      <c r="L116" s="108"/>
      <c r="M116" s="14" t="s">
        <v>70</v>
      </c>
      <c r="N116" s="108"/>
      <c r="O116" s="14" t="s">
        <v>3</v>
      </c>
      <c r="P116" s="108">
        <v>-2.0</v>
      </c>
      <c r="Q116" s="14" t="s">
        <v>72</v>
      </c>
      <c r="R116" s="108">
        <v>-5.0</v>
      </c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>
      <c r="A117" s="5"/>
      <c r="B117" s="101"/>
      <c r="C117" s="131"/>
      <c r="D117" s="143" t="s">
        <v>282</v>
      </c>
      <c r="E117" s="134" t="s">
        <v>66</v>
      </c>
      <c r="F117" s="108">
        <v>-2.0</v>
      </c>
      <c r="G117" s="14" t="s">
        <v>67</v>
      </c>
      <c r="H117" s="108"/>
      <c r="I117" s="14" t="s">
        <v>68</v>
      </c>
      <c r="J117" s="108">
        <v>2.0</v>
      </c>
      <c r="K117" s="14" t="s">
        <v>69</v>
      </c>
      <c r="L117" s="108">
        <v>1.0</v>
      </c>
      <c r="M117" s="14" t="s">
        <v>70</v>
      </c>
      <c r="N117" s="108"/>
      <c r="O117" s="14" t="s">
        <v>3</v>
      </c>
      <c r="P117" s="108">
        <v>-1.0</v>
      </c>
      <c r="Q117" s="14" t="s">
        <v>72</v>
      </c>
      <c r="R117" s="108">
        <v>1.0</v>
      </c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>
      <c r="A118" s="5"/>
      <c r="B118" s="101"/>
      <c r="C118" s="131"/>
      <c r="D118" s="143" t="s">
        <v>283</v>
      </c>
      <c r="E118" s="134" t="s">
        <v>66</v>
      </c>
      <c r="F118" s="108">
        <v>1.0</v>
      </c>
      <c r="G118" s="14" t="s">
        <v>67</v>
      </c>
      <c r="H118" s="108">
        <v>1.0</v>
      </c>
      <c r="I118" s="14" t="s">
        <v>68</v>
      </c>
      <c r="J118" s="108"/>
      <c r="K118" s="14" t="s">
        <v>69</v>
      </c>
      <c r="L118" s="108"/>
      <c r="M118" s="14" t="s">
        <v>70</v>
      </c>
      <c r="N118" s="108">
        <v>1.0</v>
      </c>
      <c r="O118" s="14" t="s">
        <v>3</v>
      </c>
      <c r="P118" s="108">
        <v>1.0</v>
      </c>
      <c r="Q118" s="14" t="s">
        <v>72</v>
      </c>
      <c r="R118" s="108">
        <v>-14.0</v>
      </c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>
      <c r="A119" s="5"/>
      <c r="B119" s="101"/>
      <c r="C119" s="131"/>
      <c r="D119" s="143" t="s">
        <v>284</v>
      </c>
      <c r="E119" s="134" t="s">
        <v>66</v>
      </c>
      <c r="F119" s="108">
        <v>3.0</v>
      </c>
      <c r="G119" s="14" t="s">
        <v>67</v>
      </c>
      <c r="H119" s="108"/>
      <c r="I119" s="14" t="s">
        <v>68</v>
      </c>
      <c r="J119" s="108">
        <v>1.0</v>
      </c>
      <c r="K119" s="14" t="s">
        <v>69</v>
      </c>
      <c r="L119" s="108"/>
      <c r="M119" s="14" t="s">
        <v>70</v>
      </c>
      <c r="N119" s="108"/>
      <c r="O119" s="14" t="s">
        <v>3</v>
      </c>
      <c r="P119" s="108">
        <v>-7.0</v>
      </c>
      <c r="Q119" s="14" t="s">
        <v>72</v>
      </c>
      <c r="R119" s="108">
        <v>-1.0</v>
      </c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>
      <c r="A120" s="5"/>
      <c r="B120" s="101"/>
      <c r="C120" s="131"/>
      <c r="D120" s="143" t="s">
        <v>285</v>
      </c>
      <c r="E120" s="134" t="s">
        <v>66</v>
      </c>
      <c r="F120" s="108">
        <v>-1.0</v>
      </c>
      <c r="G120" s="14" t="s">
        <v>67</v>
      </c>
      <c r="H120" s="108">
        <v>3.0</v>
      </c>
      <c r="I120" s="14" t="s">
        <v>68</v>
      </c>
      <c r="J120" s="108"/>
      <c r="K120" s="14" t="s">
        <v>69</v>
      </c>
      <c r="L120" s="108"/>
      <c r="M120" s="14" t="s">
        <v>70</v>
      </c>
      <c r="N120" s="108">
        <v>1.0</v>
      </c>
      <c r="O120" s="14" t="s">
        <v>3</v>
      </c>
      <c r="P120" s="108">
        <v>1.0</v>
      </c>
      <c r="Q120" s="14" t="s">
        <v>72</v>
      </c>
      <c r="R120" s="108">
        <v>3.0</v>
      </c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>
      <c r="A121" s="5"/>
      <c r="B121" s="101"/>
      <c r="C121" s="131"/>
      <c r="D121" s="143" t="s">
        <v>286</v>
      </c>
      <c r="E121" s="134" t="s">
        <v>66</v>
      </c>
      <c r="F121" s="108">
        <v>1.0</v>
      </c>
      <c r="G121" s="14" t="s">
        <v>67</v>
      </c>
      <c r="H121" s="108">
        <v>1.0</v>
      </c>
      <c r="I121" s="14" t="s">
        <v>68</v>
      </c>
      <c r="J121" s="108"/>
      <c r="K121" s="14" t="s">
        <v>69</v>
      </c>
      <c r="L121" s="108"/>
      <c r="M121" s="14" t="s">
        <v>70</v>
      </c>
      <c r="N121" s="108"/>
      <c r="O121" s="14" t="s">
        <v>3</v>
      </c>
      <c r="P121" s="108">
        <v>-6.0</v>
      </c>
      <c r="Q121" s="14" t="s">
        <v>72</v>
      </c>
      <c r="R121" s="108">
        <v>1.0</v>
      </c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>
      <c r="A122" s="5"/>
      <c r="B122" s="101"/>
      <c r="C122" s="131"/>
      <c r="D122" s="143" t="s">
        <v>287</v>
      </c>
      <c r="E122" s="134" t="s">
        <v>66</v>
      </c>
      <c r="F122" s="108">
        <v>-2.0</v>
      </c>
      <c r="G122" s="14" t="s">
        <v>67</v>
      </c>
      <c r="H122" s="108">
        <v>1.0</v>
      </c>
      <c r="I122" s="14" t="s">
        <v>68</v>
      </c>
      <c r="J122" s="108"/>
      <c r="K122" s="14" t="s">
        <v>69</v>
      </c>
      <c r="L122" s="108"/>
      <c r="M122" s="14" t="s">
        <v>70</v>
      </c>
      <c r="N122" s="108">
        <v>1.0</v>
      </c>
      <c r="O122" s="14" t="s">
        <v>3</v>
      </c>
      <c r="P122" s="108">
        <v>1.0</v>
      </c>
      <c r="Q122" s="14" t="s">
        <v>72</v>
      </c>
      <c r="R122" s="108">
        <v>1.0</v>
      </c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>
      <c r="A123" s="5"/>
      <c r="B123" s="101"/>
      <c r="C123" s="131"/>
      <c r="D123" s="143" t="s">
        <v>288</v>
      </c>
      <c r="E123" s="134" t="s">
        <v>66</v>
      </c>
      <c r="F123" s="108">
        <v>2.0</v>
      </c>
      <c r="G123" s="14" t="s">
        <v>67</v>
      </c>
      <c r="H123" s="108"/>
      <c r="I123" s="14" t="s">
        <v>68</v>
      </c>
      <c r="J123" s="108">
        <v>1.0</v>
      </c>
      <c r="K123" s="14" t="s">
        <v>69</v>
      </c>
      <c r="L123" s="108"/>
      <c r="M123" s="14" t="s">
        <v>70</v>
      </c>
      <c r="N123" s="108"/>
      <c r="O123" s="14" t="s">
        <v>3</v>
      </c>
      <c r="P123" s="108">
        <v>-1.0</v>
      </c>
      <c r="Q123" s="14" t="s">
        <v>72</v>
      </c>
      <c r="R123" s="108">
        <v>-3.0</v>
      </c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>
      <c r="A124" s="5"/>
      <c r="B124" s="101"/>
      <c r="C124" s="131"/>
      <c r="D124" s="143" t="s">
        <v>289</v>
      </c>
      <c r="E124" s="134" t="s">
        <v>66</v>
      </c>
      <c r="F124" s="108">
        <v>-1.0</v>
      </c>
      <c r="G124" s="14" t="s">
        <v>67</v>
      </c>
      <c r="H124" s="108"/>
      <c r="I124" s="14" t="s">
        <v>68</v>
      </c>
      <c r="J124" s="108">
        <v>1.0</v>
      </c>
      <c r="K124" s="14" t="s">
        <v>69</v>
      </c>
      <c r="L124" s="108"/>
      <c r="M124" s="14" t="s">
        <v>70</v>
      </c>
      <c r="N124" s="108"/>
      <c r="O124" s="14" t="s">
        <v>3</v>
      </c>
      <c r="P124" s="108">
        <v>7.0</v>
      </c>
      <c r="Q124" s="14" t="s">
        <v>72</v>
      </c>
      <c r="R124" s="108">
        <v>8.0</v>
      </c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>
      <c r="A125" s="5"/>
      <c r="B125" s="101"/>
      <c r="C125" s="131"/>
      <c r="D125" s="143" t="s">
        <v>290</v>
      </c>
      <c r="E125" s="134" t="s">
        <v>66</v>
      </c>
      <c r="F125" s="108">
        <v>-1.0</v>
      </c>
      <c r="G125" s="14" t="s">
        <v>67</v>
      </c>
      <c r="H125" s="108"/>
      <c r="I125" s="14" t="s">
        <v>68</v>
      </c>
      <c r="J125" s="108">
        <v>1.0</v>
      </c>
      <c r="K125" s="14" t="s">
        <v>69</v>
      </c>
      <c r="L125" s="108">
        <v>1.0</v>
      </c>
      <c r="M125" s="14" t="s">
        <v>70</v>
      </c>
      <c r="N125" s="108"/>
      <c r="O125" s="14" t="s">
        <v>3</v>
      </c>
      <c r="P125" s="108">
        <v>-3.0</v>
      </c>
      <c r="Q125" s="14" t="s">
        <v>72</v>
      </c>
      <c r="R125" s="108">
        <v>1.0</v>
      </c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>
      <c r="A126" s="5"/>
      <c r="B126" s="101"/>
      <c r="C126" s="131"/>
      <c r="D126" s="143" t="s">
        <v>291</v>
      </c>
      <c r="E126" s="134" t="s">
        <v>66</v>
      </c>
      <c r="F126" s="108">
        <v>1.0</v>
      </c>
      <c r="G126" s="14" t="s">
        <v>67</v>
      </c>
      <c r="H126" s="108">
        <v>1.0</v>
      </c>
      <c r="I126" s="14" t="s">
        <v>68</v>
      </c>
      <c r="J126" s="108"/>
      <c r="K126" s="14" t="s">
        <v>69</v>
      </c>
      <c r="L126" s="108"/>
      <c r="M126" s="14" t="s">
        <v>70</v>
      </c>
      <c r="N126" s="108">
        <v>1.0</v>
      </c>
      <c r="O126" s="14" t="s">
        <v>3</v>
      </c>
      <c r="P126" s="108">
        <v>1.0</v>
      </c>
      <c r="Q126" s="14" t="s">
        <v>72</v>
      </c>
      <c r="R126" s="108">
        <v>2.0</v>
      </c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>
      <c r="A127" s="5"/>
      <c r="B127" s="101"/>
      <c r="C127" s="131"/>
      <c r="D127" s="143" t="s">
        <v>292</v>
      </c>
      <c r="E127" s="134" t="s">
        <v>66</v>
      </c>
      <c r="F127" s="108">
        <v>-1.0</v>
      </c>
      <c r="G127" s="14" t="s">
        <v>67</v>
      </c>
      <c r="H127" s="108"/>
      <c r="I127" s="14" t="s">
        <v>68</v>
      </c>
      <c r="J127" s="108">
        <v>6.0</v>
      </c>
      <c r="K127" s="14" t="s">
        <v>69</v>
      </c>
      <c r="L127" s="108">
        <v>1.0</v>
      </c>
      <c r="M127" s="14" t="s">
        <v>70</v>
      </c>
      <c r="N127" s="108"/>
      <c r="O127" s="14" t="s">
        <v>3</v>
      </c>
      <c r="P127" s="108">
        <v>-2.0</v>
      </c>
      <c r="Q127" s="14" t="s">
        <v>72</v>
      </c>
      <c r="R127" s="108">
        <v>-2.0</v>
      </c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>
      <c r="A128" s="5"/>
      <c r="B128" s="101"/>
      <c r="C128" s="131"/>
      <c r="D128" s="143" t="s">
        <v>293</v>
      </c>
      <c r="E128" s="134" t="s">
        <v>66</v>
      </c>
      <c r="F128" s="108">
        <v>2.0</v>
      </c>
      <c r="G128" s="14" t="s">
        <v>67</v>
      </c>
      <c r="H128" s="108">
        <v>2.0</v>
      </c>
      <c r="I128" s="14" t="s">
        <v>68</v>
      </c>
      <c r="J128" s="108"/>
      <c r="K128" s="14" t="s">
        <v>69</v>
      </c>
      <c r="L128" s="108"/>
      <c r="M128" s="14" t="s">
        <v>70</v>
      </c>
      <c r="N128" s="108">
        <v>2.0</v>
      </c>
      <c r="O128" s="14" t="s">
        <v>3</v>
      </c>
      <c r="P128" s="108">
        <v>5.0</v>
      </c>
      <c r="Q128" s="14" t="s">
        <v>72</v>
      </c>
      <c r="R128" s="108">
        <v>-1.0</v>
      </c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>
      <c r="A130" s="5"/>
      <c r="B130" s="5"/>
      <c r="C130" s="5"/>
      <c r="D130" s="115" t="s">
        <v>73</v>
      </c>
      <c r="E130" s="116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8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>
      <c r="A131" s="5"/>
      <c r="B131" s="5"/>
      <c r="C131" s="5"/>
      <c r="D131" s="148" t="s">
        <v>278</v>
      </c>
      <c r="E131" s="104" t="s">
        <v>66</v>
      </c>
      <c r="F131" s="108">
        <v>-1.0</v>
      </c>
      <c r="G131" s="14" t="s">
        <v>67</v>
      </c>
      <c r="H131" s="108"/>
      <c r="I131" s="14" t="s">
        <v>68</v>
      </c>
      <c r="J131" s="108">
        <v>1.0</v>
      </c>
      <c r="K131" s="14" t="s">
        <v>69</v>
      </c>
      <c r="L131" s="108">
        <v>1.0</v>
      </c>
      <c r="M131" s="14" t="s">
        <v>70</v>
      </c>
      <c r="N131" s="108"/>
      <c r="O131" s="14" t="s">
        <v>72</v>
      </c>
      <c r="P131" s="108">
        <v>-4.0</v>
      </c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>
      <c r="A132" s="5"/>
      <c r="B132" s="5"/>
      <c r="C132" s="5"/>
      <c r="D132" s="148" t="s">
        <v>279</v>
      </c>
      <c r="E132" s="104" t="s">
        <v>66</v>
      </c>
      <c r="F132" s="108">
        <v>-5.0</v>
      </c>
      <c r="G132" s="14" t="s">
        <v>67</v>
      </c>
      <c r="H132" s="108"/>
      <c r="I132" s="14" t="s">
        <v>68</v>
      </c>
      <c r="J132" s="108">
        <v>8.0</v>
      </c>
      <c r="K132" s="14" t="s">
        <v>69</v>
      </c>
      <c r="L132" s="108">
        <v>2.0</v>
      </c>
      <c r="M132" s="14" t="s">
        <v>70</v>
      </c>
      <c r="N132" s="108"/>
      <c r="O132" s="14" t="s">
        <v>72</v>
      </c>
      <c r="P132" s="108">
        <v>-8.0</v>
      </c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>
      <c r="A133" s="5"/>
      <c r="B133" s="5"/>
      <c r="C133" s="5"/>
      <c r="D133" s="148" t="s">
        <v>280</v>
      </c>
      <c r="E133" s="104" t="s">
        <v>66</v>
      </c>
      <c r="F133" s="108">
        <v>-2.0</v>
      </c>
      <c r="G133" s="14" t="s">
        <v>67</v>
      </c>
      <c r="H133" s="108"/>
      <c r="I133" s="14" t="s">
        <v>68</v>
      </c>
      <c r="J133" s="108">
        <v>2.0</v>
      </c>
      <c r="K133" s="14" t="s">
        <v>69</v>
      </c>
      <c r="L133" s="108">
        <v>2.0</v>
      </c>
      <c r="M133" s="14" t="s">
        <v>70</v>
      </c>
      <c r="N133" s="108"/>
      <c r="O133" s="14" t="s">
        <v>72</v>
      </c>
      <c r="P133" s="108">
        <v>3.0</v>
      </c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>
      <c r="A134" s="5"/>
      <c r="B134" s="5"/>
      <c r="C134" s="5"/>
      <c r="D134" s="148" t="s">
        <v>281</v>
      </c>
      <c r="E134" s="104" t="s">
        <v>66</v>
      </c>
      <c r="F134" s="108">
        <v>2.0</v>
      </c>
      <c r="G134" s="14" t="s">
        <v>67</v>
      </c>
      <c r="H134" s="108">
        <v>1.0</v>
      </c>
      <c r="I134" s="14" t="s">
        <v>68</v>
      </c>
      <c r="J134" s="108"/>
      <c r="K134" s="14" t="s">
        <v>69</v>
      </c>
      <c r="L134" s="108"/>
      <c r="M134" s="14" t="s">
        <v>70</v>
      </c>
      <c r="N134" s="108"/>
      <c r="O134" s="14" t="s">
        <v>72</v>
      </c>
      <c r="P134" s="108">
        <v>-3.0</v>
      </c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>
      <c r="A135" s="5"/>
      <c r="B135" s="5"/>
      <c r="C135" s="5"/>
      <c r="D135" s="148" t="s">
        <v>282</v>
      </c>
      <c r="E135" s="104" t="s">
        <v>66</v>
      </c>
      <c r="F135" s="108">
        <v>3.0</v>
      </c>
      <c r="G135" s="14" t="s">
        <v>67</v>
      </c>
      <c r="H135" s="108">
        <v>3.0</v>
      </c>
      <c r="I135" s="14" t="s">
        <v>68</v>
      </c>
      <c r="J135" s="108"/>
      <c r="K135" s="14" t="s">
        <v>69</v>
      </c>
      <c r="L135" s="108"/>
      <c r="M135" s="14" t="s">
        <v>70</v>
      </c>
      <c r="N135" s="108">
        <v>2.0</v>
      </c>
      <c r="O135" s="14" t="s">
        <v>72</v>
      </c>
      <c r="P135" s="108">
        <v>-3.0</v>
      </c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>
      <c r="A136" s="5"/>
      <c r="B136" s="5"/>
      <c r="C136" s="5"/>
      <c r="D136" s="148" t="s">
        <v>283</v>
      </c>
      <c r="E136" s="104" t="s">
        <v>66</v>
      </c>
      <c r="F136" s="108">
        <v>3.0</v>
      </c>
      <c r="G136" s="14" t="s">
        <v>67</v>
      </c>
      <c r="H136" s="108">
        <v>1.0</v>
      </c>
      <c r="I136" s="14" t="s">
        <v>68</v>
      </c>
      <c r="J136" s="108"/>
      <c r="K136" s="14" t="s">
        <v>69</v>
      </c>
      <c r="L136" s="108"/>
      <c r="M136" s="14" t="s">
        <v>70</v>
      </c>
      <c r="N136" s="108"/>
      <c r="O136" s="14" t="s">
        <v>72</v>
      </c>
      <c r="P136" s="108">
        <v>-17.0</v>
      </c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>
      <c r="A137" s="5"/>
      <c r="B137" s="5"/>
      <c r="C137" s="5"/>
      <c r="D137" s="148" t="s">
        <v>284</v>
      </c>
      <c r="E137" s="104" t="s">
        <v>66</v>
      </c>
      <c r="F137" s="108">
        <v>-1.0</v>
      </c>
      <c r="G137" s="14" t="s">
        <v>67</v>
      </c>
      <c r="H137" s="108"/>
      <c r="I137" s="14" t="s">
        <v>68</v>
      </c>
      <c r="J137" s="108">
        <v>1.0</v>
      </c>
      <c r="K137" s="14" t="s">
        <v>69</v>
      </c>
      <c r="L137" s="108">
        <v>1.0</v>
      </c>
      <c r="M137" s="14" t="s">
        <v>70</v>
      </c>
      <c r="N137" s="108"/>
      <c r="O137" s="14" t="s">
        <v>72</v>
      </c>
      <c r="P137" s="108">
        <v>1.0</v>
      </c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>
      <c r="A138" s="5"/>
      <c r="B138" s="5"/>
      <c r="C138" s="5"/>
      <c r="D138" s="148" t="s">
        <v>285</v>
      </c>
      <c r="E138" s="104" t="s">
        <v>66</v>
      </c>
      <c r="F138" s="108">
        <v>-1.0</v>
      </c>
      <c r="G138" s="14" t="s">
        <v>67</v>
      </c>
      <c r="H138" s="108">
        <v>3.0</v>
      </c>
      <c r="I138" s="14" t="s">
        <v>68</v>
      </c>
      <c r="J138" s="108"/>
      <c r="K138" s="14" t="s">
        <v>69</v>
      </c>
      <c r="L138" s="108"/>
      <c r="M138" s="14" t="s">
        <v>70</v>
      </c>
      <c r="N138" s="108">
        <v>3.0</v>
      </c>
      <c r="O138" s="14" t="s">
        <v>72</v>
      </c>
      <c r="P138" s="108">
        <v>-2.0</v>
      </c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>
      <c r="A139" s="5"/>
      <c r="B139" s="5"/>
      <c r="C139" s="5"/>
      <c r="D139" s="148" t="s">
        <v>286</v>
      </c>
      <c r="E139" s="104" t="s">
        <v>66</v>
      </c>
      <c r="F139" s="108">
        <v>1.0</v>
      </c>
      <c r="G139" s="14" t="s">
        <v>67</v>
      </c>
      <c r="H139" s="108"/>
      <c r="I139" s="14" t="s">
        <v>68</v>
      </c>
      <c r="J139" s="108">
        <v>2.0</v>
      </c>
      <c r="K139" s="14" t="s">
        <v>69</v>
      </c>
      <c r="L139" s="108"/>
      <c r="M139" s="14" t="s">
        <v>70</v>
      </c>
      <c r="N139" s="108"/>
      <c r="O139" s="14" t="s">
        <v>72</v>
      </c>
      <c r="P139" s="108">
        <v>-2.0</v>
      </c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>
      <c r="A140" s="5"/>
      <c r="B140" s="5"/>
      <c r="C140" s="5"/>
      <c r="D140" s="148" t="s">
        <v>287</v>
      </c>
      <c r="E140" s="104" t="s">
        <v>66</v>
      </c>
      <c r="F140" s="108">
        <v>1.0</v>
      </c>
      <c r="G140" s="14" t="s">
        <v>67</v>
      </c>
      <c r="H140" s="108"/>
      <c r="I140" s="14" t="s">
        <v>68</v>
      </c>
      <c r="J140" s="108">
        <v>4.0</v>
      </c>
      <c r="K140" s="14" t="s">
        <v>69</v>
      </c>
      <c r="L140" s="108"/>
      <c r="M140" s="14" t="s">
        <v>70</v>
      </c>
      <c r="N140" s="108"/>
      <c r="O140" s="14" t="s">
        <v>72</v>
      </c>
      <c r="P140" s="108">
        <v>-3.0</v>
      </c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>
      <c r="A141" s="5"/>
      <c r="B141" s="5"/>
      <c r="C141" s="5"/>
      <c r="D141" s="148" t="s">
        <v>288</v>
      </c>
      <c r="E141" s="104" t="s">
        <v>66</v>
      </c>
      <c r="F141" s="108">
        <v>2.0</v>
      </c>
      <c r="G141" s="14" t="s">
        <v>67</v>
      </c>
      <c r="H141" s="108">
        <v>2.0</v>
      </c>
      <c r="I141" s="14" t="s">
        <v>68</v>
      </c>
      <c r="J141" s="108"/>
      <c r="K141" s="14" t="s">
        <v>69</v>
      </c>
      <c r="L141" s="108"/>
      <c r="M141" s="14" t="s">
        <v>70</v>
      </c>
      <c r="N141" s="108">
        <v>2.0</v>
      </c>
      <c r="O141" s="14" t="s">
        <v>72</v>
      </c>
      <c r="P141" s="108">
        <v>-1.0</v>
      </c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>
      <c r="A142" s="5"/>
      <c r="B142" s="5"/>
      <c r="C142" s="5"/>
      <c r="D142" s="148" t="s">
        <v>289</v>
      </c>
      <c r="E142" s="104" t="s">
        <v>66</v>
      </c>
      <c r="F142" s="108">
        <v>1.0</v>
      </c>
      <c r="G142" s="14" t="s">
        <v>67</v>
      </c>
      <c r="H142" s="108">
        <v>1.0</v>
      </c>
      <c r="I142" s="14" t="s">
        <v>68</v>
      </c>
      <c r="J142" s="108"/>
      <c r="K142" s="14" t="s">
        <v>69</v>
      </c>
      <c r="L142" s="108"/>
      <c r="M142" s="14" t="s">
        <v>70</v>
      </c>
      <c r="N142" s="108">
        <v>1.0</v>
      </c>
      <c r="O142" s="14" t="s">
        <v>72</v>
      </c>
      <c r="P142" s="108">
        <v>1.0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>
      <c r="A143" s="5"/>
      <c r="B143" s="5"/>
      <c r="C143" s="5"/>
      <c r="D143" s="148" t="s">
        <v>290</v>
      </c>
      <c r="E143" s="104" t="s">
        <v>66</v>
      </c>
      <c r="F143" s="108">
        <v>-1.0</v>
      </c>
      <c r="G143" s="14" t="s">
        <v>67</v>
      </c>
      <c r="H143" s="108"/>
      <c r="I143" s="14" t="s">
        <v>68</v>
      </c>
      <c r="J143" s="108">
        <v>1.0</v>
      </c>
      <c r="K143" s="14" t="s">
        <v>69</v>
      </c>
      <c r="L143" s="108"/>
      <c r="M143" s="14" t="s">
        <v>70</v>
      </c>
      <c r="N143" s="108"/>
      <c r="O143" s="14" t="s">
        <v>72</v>
      </c>
      <c r="P143" s="108">
        <v>-1.0</v>
      </c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>
      <c r="A144" s="5"/>
      <c r="B144" s="5"/>
      <c r="C144" s="5"/>
      <c r="D144" s="148" t="s">
        <v>291</v>
      </c>
      <c r="E144" s="104" t="s">
        <v>66</v>
      </c>
      <c r="F144" s="108">
        <v>-8.0</v>
      </c>
      <c r="G144" s="14" t="s">
        <v>67</v>
      </c>
      <c r="H144" s="108">
        <v>1.0</v>
      </c>
      <c r="I144" s="14" t="s">
        <v>68</v>
      </c>
      <c r="J144" s="108"/>
      <c r="K144" s="14" t="s">
        <v>69</v>
      </c>
      <c r="L144" s="108"/>
      <c r="M144" s="14" t="s">
        <v>70</v>
      </c>
      <c r="N144" s="108">
        <v>1.0</v>
      </c>
      <c r="O144" s="14" t="s">
        <v>72</v>
      </c>
      <c r="P144" s="108">
        <v>-2.0</v>
      </c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>
      <c r="A145" s="5"/>
      <c r="B145" s="5"/>
      <c r="C145" s="5"/>
      <c r="D145" s="148" t="s">
        <v>292</v>
      </c>
      <c r="E145" s="104" t="s">
        <v>66</v>
      </c>
      <c r="F145" s="108">
        <v>-2.0</v>
      </c>
      <c r="G145" s="14" t="s">
        <v>67</v>
      </c>
      <c r="H145" s="108"/>
      <c r="I145" s="14" t="s">
        <v>68</v>
      </c>
      <c r="J145" s="108">
        <v>2.0</v>
      </c>
      <c r="K145" s="14" t="s">
        <v>69</v>
      </c>
      <c r="L145" s="108">
        <v>1.0</v>
      </c>
      <c r="M145" s="14" t="s">
        <v>70</v>
      </c>
      <c r="N145" s="108"/>
      <c r="O145" s="14" t="s">
        <v>72</v>
      </c>
      <c r="P145" s="108">
        <v>-3.0</v>
      </c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>
      <c r="A146" s="5"/>
      <c r="B146" s="5"/>
      <c r="C146" s="5"/>
      <c r="D146" s="148" t="s">
        <v>293</v>
      </c>
      <c r="E146" s="104" t="s">
        <v>66</v>
      </c>
      <c r="F146" s="108">
        <v>1.0</v>
      </c>
      <c r="G146" s="14" t="s">
        <v>67</v>
      </c>
      <c r="H146" s="108"/>
      <c r="I146" s="14" t="s">
        <v>68</v>
      </c>
      <c r="J146" s="108">
        <v>2.0</v>
      </c>
      <c r="K146" s="14" t="s">
        <v>69</v>
      </c>
      <c r="L146" s="108"/>
      <c r="M146" s="14" t="s">
        <v>70</v>
      </c>
      <c r="N146" s="108"/>
      <c r="O146" s="14" t="s">
        <v>72</v>
      </c>
      <c r="P146" s="108">
        <v>-2.0</v>
      </c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>
      <c r="A148" s="5"/>
      <c r="B148" s="5"/>
      <c r="C148" s="5"/>
      <c r="D148" s="125" t="s">
        <v>29</v>
      </c>
      <c r="E148" s="123"/>
      <c r="F148" s="123"/>
      <c r="G148" s="124"/>
      <c r="H148" s="123"/>
      <c r="I148" s="124"/>
      <c r="J148" s="123"/>
      <c r="K148" s="123"/>
      <c r="L148" s="139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>
      <c r="A149" s="5"/>
      <c r="B149" s="5"/>
      <c r="C149" s="5"/>
      <c r="D149" s="140" t="s">
        <v>278</v>
      </c>
      <c r="E149" s="104" t="s">
        <v>69</v>
      </c>
      <c r="F149" s="108"/>
      <c r="G149" s="14" t="s">
        <v>70</v>
      </c>
      <c r="H149" s="108">
        <v>1.0</v>
      </c>
      <c r="I149" s="73" t="s">
        <v>31</v>
      </c>
      <c r="J149" s="108">
        <v>2.0</v>
      </c>
      <c r="K149" s="14" t="s">
        <v>3</v>
      </c>
      <c r="L149" s="108">
        <v>1.0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>
      <c r="A150" s="5"/>
      <c r="B150" s="5"/>
      <c r="C150" s="5"/>
      <c r="D150" s="140" t="s">
        <v>279</v>
      </c>
      <c r="E150" s="104" t="s">
        <v>69</v>
      </c>
      <c r="F150" s="108">
        <v>3.0</v>
      </c>
      <c r="G150" s="14" t="s">
        <v>70</v>
      </c>
      <c r="H150" s="108"/>
      <c r="I150" s="73" t="s">
        <v>31</v>
      </c>
      <c r="J150" s="108">
        <v>1.0</v>
      </c>
      <c r="K150" s="14" t="s">
        <v>3</v>
      </c>
      <c r="L150" s="108">
        <v>-4.0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>
      <c r="A151" s="5"/>
      <c r="B151" s="5"/>
      <c r="C151" s="5"/>
      <c r="D151" s="140" t="s">
        <v>280</v>
      </c>
      <c r="E151" s="104" t="s">
        <v>69</v>
      </c>
      <c r="F151" s="108"/>
      <c r="G151" s="14" t="s">
        <v>70</v>
      </c>
      <c r="H151" s="108"/>
      <c r="I151" s="73" t="s">
        <v>31</v>
      </c>
      <c r="J151" s="108">
        <v>1.0</v>
      </c>
      <c r="K151" s="14" t="s">
        <v>3</v>
      </c>
      <c r="L151" s="108">
        <v>-6.0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>
      <c r="A152" s="5"/>
      <c r="B152" s="5"/>
      <c r="C152" s="5"/>
      <c r="D152" s="140" t="s">
        <v>281</v>
      </c>
      <c r="E152" s="104" t="s">
        <v>69</v>
      </c>
      <c r="F152" s="108"/>
      <c r="G152" s="14" t="s">
        <v>70</v>
      </c>
      <c r="H152" s="108"/>
      <c r="I152" s="73" t="s">
        <v>31</v>
      </c>
      <c r="J152" s="108">
        <v>1.0</v>
      </c>
      <c r="K152" s="14" t="s">
        <v>3</v>
      </c>
      <c r="L152" s="108">
        <v>-4.0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>
      <c r="A153" s="5"/>
      <c r="B153" s="5"/>
      <c r="C153" s="5"/>
      <c r="D153" s="140" t="s">
        <v>282</v>
      </c>
      <c r="E153" s="104" t="s">
        <v>69</v>
      </c>
      <c r="F153" s="108"/>
      <c r="G153" s="14" t="s">
        <v>70</v>
      </c>
      <c r="H153" s="108">
        <v>1.0</v>
      </c>
      <c r="I153" s="73" t="s">
        <v>31</v>
      </c>
      <c r="J153" s="108">
        <v>4.0</v>
      </c>
      <c r="K153" s="14" t="s">
        <v>3</v>
      </c>
      <c r="L153" s="108">
        <v>1.0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>
      <c r="A154" s="5"/>
      <c r="B154" s="5"/>
      <c r="C154" s="5"/>
      <c r="D154" s="140" t="s">
        <v>283</v>
      </c>
      <c r="E154" s="104" t="s">
        <v>69</v>
      </c>
      <c r="F154" s="108"/>
      <c r="G154" s="14" t="s">
        <v>70</v>
      </c>
      <c r="H154" s="108"/>
      <c r="I154" s="73" t="s">
        <v>31</v>
      </c>
      <c r="J154" s="108">
        <v>1.0</v>
      </c>
      <c r="K154" s="14" t="s">
        <v>3</v>
      </c>
      <c r="L154" s="108">
        <v>-2.0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>
      <c r="A155" s="5"/>
      <c r="B155" s="5"/>
      <c r="C155" s="5"/>
      <c r="D155" s="140" t="s">
        <v>284</v>
      </c>
      <c r="E155" s="104" t="s">
        <v>69</v>
      </c>
      <c r="F155" s="108">
        <v>1.0</v>
      </c>
      <c r="G155" s="14" t="s">
        <v>70</v>
      </c>
      <c r="H155" s="108"/>
      <c r="I155" s="73" t="s">
        <v>31</v>
      </c>
      <c r="J155" s="108"/>
      <c r="K155" s="14" t="s">
        <v>3</v>
      </c>
      <c r="L155" s="108">
        <v>-14.0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>
      <c r="A156" s="5"/>
      <c r="B156" s="5"/>
      <c r="C156" s="5"/>
      <c r="D156" s="140" t="s">
        <v>285</v>
      </c>
      <c r="E156" s="104" t="s">
        <v>69</v>
      </c>
      <c r="F156" s="108"/>
      <c r="G156" s="14" t="s">
        <v>70</v>
      </c>
      <c r="H156" s="108">
        <v>3.0</v>
      </c>
      <c r="I156" s="73" t="s">
        <v>31</v>
      </c>
      <c r="J156" s="108">
        <v>4.0</v>
      </c>
      <c r="K156" s="14" t="s">
        <v>3</v>
      </c>
      <c r="L156" s="108">
        <v>3.0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>
      <c r="A157" s="5"/>
      <c r="B157" s="5"/>
      <c r="C157" s="5"/>
      <c r="D157" s="140" t="s">
        <v>286</v>
      </c>
      <c r="E157" s="104" t="s">
        <v>69</v>
      </c>
      <c r="F157" s="108"/>
      <c r="G157" s="14" t="s">
        <v>70</v>
      </c>
      <c r="H157" s="108"/>
      <c r="I157" s="73" t="s">
        <v>31</v>
      </c>
      <c r="J157" s="108">
        <v>1.0</v>
      </c>
      <c r="K157" s="14" t="s">
        <v>3</v>
      </c>
      <c r="L157" s="108">
        <v>-12.0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>
      <c r="A158" s="5"/>
      <c r="B158" s="5"/>
      <c r="C158" s="5"/>
      <c r="D158" s="149" t="s">
        <v>287</v>
      </c>
      <c r="E158" s="104" t="s">
        <v>69</v>
      </c>
      <c r="F158" s="108"/>
      <c r="G158" s="14" t="s">
        <v>70</v>
      </c>
      <c r="H158" s="108">
        <v>1.0</v>
      </c>
      <c r="I158" s="73" t="s">
        <v>31</v>
      </c>
      <c r="J158" s="108">
        <v>1.0</v>
      </c>
      <c r="K158" s="14" t="s">
        <v>3</v>
      </c>
      <c r="L158" s="108">
        <v>1.0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>
      <c r="A159" s="5"/>
      <c r="B159" s="5"/>
      <c r="C159" s="5"/>
      <c r="D159" s="149" t="s">
        <v>288</v>
      </c>
      <c r="E159" s="104" t="s">
        <v>69</v>
      </c>
      <c r="F159" s="108"/>
      <c r="G159" s="14" t="s">
        <v>70</v>
      </c>
      <c r="H159" s="108">
        <v>1.0</v>
      </c>
      <c r="I159" s="73" t="s">
        <v>31</v>
      </c>
      <c r="J159" s="108">
        <v>1.0</v>
      </c>
      <c r="K159" s="14" t="s">
        <v>3</v>
      </c>
      <c r="L159" s="108">
        <v>1.0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>
      <c r="A160" s="5"/>
      <c r="B160" s="5"/>
      <c r="C160" s="5"/>
      <c r="D160" s="149" t="s">
        <v>289</v>
      </c>
      <c r="E160" s="104" t="s">
        <v>69</v>
      </c>
      <c r="F160" s="108"/>
      <c r="G160" s="14" t="s">
        <v>70</v>
      </c>
      <c r="H160" s="108">
        <v>1.0</v>
      </c>
      <c r="I160" s="73" t="s">
        <v>31</v>
      </c>
      <c r="J160" s="108"/>
      <c r="K160" s="14" t="s">
        <v>3</v>
      </c>
      <c r="L160" s="108">
        <v>3.0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>
      <c r="A161" s="5"/>
      <c r="B161" s="5"/>
      <c r="C161" s="5"/>
      <c r="D161" s="140" t="s">
        <v>290</v>
      </c>
      <c r="E161" s="104" t="s">
        <v>69</v>
      </c>
      <c r="F161" s="108">
        <v>1.0</v>
      </c>
      <c r="G161" s="14" t="s">
        <v>70</v>
      </c>
      <c r="H161" s="108"/>
      <c r="I161" s="73" t="s">
        <v>31</v>
      </c>
      <c r="J161" s="108">
        <v>2.0</v>
      </c>
      <c r="K161" s="14" t="s">
        <v>3</v>
      </c>
      <c r="L161" s="108">
        <v>-1.0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>
      <c r="A162" s="5"/>
      <c r="B162" s="5"/>
      <c r="C162" s="5"/>
      <c r="D162" s="140" t="s">
        <v>291</v>
      </c>
      <c r="E162" s="104" t="s">
        <v>69</v>
      </c>
      <c r="F162" s="108"/>
      <c r="G162" s="14" t="s">
        <v>70</v>
      </c>
      <c r="H162" s="108">
        <v>2.0</v>
      </c>
      <c r="I162" s="73" t="s">
        <v>31</v>
      </c>
      <c r="J162" s="108">
        <v>4.0</v>
      </c>
      <c r="K162" s="14" t="s">
        <v>3</v>
      </c>
      <c r="L162" s="108">
        <v>2.0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>
      <c r="A163" s="5"/>
      <c r="B163" s="5"/>
      <c r="C163" s="5"/>
      <c r="D163" s="140" t="s">
        <v>292</v>
      </c>
      <c r="E163" s="104" t="s">
        <v>69</v>
      </c>
      <c r="F163" s="108">
        <v>1.0</v>
      </c>
      <c r="G163" s="14" t="s">
        <v>70</v>
      </c>
      <c r="H163" s="108"/>
      <c r="I163" s="73" t="s">
        <v>31</v>
      </c>
      <c r="J163" s="108"/>
      <c r="K163" s="14" t="s">
        <v>3</v>
      </c>
      <c r="L163" s="108">
        <v>-3.0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>
      <c r="A164" s="5"/>
      <c r="B164" s="5"/>
      <c r="C164" s="5"/>
      <c r="D164" s="149" t="s">
        <v>293</v>
      </c>
      <c r="E164" s="104" t="s">
        <v>69</v>
      </c>
      <c r="F164" s="108"/>
      <c r="G164" s="14" t="s">
        <v>70</v>
      </c>
      <c r="H164" s="108">
        <v>1.0</v>
      </c>
      <c r="I164" s="73" t="s">
        <v>31</v>
      </c>
      <c r="J164" s="108"/>
      <c r="K164" s="14" t="s">
        <v>3</v>
      </c>
      <c r="L164" s="108">
        <v>1.0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</row>
  </sheetData>
  <mergeCells count="3">
    <mergeCell ref="AC56:AF71"/>
    <mergeCell ref="AC74:AF89"/>
    <mergeCell ref="W79:Y84"/>
  </mergeCells>
  <conditionalFormatting sqref="D38:AF53">
    <cfRule type="endsWith" dxfId="0" priority="1" operator="endsWith" text="1">
      <formula>RIGHT((D38),LEN("1"))=("1")</formula>
    </cfRule>
  </conditionalFormatting>
  <conditionalFormatting sqref="F131:F146">
    <cfRule type="expression" dxfId="3" priority="2">
      <formula>AND(ISNUMBER(F131), OR(F131&gt;=4, F131&lt;=-4))</formula>
    </cfRule>
  </conditionalFormatting>
  <conditionalFormatting sqref="F113:F128">
    <cfRule type="expression" dxfId="3" priority="3">
      <formula>AND(ISNUMBER(F113), OR(F113&gt;=4, F113&lt;=-4))</formula>
    </cfRule>
  </conditionalFormatting>
  <conditionalFormatting sqref="H74:H89">
    <cfRule type="expression" dxfId="3" priority="4">
      <formula>AND(ISNUMBER(H74), OR(H74&gt;=4, H74&lt;=-4))</formula>
    </cfRule>
  </conditionalFormatting>
  <conditionalFormatting sqref="H56:H71">
    <cfRule type="expression" dxfId="3" priority="5">
      <formula>AND(ISNUMBER(H56), OR(H56&gt;=4, H56&lt;=-4))</formula>
    </cfRule>
  </conditionalFormatting>
  <conditionalFormatting sqref="H131:H146">
    <cfRule type="expression" dxfId="3" priority="6">
      <formula>AND(ISNUMBER(H131), H131&gt;=4)</formula>
    </cfRule>
  </conditionalFormatting>
  <conditionalFormatting sqref="H113:H128">
    <cfRule type="expression" dxfId="3" priority="7">
      <formula>AND(ISNUMBER(H113), H113&gt;=4)</formula>
    </cfRule>
  </conditionalFormatting>
  <conditionalFormatting sqref="J74:J89">
    <cfRule type="expression" dxfId="3" priority="8">
      <formula>AND(ISNUMBER(J74), J74&gt;=4)</formula>
    </cfRule>
  </conditionalFormatting>
  <conditionalFormatting sqref="J56:J71">
    <cfRule type="expression" dxfId="3" priority="9">
      <formula>AND(ISNUMBER(J56), J56&gt;=4)</formula>
    </cfRule>
  </conditionalFormatting>
  <conditionalFormatting sqref="J131:J146">
    <cfRule type="expression" dxfId="3" priority="10">
      <formula>AND(ISNUMBER(J131), J131&gt;=4)</formula>
    </cfRule>
  </conditionalFormatting>
  <conditionalFormatting sqref="J113:J128">
    <cfRule type="expression" dxfId="3" priority="11">
      <formula>AND(ISNUMBER(J113), J113&gt;=4)</formula>
    </cfRule>
  </conditionalFormatting>
  <conditionalFormatting sqref="L74:L89">
    <cfRule type="expression" dxfId="3" priority="12">
      <formula>AND(ISNUMBER(L74), L74&gt;=4)</formula>
    </cfRule>
  </conditionalFormatting>
  <conditionalFormatting sqref="L56:L71">
    <cfRule type="expression" dxfId="3" priority="13">
      <formula>AND(ISNUMBER(L56), L56&gt;=4)</formula>
    </cfRule>
  </conditionalFormatting>
  <conditionalFormatting sqref="N56:N71">
    <cfRule type="expression" dxfId="3" priority="14">
      <formula>AND(ISNUMBER(N56), N56&gt;=2)</formula>
    </cfRule>
  </conditionalFormatting>
  <conditionalFormatting sqref="N74:N89">
    <cfRule type="expression" dxfId="3" priority="15">
      <formula>AND(ISNUMBER(N74), N74&gt;=2)</formula>
    </cfRule>
  </conditionalFormatting>
  <conditionalFormatting sqref="L113:L128">
    <cfRule type="expression" dxfId="3" priority="16">
      <formula>AND(ISNUMBER(L113), L113&gt;=2)</formula>
    </cfRule>
  </conditionalFormatting>
  <conditionalFormatting sqref="L131:L146">
    <cfRule type="expression" dxfId="3" priority="17">
      <formula>AND(ISNUMBER(L131), L131&gt;=2)</formula>
    </cfRule>
  </conditionalFormatting>
  <conditionalFormatting sqref="P56:P71">
    <cfRule type="expression" dxfId="3" priority="18">
      <formula>AND(ISNUMBER(P56), P56&gt;=3)</formula>
    </cfRule>
  </conditionalFormatting>
  <conditionalFormatting sqref="P74:P89">
    <cfRule type="expression" dxfId="3" priority="19">
      <formula>AND(ISNUMBER(P74), P74&gt;=3)</formula>
    </cfRule>
  </conditionalFormatting>
  <conditionalFormatting sqref="N113:N128">
    <cfRule type="expression" dxfId="3" priority="20">
      <formula>AND(ISNUMBER(N113), N113&gt;=3)</formula>
    </cfRule>
  </conditionalFormatting>
  <conditionalFormatting sqref="N131:N146">
    <cfRule type="expression" dxfId="3" priority="21">
      <formula>AND(ISNUMBER(N131), N131&gt;=3)</formula>
    </cfRule>
  </conditionalFormatting>
  <conditionalFormatting sqref="R56:R71">
    <cfRule type="expression" dxfId="3" priority="22">
      <formula>AND(ISNUMBER(R56), R56&lt;=-4)</formula>
    </cfRule>
  </conditionalFormatting>
  <conditionalFormatting sqref="P113:P128">
    <cfRule type="expression" dxfId="3" priority="23">
      <formula>AND(ISNUMBER(P113), P113&lt;=-4)</formula>
    </cfRule>
  </conditionalFormatting>
  <conditionalFormatting sqref="T56:T71">
    <cfRule type="expression" dxfId="3" priority="24">
      <formula>AND(ISNUMBER(T56), OR(T56&gt;=2, T56&lt;=-3))</formula>
    </cfRule>
  </conditionalFormatting>
  <conditionalFormatting sqref="R74:R89">
    <cfRule type="expression" dxfId="3" priority="25">
      <formula>AND(ISNUMBER(R74), OR(R74&gt;=2, R74&lt;=-3))</formula>
    </cfRule>
  </conditionalFormatting>
  <conditionalFormatting sqref="R113:R128">
    <cfRule type="expression" dxfId="3" priority="26">
      <formula>AND(ISNUMBER(R113), OR(R113&gt;=2, R113&lt;=-3))</formula>
    </cfRule>
  </conditionalFormatting>
  <conditionalFormatting sqref="P131:P146">
    <cfRule type="expression" dxfId="3" priority="27">
      <formula>AND(ISNUMBER(P131), OR(P131&gt;=2, P131&lt;=-3))</formula>
    </cfRule>
  </conditionalFormatting>
  <conditionalFormatting sqref="H92:H107">
    <cfRule type="expression" dxfId="3" priority="28">
      <formula>AND(ISNUMBER(H92), H92&gt;=2)</formula>
    </cfRule>
  </conditionalFormatting>
  <conditionalFormatting sqref="F149:F164">
    <cfRule type="expression" dxfId="3" priority="29">
      <formula>AND(ISNUMBER(F149), F149&gt;=2)</formula>
    </cfRule>
  </conditionalFormatting>
  <conditionalFormatting sqref="H149:H164">
    <cfRule type="expression" dxfId="3" priority="30">
      <formula>AND(ISNUMBER(H149), H149&gt;=3)</formula>
    </cfRule>
  </conditionalFormatting>
  <conditionalFormatting sqref="J92:J107">
    <cfRule type="expression" dxfId="3" priority="31">
      <formula>AND(ISNUMBER(J92), J92&gt;=3)</formula>
    </cfRule>
  </conditionalFormatting>
  <conditionalFormatting sqref="L92:L107">
    <cfRule type="expression" dxfId="3" priority="32">
      <formula>AND(ISNUMBER(L92), L92&gt;=3)</formula>
    </cfRule>
  </conditionalFormatting>
  <conditionalFormatting sqref="J149:J164">
    <cfRule type="expression" dxfId="3" priority="33">
      <formula>AND(ISNUMBER(J149), J149&gt;=3)</formula>
    </cfRule>
  </conditionalFormatting>
  <conditionalFormatting sqref="L149:L164">
    <cfRule type="expression" dxfId="3" priority="34">
      <formula>AND(ISNUMBER(L149), L149&lt;=-4)</formula>
    </cfRule>
  </conditionalFormatting>
  <conditionalFormatting sqref="N92:N107">
    <cfRule type="expression" dxfId="3" priority="35">
      <formula>AND(ISNUMBER(N92), N92&lt;=-4)</formula>
    </cfRule>
  </conditionalFormatting>
  <conditionalFormatting sqref="F74:F89 D131:D146">
    <cfRule type="expression" dxfId="3" priority="36">
      <formula>OR(   AND(H74&lt;&gt;"",ISNUMBER(H74),OR(H74&gt;=4,H74&lt;=-4)),   AND(J74&lt;&gt;"",ISNUMBER(J74),J74&gt;=4),   AND(L74&lt;&gt;"",ISNUMBER(L74),L74&gt;=4),   AND(N74&lt;&gt;"",ISNUMBER(N74),N74&gt;=2),   AND(P74&lt;&gt;"",ISNUMBER(P74),P74&gt;=3),   AND(R74&lt;&gt;"",ISNUMBER(R74),OR(R74&gt;=2,R74&lt;=-3)) )</formula>
    </cfRule>
  </conditionalFormatting>
  <conditionalFormatting sqref="F56:F71 D113:D128">
    <cfRule type="expression" dxfId="3" priority="37">
      <formula>OR(   AND(H56&lt;&gt;"",ISNUMBER(H56),OR(H56&gt;=4,H56&lt;=-4)),   AND(J56&lt;&gt;"",ISNUMBER(J56),J56&gt;=4),   AND(L56&lt;&gt;"",ISNUMBER(L56),L56&gt;=4),   AND(N56&lt;&gt;"",ISNUMBER(N56),N56&gt;=2),   AND(P56&lt;&gt;"",ISNUMBER(P56),P56&gt;=3),    AND(R56&lt;&gt;"",ISNUMBER(R56),R56&lt;=-4),   AND(T56&lt;&gt;"",ISNUMBER(T56),OR(T56&gt;=2,T56&lt;=-3)) )</formula>
    </cfRule>
  </conditionalFormatting>
  <conditionalFormatting sqref="F92:F107 D149:D164">
    <cfRule type="expression" dxfId="3" priority="38">
      <formula>OR(   AND(H92&lt;&gt;"",ISNUMBER(H92),H92&gt;=2),   AND(J92&lt;&gt;"",ISNUMBER(J92),J92&gt;=3),       AND(L92&lt;&gt;"",ISNUMBER(L92),L92&gt;=3),   AND(N92&lt;&gt;"",ISNUMBER(N92),N92&lt;=-4) )</formula>
    </cfRule>
  </conditionalFormatting>
  <conditionalFormatting sqref="A2:A17 A20:A35">
    <cfRule type="expression" dxfId="2" priority="39">
      <formula>AND(OFFSET($A2,0,3)="X",OFFSET($A2,0,4)="X",OFFSET($A2,0,5)="X",OFFSET($A2,0,6)="X")</formula>
    </cfRule>
  </conditionalFormatting>
  <conditionalFormatting sqref="A38:A53">
    <cfRule type="expression" dxfId="2" priority="40">
      <formula>OR($B38&gt;=4, $C38&lt;&gt;"")</formula>
    </cfRule>
  </conditionalFormatting>
  <dataValidations>
    <dataValidation type="list" allowBlank="1" showErrorMessage="1" sqref="D2:AF17 D20:AF35">
      <formula1>"O,X"</formula1>
    </dataValidation>
    <dataValidation type="list" allowBlank="1" showErrorMessage="1" sqref="D38:I53">
      <formula1>"V,N,D"</formula1>
    </dataValidation>
  </dataValidation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2" width="7.0"/>
    <col customWidth="1" min="33" max="33" width="9.75"/>
    <col customWidth="1" min="34" max="35" width="10.38"/>
  </cols>
  <sheetData>
    <row r="1" ht="24.0" customHeight="1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"/>
      <c r="AD1" s="4"/>
      <c r="AE1" s="4"/>
      <c r="AF1" s="4"/>
      <c r="AG1" s="1"/>
      <c r="AH1" s="1" t="s">
        <v>94</v>
      </c>
      <c r="AI1" s="1" t="s">
        <v>95</v>
      </c>
    </row>
    <row r="2">
      <c r="A2" s="12" t="s">
        <v>295</v>
      </c>
      <c r="B2" s="84">
        <f t="shared" ref="B2:B13" si="1">IFERROR(COUNTIF(D2:AF2,"O") / (COUNTIF(D2:AF2,"X") + COUNTIF(D2:AF2,"O")),0)
</f>
        <v>0</v>
      </c>
      <c r="C2" s="84">
        <f t="shared" ref="C2:C13" si="2">1-B2
</f>
        <v>1</v>
      </c>
      <c r="D2" s="59"/>
      <c r="E2" s="59"/>
      <c r="F2" s="59"/>
      <c r="G2" s="150"/>
      <c r="H2" s="25"/>
      <c r="I2" s="5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85"/>
      <c r="AG2" s="151" t="s">
        <v>295</v>
      </c>
      <c r="AH2" s="86"/>
      <c r="AI2" s="80" t="str">
        <f t="shared" ref="AI2:AI13" si="3">IF(ISBLANK(AH2),"",IF(--LEFT(AH2,FIND("-",AH2)-1)&gt;0,IF(--RIGHT(AH2,LEN(AH2)-FIND("-",AH2))&gt;0,"O","X"),"X"))
</f>
        <v/>
      </c>
    </row>
    <row r="3">
      <c r="A3" s="12" t="s">
        <v>296</v>
      </c>
      <c r="B3" s="84">
        <f t="shared" si="1"/>
        <v>0</v>
      </c>
      <c r="C3" s="84">
        <f t="shared" si="2"/>
        <v>1</v>
      </c>
      <c r="D3" s="87"/>
      <c r="E3" s="87"/>
      <c r="F3" s="87"/>
      <c r="G3" s="152"/>
      <c r="H3" s="7"/>
      <c r="I3" s="87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88"/>
      <c r="AG3" s="151" t="s">
        <v>296</v>
      </c>
      <c r="AH3" s="89"/>
      <c r="AI3" s="80" t="str">
        <f t="shared" si="3"/>
        <v/>
      </c>
    </row>
    <row r="4">
      <c r="A4" s="12" t="s">
        <v>297</v>
      </c>
      <c r="B4" s="84">
        <f t="shared" si="1"/>
        <v>0</v>
      </c>
      <c r="C4" s="84">
        <f t="shared" si="2"/>
        <v>1</v>
      </c>
      <c r="D4" s="13"/>
      <c r="E4" s="13"/>
      <c r="F4" s="13"/>
      <c r="G4" s="142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88"/>
      <c r="AG4" s="151" t="s">
        <v>297</v>
      </c>
      <c r="AH4" s="86"/>
      <c r="AI4" s="80" t="str">
        <f t="shared" si="3"/>
        <v/>
      </c>
    </row>
    <row r="5">
      <c r="A5" s="12" t="s">
        <v>298</v>
      </c>
      <c r="B5" s="84">
        <f t="shared" si="1"/>
        <v>0</v>
      </c>
      <c r="C5" s="84">
        <f t="shared" si="2"/>
        <v>1</v>
      </c>
      <c r="D5" s="13"/>
      <c r="E5" s="13"/>
      <c r="F5" s="13"/>
      <c r="G5" s="14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88"/>
      <c r="AG5" s="151" t="s">
        <v>298</v>
      </c>
      <c r="AH5" s="86"/>
      <c r="AI5" s="80" t="str">
        <f t="shared" si="3"/>
        <v/>
      </c>
    </row>
    <row r="6">
      <c r="A6" s="12" t="s">
        <v>299</v>
      </c>
      <c r="B6" s="84">
        <f t="shared" si="1"/>
        <v>0</v>
      </c>
      <c r="C6" s="84">
        <f t="shared" si="2"/>
        <v>1</v>
      </c>
      <c r="D6" s="13"/>
      <c r="E6" s="13"/>
      <c r="F6" s="13"/>
      <c r="G6" s="142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88"/>
      <c r="AG6" s="151" t="s">
        <v>299</v>
      </c>
      <c r="AH6" s="86"/>
      <c r="AI6" s="80" t="str">
        <f t="shared" si="3"/>
        <v/>
      </c>
    </row>
    <row r="7">
      <c r="A7" s="12" t="s">
        <v>300</v>
      </c>
      <c r="B7" s="84">
        <f t="shared" si="1"/>
        <v>0</v>
      </c>
      <c r="C7" s="84">
        <f t="shared" si="2"/>
        <v>1</v>
      </c>
      <c r="D7" s="13"/>
      <c r="E7" s="13"/>
      <c r="F7" s="13"/>
      <c r="G7" s="142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88"/>
      <c r="AG7" s="151" t="s">
        <v>300</v>
      </c>
      <c r="AH7" s="86"/>
      <c r="AI7" s="80" t="str">
        <f t="shared" si="3"/>
        <v/>
      </c>
    </row>
    <row r="8">
      <c r="A8" s="12" t="s">
        <v>301</v>
      </c>
      <c r="B8" s="84">
        <f t="shared" si="1"/>
        <v>0</v>
      </c>
      <c r="C8" s="84">
        <f t="shared" si="2"/>
        <v>1</v>
      </c>
      <c r="D8" s="13"/>
      <c r="E8" s="13"/>
      <c r="F8" s="13"/>
      <c r="G8" s="142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88"/>
      <c r="AG8" s="151" t="s">
        <v>301</v>
      </c>
      <c r="AH8" s="89"/>
      <c r="AI8" s="80" t="str">
        <f t="shared" si="3"/>
        <v/>
      </c>
    </row>
    <row r="9">
      <c r="A9" s="12" t="s">
        <v>302</v>
      </c>
      <c r="B9" s="84">
        <f t="shared" si="1"/>
        <v>0</v>
      </c>
      <c r="C9" s="84">
        <f t="shared" si="2"/>
        <v>1</v>
      </c>
      <c r="D9" s="13"/>
      <c r="E9" s="13"/>
      <c r="F9" s="13"/>
      <c r="G9" s="142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88"/>
      <c r="AG9" s="151" t="s">
        <v>302</v>
      </c>
      <c r="AH9" s="89"/>
      <c r="AI9" s="80" t="str">
        <f t="shared" si="3"/>
        <v/>
      </c>
    </row>
    <row r="10">
      <c r="A10" s="12" t="s">
        <v>303</v>
      </c>
      <c r="B10" s="84">
        <f t="shared" si="1"/>
        <v>0</v>
      </c>
      <c r="C10" s="84">
        <f t="shared" si="2"/>
        <v>1</v>
      </c>
      <c r="D10" s="13"/>
      <c r="E10" s="13"/>
      <c r="F10" s="13"/>
      <c r="G10" s="142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88"/>
      <c r="AG10" s="151" t="s">
        <v>303</v>
      </c>
      <c r="AH10" s="89"/>
      <c r="AI10" s="80" t="str">
        <f t="shared" si="3"/>
        <v/>
      </c>
    </row>
    <row r="11">
      <c r="A11" s="12" t="s">
        <v>304</v>
      </c>
      <c r="B11" s="84">
        <f t="shared" si="1"/>
        <v>0</v>
      </c>
      <c r="C11" s="84">
        <f t="shared" si="2"/>
        <v>1</v>
      </c>
      <c r="D11" s="13"/>
      <c r="E11" s="13"/>
      <c r="F11" s="13"/>
      <c r="G11" s="142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88"/>
      <c r="AG11" s="107" t="s">
        <v>304</v>
      </c>
      <c r="AH11" s="89"/>
      <c r="AI11" s="80" t="str">
        <f t="shared" si="3"/>
        <v/>
      </c>
    </row>
    <row r="12">
      <c r="A12" s="12" t="s">
        <v>305</v>
      </c>
      <c r="B12" s="84">
        <f t="shared" si="1"/>
        <v>0</v>
      </c>
      <c r="C12" s="84">
        <f t="shared" si="2"/>
        <v>1</v>
      </c>
      <c r="D12" s="13"/>
      <c r="E12" s="13"/>
      <c r="F12" s="13"/>
      <c r="G12" s="142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88"/>
      <c r="AG12" s="151" t="s">
        <v>305</v>
      </c>
      <c r="AH12" s="89"/>
      <c r="AI12" s="80" t="str">
        <f t="shared" si="3"/>
        <v/>
      </c>
    </row>
    <row r="13">
      <c r="A13" s="12" t="s">
        <v>306</v>
      </c>
      <c r="B13" s="84">
        <f t="shared" si="1"/>
        <v>0</v>
      </c>
      <c r="C13" s="84">
        <f t="shared" si="2"/>
        <v>1</v>
      </c>
      <c r="D13" s="13"/>
      <c r="E13" s="13"/>
      <c r="F13" s="13"/>
      <c r="G13" s="142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88"/>
      <c r="AG13" s="151" t="s">
        <v>306</v>
      </c>
      <c r="AH13" s="89"/>
      <c r="AI13" s="80" t="str">
        <f t="shared" si="3"/>
        <v/>
      </c>
    </row>
    <row r="14" ht="14.25" customHeight="1">
      <c r="A14" s="91"/>
      <c r="B14" s="92"/>
      <c r="C14" s="92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</row>
    <row r="15">
      <c r="A15" s="1" t="s">
        <v>67</v>
      </c>
      <c r="B15" s="2" t="s">
        <v>92</v>
      </c>
      <c r="C15" s="2" t="s">
        <v>93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1"/>
      <c r="AD15" s="4"/>
      <c r="AE15" s="4"/>
      <c r="AF15" s="4"/>
      <c r="AG15" s="4"/>
      <c r="AH15" s="4"/>
      <c r="AI15" s="4"/>
    </row>
    <row r="16">
      <c r="A16" s="12" t="s">
        <v>295</v>
      </c>
      <c r="B16" s="84">
        <f t="shared" ref="B16:B27" si="4">IFERROR(COUNTIF(D16:AF16,"O") / (COUNTIF(D16:AF16,"X") + COUNTIF(D16:AF16,"O")),0)
</f>
        <v>0</v>
      </c>
      <c r="C16" s="84">
        <f t="shared" ref="C16:C27" si="5">1-B16
</f>
        <v>1</v>
      </c>
      <c r="D16" s="59"/>
      <c r="E16" s="59"/>
      <c r="F16" s="59"/>
      <c r="G16" s="150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51" t="s">
        <v>295</v>
      </c>
      <c r="AH16" s="86" t="str">
        <f t="shared" ref="AH16:AH27" si="6">AH2</f>
        <v/>
      </c>
      <c r="AI16" s="80" t="str">
        <f t="shared" ref="AI16:AI27" si="7">IF(AH16="","",IF(--LEFT(AH16,FIND("-",AH16)-1)+--RIGHT(AH16,LEN(AH16)-FIND("-",AH16))&gt;2.5,"O","X"))
</f>
        <v/>
      </c>
    </row>
    <row r="17">
      <c r="A17" s="12" t="s">
        <v>296</v>
      </c>
      <c r="B17" s="84">
        <f t="shared" si="4"/>
        <v>0</v>
      </c>
      <c r="C17" s="84">
        <f t="shared" si="5"/>
        <v>1</v>
      </c>
      <c r="D17" s="87"/>
      <c r="E17" s="87"/>
      <c r="F17" s="87"/>
      <c r="G17" s="152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51" t="s">
        <v>296</v>
      </c>
      <c r="AH17" s="89" t="str">
        <f t="shared" si="6"/>
        <v/>
      </c>
      <c r="AI17" s="80" t="str">
        <f t="shared" si="7"/>
        <v/>
      </c>
    </row>
    <row r="18">
      <c r="A18" s="12" t="s">
        <v>297</v>
      </c>
      <c r="B18" s="84">
        <f t="shared" si="4"/>
        <v>0</v>
      </c>
      <c r="C18" s="84">
        <f t="shared" si="5"/>
        <v>1</v>
      </c>
      <c r="D18" s="13"/>
      <c r="E18" s="13"/>
      <c r="F18" s="13"/>
      <c r="G18" s="142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51" t="s">
        <v>297</v>
      </c>
      <c r="AH18" s="86" t="str">
        <f t="shared" si="6"/>
        <v/>
      </c>
      <c r="AI18" s="80" t="str">
        <f t="shared" si="7"/>
        <v/>
      </c>
    </row>
    <row r="19">
      <c r="A19" s="12" t="s">
        <v>298</v>
      </c>
      <c r="B19" s="84">
        <f t="shared" si="4"/>
        <v>0</v>
      </c>
      <c r="C19" s="84">
        <f t="shared" si="5"/>
        <v>1</v>
      </c>
      <c r="D19" s="13"/>
      <c r="E19" s="13"/>
      <c r="F19" s="13"/>
      <c r="G19" s="142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51" t="s">
        <v>298</v>
      </c>
      <c r="AH19" s="86" t="str">
        <f t="shared" si="6"/>
        <v/>
      </c>
      <c r="AI19" s="80" t="str">
        <f t="shared" si="7"/>
        <v/>
      </c>
    </row>
    <row r="20">
      <c r="A20" s="12" t="s">
        <v>299</v>
      </c>
      <c r="B20" s="84">
        <f t="shared" si="4"/>
        <v>0</v>
      </c>
      <c r="C20" s="84">
        <f t="shared" si="5"/>
        <v>1</v>
      </c>
      <c r="D20" s="13"/>
      <c r="E20" s="13"/>
      <c r="F20" s="13"/>
      <c r="G20" s="142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51" t="s">
        <v>299</v>
      </c>
      <c r="AH20" s="86" t="str">
        <f t="shared" si="6"/>
        <v/>
      </c>
      <c r="AI20" s="80" t="str">
        <f t="shared" si="7"/>
        <v/>
      </c>
    </row>
    <row r="21">
      <c r="A21" s="12" t="s">
        <v>300</v>
      </c>
      <c r="B21" s="84">
        <f t="shared" si="4"/>
        <v>0</v>
      </c>
      <c r="C21" s="84">
        <f t="shared" si="5"/>
        <v>1</v>
      </c>
      <c r="D21" s="13"/>
      <c r="E21" s="13"/>
      <c r="F21" s="13"/>
      <c r="G21" s="142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51" t="s">
        <v>300</v>
      </c>
      <c r="AH21" s="86" t="str">
        <f t="shared" si="6"/>
        <v/>
      </c>
      <c r="AI21" s="80" t="str">
        <f t="shared" si="7"/>
        <v/>
      </c>
    </row>
    <row r="22">
      <c r="A22" s="12" t="s">
        <v>301</v>
      </c>
      <c r="B22" s="84">
        <f t="shared" si="4"/>
        <v>0</v>
      </c>
      <c r="C22" s="84">
        <f t="shared" si="5"/>
        <v>1</v>
      </c>
      <c r="D22" s="13"/>
      <c r="E22" s="13"/>
      <c r="F22" s="13"/>
      <c r="G22" s="142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51" t="s">
        <v>301</v>
      </c>
      <c r="AH22" s="89" t="str">
        <f t="shared" si="6"/>
        <v/>
      </c>
      <c r="AI22" s="80" t="str">
        <f t="shared" si="7"/>
        <v/>
      </c>
    </row>
    <row r="23">
      <c r="A23" s="12" t="s">
        <v>302</v>
      </c>
      <c r="B23" s="84">
        <f t="shared" si="4"/>
        <v>0</v>
      </c>
      <c r="C23" s="84">
        <f t="shared" si="5"/>
        <v>1</v>
      </c>
      <c r="D23" s="13"/>
      <c r="E23" s="13"/>
      <c r="F23" s="13"/>
      <c r="G23" s="142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51" t="s">
        <v>302</v>
      </c>
      <c r="AH23" s="89" t="str">
        <f t="shared" si="6"/>
        <v/>
      </c>
      <c r="AI23" s="80" t="str">
        <f t="shared" si="7"/>
        <v/>
      </c>
    </row>
    <row r="24">
      <c r="A24" s="12" t="s">
        <v>303</v>
      </c>
      <c r="B24" s="84">
        <f t="shared" si="4"/>
        <v>0</v>
      </c>
      <c r="C24" s="84">
        <f t="shared" si="5"/>
        <v>1</v>
      </c>
      <c r="D24" s="13"/>
      <c r="E24" s="13"/>
      <c r="F24" s="13"/>
      <c r="G24" s="142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51" t="s">
        <v>303</v>
      </c>
      <c r="AH24" s="89" t="str">
        <f t="shared" si="6"/>
        <v/>
      </c>
      <c r="AI24" s="80" t="str">
        <f t="shared" si="7"/>
        <v/>
      </c>
    </row>
    <row r="25">
      <c r="A25" s="12" t="s">
        <v>304</v>
      </c>
      <c r="B25" s="84">
        <f t="shared" si="4"/>
        <v>0</v>
      </c>
      <c r="C25" s="84">
        <f t="shared" si="5"/>
        <v>1</v>
      </c>
      <c r="D25" s="13"/>
      <c r="E25" s="13"/>
      <c r="F25" s="13"/>
      <c r="G25" s="142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07" t="s">
        <v>304</v>
      </c>
      <c r="AH25" s="89" t="str">
        <f t="shared" si="6"/>
        <v/>
      </c>
      <c r="AI25" s="80" t="str">
        <f t="shared" si="7"/>
        <v/>
      </c>
    </row>
    <row r="26">
      <c r="A26" s="12" t="s">
        <v>305</v>
      </c>
      <c r="B26" s="84">
        <f t="shared" si="4"/>
        <v>0</v>
      </c>
      <c r="C26" s="84">
        <f t="shared" si="5"/>
        <v>1</v>
      </c>
      <c r="D26" s="13"/>
      <c r="E26" s="13"/>
      <c r="F26" s="13"/>
      <c r="G26" s="142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51" t="s">
        <v>305</v>
      </c>
      <c r="AH26" s="89" t="str">
        <f t="shared" si="6"/>
        <v/>
      </c>
      <c r="AI26" s="80" t="str">
        <f t="shared" si="7"/>
        <v/>
      </c>
    </row>
    <row r="27">
      <c r="A27" s="12" t="s">
        <v>306</v>
      </c>
      <c r="B27" s="84">
        <f t="shared" si="4"/>
        <v>0</v>
      </c>
      <c r="C27" s="84">
        <f t="shared" si="5"/>
        <v>1</v>
      </c>
      <c r="D27" s="13"/>
      <c r="E27" s="13"/>
      <c r="F27" s="13"/>
      <c r="G27" s="142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51" t="s">
        <v>306</v>
      </c>
      <c r="AH27" s="89" t="str">
        <f t="shared" si="6"/>
        <v/>
      </c>
      <c r="AI27" s="80" t="str">
        <f t="shared" si="7"/>
        <v/>
      </c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>
      <c r="A29" s="1" t="s">
        <v>33</v>
      </c>
      <c r="B29" s="2" t="s">
        <v>34</v>
      </c>
      <c r="C29" s="2" t="s">
        <v>117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1"/>
      <c r="AD29" s="4"/>
      <c r="AE29" s="4"/>
      <c r="AF29" s="4"/>
      <c r="AG29" s="4"/>
      <c r="AH29" s="4"/>
      <c r="AI29" s="4"/>
    </row>
    <row r="30">
      <c r="A30" s="19" t="s">
        <v>295</v>
      </c>
      <c r="B30" s="13">
        <f t="shared" ref="B30:B41" si="8">IFERROR(
  MATCH("V",OFFSET(B30,0,2,1,COLUMNS(30:30)-COLUMN(OFFSET(B30,0,2))+1),0)-1,
  COUNTA(OFFSET(B30,0,2,1,COLUMNS(30:30)-COLUMN(OFFSET(B30,0,2))+1))
)
</f>
        <v>1</v>
      </c>
      <c r="C30" s="13" t="str">
        <f t="shared" ref="C30:C41" si="9">IF(ISBLANK(OFFSET(C30,0,1)),"",IF(OR(OFFSET(C30,0,1)&lt;&gt;OFFSET(C30,0,2),OFFSET(C30,0,1)=""),"",REPT(OFFSET(C30,0,1),IFERROR(MATCH(TRUE,INDEX(OFFSET(C30,0,1,1,COLUMNS(30:30)-COLUMN(OFFSET(C30,0,1))+1)&lt;&gt;OFFSET(C30,0,1),0),0)-1,COLUMNS(30:30)-COLUMN(OFFSET(C30,0,1))+1))))
</f>
        <v/>
      </c>
      <c r="D30" s="13" t="s">
        <v>38</v>
      </c>
      <c r="E30" s="13" t="s">
        <v>39</v>
      </c>
      <c r="F30" s="13" t="s">
        <v>38</v>
      </c>
      <c r="G30" s="13" t="s">
        <v>39</v>
      </c>
      <c r="H30" s="13" t="s">
        <v>39</v>
      </c>
      <c r="I30" s="13" t="s">
        <v>39</v>
      </c>
      <c r="J30" s="71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141"/>
      <c r="AG30" s="159" t="s">
        <v>295</v>
      </c>
      <c r="AH30" s="93" t="str">
        <f t="shared" ref="AH30:AH41" si="10">AH2</f>
        <v/>
      </c>
      <c r="AI30" s="94" t="str">
        <f t="shared" ref="AI30:AI41" si="11">IF(ISNUMBER(FIND("-",AH30)),IF(--LEFT(AH30,FIND("-",AH30)-1) &gt; --RIGHT(AH30,LEN(AH30)-FIND("-",AH30)),"V",IF(--LEFT(AH30,FIND("-",AH30)-1) = --RIGHT(AH30,LEN(AH30)-FIND("-",AH30)),"N","D")),"")
</f>
        <v/>
      </c>
    </row>
    <row r="31">
      <c r="A31" s="19" t="s">
        <v>296</v>
      </c>
      <c r="B31" s="13">
        <f t="shared" si="8"/>
        <v>0</v>
      </c>
      <c r="C31" s="13" t="str">
        <f t="shared" si="9"/>
        <v>VV</v>
      </c>
      <c r="D31" s="13" t="s">
        <v>39</v>
      </c>
      <c r="E31" s="13" t="s">
        <v>39</v>
      </c>
      <c r="F31" s="13" t="s">
        <v>38</v>
      </c>
      <c r="G31" s="13" t="s">
        <v>39</v>
      </c>
      <c r="H31" s="13" t="s">
        <v>39</v>
      </c>
      <c r="I31" s="13" t="s">
        <v>37</v>
      </c>
      <c r="J31" s="71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141"/>
      <c r="AG31" s="159" t="s">
        <v>296</v>
      </c>
      <c r="AH31" s="96" t="str">
        <f t="shared" si="10"/>
        <v/>
      </c>
      <c r="AI31" s="94" t="str">
        <f t="shared" si="11"/>
        <v/>
      </c>
    </row>
    <row r="32">
      <c r="A32" s="19" t="s">
        <v>297</v>
      </c>
      <c r="B32" s="13">
        <f t="shared" si="8"/>
        <v>0</v>
      </c>
      <c r="C32" s="13" t="str">
        <f t="shared" si="9"/>
        <v/>
      </c>
      <c r="D32" s="13" t="s">
        <v>39</v>
      </c>
      <c r="E32" s="13" t="s">
        <v>38</v>
      </c>
      <c r="F32" s="13" t="s">
        <v>37</v>
      </c>
      <c r="G32" s="13" t="s">
        <v>38</v>
      </c>
      <c r="H32" s="13" t="s">
        <v>39</v>
      </c>
      <c r="I32" s="13" t="s">
        <v>38</v>
      </c>
      <c r="J32" s="71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141"/>
      <c r="AG32" s="159" t="s">
        <v>297</v>
      </c>
      <c r="AH32" s="93" t="str">
        <f t="shared" si="10"/>
        <v/>
      </c>
      <c r="AI32" s="94" t="str">
        <f t="shared" si="11"/>
        <v/>
      </c>
    </row>
    <row r="33">
      <c r="A33" s="19" t="s">
        <v>298</v>
      </c>
      <c r="B33" s="13">
        <f t="shared" si="8"/>
        <v>8</v>
      </c>
      <c r="C33" s="13" t="str">
        <f t="shared" si="9"/>
        <v>DDDDDD</v>
      </c>
      <c r="D33" s="13" t="s">
        <v>37</v>
      </c>
      <c r="E33" s="13" t="s">
        <v>37</v>
      </c>
      <c r="F33" s="13" t="s">
        <v>37</v>
      </c>
      <c r="G33" s="13" t="s">
        <v>37</v>
      </c>
      <c r="H33" s="13" t="s">
        <v>37</v>
      </c>
      <c r="I33" s="13" t="s">
        <v>37</v>
      </c>
      <c r="J33" s="71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141"/>
      <c r="AG33" s="159" t="s">
        <v>298</v>
      </c>
      <c r="AH33" s="93" t="str">
        <f t="shared" si="10"/>
        <v/>
      </c>
      <c r="AI33" s="94" t="str">
        <f t="shared" si="11"/>
        <v/>
      </c>
    </row>
    <row r="34">
      <c r="A34" s="19" t="s">
        <v>299</v>
      </c>
      <c r="B34" s="13">
        <f t="shared" si="8"/>
        <v>1</v>
      </c>
      <c r="C34" s="13" t="str">
        <f t="shared" si="9"/>
        <v/>
      </c>
      <c r="D34" s="13" t="s">
        <v>38</v>
      </c>
      <c r="E34" s="142" t="s">
        <v>39</v>
      </c>
      <c r="F34" s="142" t="s">
        <v>39</v>
      </c>
      <c r="G34" s="142" t="s">
        <v>38</v>
      </c>
      <c r="H34" s="142" t="s">
        <v>39</v>
      </c>
      <c r="I34" s="142" t="s">
        <v>39</v>
      </c>
      <c r="J34" s="71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141"/>
      <c r="AG34" s="159" t="s">
        <v>299</v>
      </c>
      <c r="AH34" s="93" t="str">
        <f t="shared" si="10"/>
        <v/>
      </c>
      <c r="AI34" s="94" t="str">
        <f t="shared" si="11"/>
        <v/>
      </c>
    </row>
    <row r="35">
      <c r="A35" s="19" t="s">
        <v>300</v>
      </c>
      <c r="B35" s="13">
        <f t="shared" si="8"/>
        <v>2</v>
      </c>
      <c r="C35" s="13" t="str">
        <f t="shared" si="9"/>
        <v>DD</v>
      </c>
      <c r="D35" s="13" t="s">
        <v>37</v>
      </c>
      <c r="E35" s="13" t="s">
        <v>37</v>
      </c>
      <c r="F35" s="13" t="s">
        <v>39</v>
      </c>
      <c r="G35" s="13" t="s">
        <v>39</v>
      </c>
      <c r="H35" s="13" t="s">
        <v>37</v>
      </c>
      <c r="I35" s="13" t="s">
        <v>37</v>
      </c>
      <c r="J35" s="71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141"/>
      <c r="AG35" s="159" t="s">
        <v>300</v>
      </c>
      <c r="AH35" s="93" t="str">
        <f t="shared" si="10"/>
        <v/>
      </c>
      <c r="AI35" s="94" t="str">
        <f t="shared" si="11"/>
        <v/>
      </c>
    </row>
    <row r="36">
      <c r="A36" s="19" t="s">
        <v>301</v>
      </c>
      <c r="B36" s="13">
        <f t="shared" si="8"/>
        <v>0</v>
      </c>
      <c r="C36" s="13" t="str">
        <f t="shared" si="9"/>
        <v/>
      </c>
      <c r="D36" s="13" t="s">
        <v>39</v>
      </c>
      <c r="E36" s="13" t="s">
        <v>37</v>
      </c>
      <c r="F36" s="13" t="s">
        <v>39</v>
      </c>
      <c r="G36" s="13" t="s">
        <v>38</v>
      </c>
      <c r="H36" s="13" t="s">
        <v>37</v>
      </c>
      <c r="I36" s="13" t="s">
        <v>39</v>
      </c>
      <c r="J36" s="71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141"/>
      <c r="AG36" s="159" t="s">
        <v>301</v>
      </c>
      <c r="AH36" s="96" t="str">
        <f t="shared" si="10"/>
        <v/>
      </c>
      <c r="AI36" s="94" t="str">
        <f t="shared" si="11"/>
        <v/>
      </c>
    </row>
    <row r="37">
      <c r="A37" s="19" t="s">
        <v>302</v>
      </c>
      <c r="B37" s="13">
        <f t="shared" si="8"/>
        <v>3</v>
      </c>
      <c r="C37" s="13" t="str">
        <f t="shared" si="9"/>
        <v/>
      </c>
      <c r="D37" s="13" t="s">
        <v>37</v>
      </c>
      <c r="E37" s="13" t="s">
        <v>38</v>
      </c>
      <c r="F37" s="13" t="s">
        <v>37</v>
      </c>
      <c r="G37" s="13" t="s">
        <v>39</v>
      </c>
      <c r="H37" s="13" t="s">
        <v>37</v>
      </c>
      <c r="I37" s="13" t="s">
        <v>39</v>
      </c>
      <c r="J37" s="71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141"/>
      <c r="AG37" s="159" t="s">
        <v>302</v>
      </c>
      <c r="AH37" s="96" t="str">
        <f t="shared" si="10"/>
        <v/>
      </c>
      <c r="AI37" s="94" t="str">
        <f t="shared" si="11"/>
        <v/>
      </c>
    </row>
    <row r="38">
      <c r="A38" s="19" t="s">
        <v>303</v>
      </c>
      <c r="B38" s="13">
        <f t="shared" si="8"/>
        <v>1</v>
      </c>
      <c r="C38" s="13" t="str">
        <f t="shared" si="9"/>
        <v/>
      </c>
      <c r="D38" s="13" t="s">
        <v>37</v>
      </c>
      <c r="E38" s="13" t="s">
        <v>39</v>
      </c>
      <c r="F38" s="13" t="s">
        <v>39</v>
      </c>
      <c r="G38" s="13" t="s">
        <v>37</v>
      </c>
      <c r="H38" s="13" t="s">
        <v>38</v>
      </c>
      <c r="I38" s="13" t="s">
        <v>38</v>
      </c>
      <c r="J38" s="71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141"/>
      <c r="AG38" s="159" t="s">
        <v>303</v>
      </c>
      <c r="AH38" s="96" t="str">
        <f t="shared" si="10"/>
        <v/>
      </c>
      <c r="AI38" s="94" t="str">
        <f t="shared" si="11"/>
        <v/>
      </c>
    </row>
    <row r="39">
      <c r="A39" s="19" t="s">
        <v>304</v>
      </c>
      <c r="B39" s="13">
        <f t="shared" si="8"/>
        <v>0</v>
      </c>
      <c r="C39" s="13" t="str">
        <f t="shared" si="9"/>
        <v/>
      </c>
      <c r="D39" s="13" t="s">
        <v>39</v>
      </c>
      <c r="E39" s="13" t="s">
        <v>38</v>
      </c>
      <c r="F39" s="13" t="s">
        <v>39</v>
      </c>
      <c r="G39" s="13" t="s">
        <v>38</v>
      </c>
      <c r="H39" s="13" t="s">
        <v>37</v>
      </c>
      <c r="I39" s="13" t="s">
        <v>38</v>
      </c>
      <c r="J39" s="71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141"/>
      <c r="AG39" s="164" t="s">
        <v>304</v>
      </c>
      <c r="AH39" s="96" t="str">
        <f t="shared" si="10"/>
        <v/>
      </c>
      <c r="AI39" s="94" t="str">
        <f t="shared" si="11"/>
        <v/>
      </c>
    </row>
    <row r="40">
      <c r="A40" s="19" t="s">
        <v>305</v>
      </c>
      <c r="B40" s="13">
        <f t="shared" si="8"/>
        <v>8</v>
      </c>
      <c r="C40" s="13" t="str">
        <f t="shared" si="9"/>
        <v>DDDD</v>
      </c>
      <c r="D40" s="13" t="s">
        <v>37</v>
      </c>
      <c r="E40" s="13" t="s">
        <v>37</v>
      </c>
      <c r="F40" s="13" t="s">
        <v>37</v>
      </c>
      <c r="G40" s="13" t="s">
        <v>37</v>
      </c>
      <c r="H40" s="13" t="s">
        <v>38</v>
      </c>
      <c r="I40" s="13" t="s">
        <v>38</v>
      </c>
      <c r="J40" s="71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141"/>
      <c r="AG40" s="159" t="s">
        <v>305</v>
      </c>
      <c r="AH40" s="96" t="str">
        <f t="shared" si="10"/>
        <v/>
      </c>
      <c r="AI40" s="94" t="str">
        <f t="shared" si="11"/>
        <v/>
      </c>
    </row>
    <row r="41">
      <c r="A41" s="19" t="s">
        <v>306</v>
      </c>
      <c r="B41" s="13">
        <f t="shared" si="8"/>
        <v>0</v>
      </c>
      <c r="C41" s="13" t="str">
        <f t="shared" si="9"/>
        <v/>
      </c>
      <c r="D41" s="13" t="s">
        <v>39</v>
      </c>
      <c r="E41" s="13" t="s">
        <v>38</v>
      </c>
      <c r="F41" s="13" t="s">
        <v>37</v>
      </c>
      <c r="G41" s="13" t="s">
        <v>37</v>
      </c>
      <c r="H41" s="13" t="s">
        <v>39</v>
      </c>
      <c r="I41" s="13" t="s">
        <v>37</v>
      </c>
      <c r="J41" s="71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141"/>
      <c r="AG41" s="159" t="s">
        <v>306</v>
      </c>
      <c r="AH41" s="96" t="str">
        <f t="shared" si="10"/>
        <v/>
      </c>
      <c r="AI41" s="94" t="str">
        <f t="shared" si="11"/>
        <v/>
      </c>
    </row>
    <row r="42">
      <c r="A42" s="80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>
      <c r="A43" s="1"/>
      <c r="B43" s="2"/>
      <c r="C43" s="2"/>
      <c r="D43" s="1"/>
      <c r="E43" s="1"/>
      <c r="F43" s="97" t="s">
        <v>0</v>
      </c>
      <c r="G43" s="98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100"/>
      <c r="S43" s="100"/>
      <c r="T43" s="100"/>
      <c r="U43" s="4"/>
      <c r="V43" s="100"/>
      <c r="W43" s="100"/>
      <c r="X43" s="4"/>
      <c r="Y43" s="4"/>
      <c r="Z43" s="4"/>
      <c r="AA43" s="4"/>
      <c r="AB43" s="4"/>
      <c r="AC43" s="1"/>
      <c r="AD43" s="4"/>
      <c r="AE43" s="4"/>
      <c r="AF43" s="4"/>
      <c r="AG43" s="4"/>
      <c r="AH43" s="4"/>
      <c r="AI43" s="4"/>
    </row>
    <row r="44">
      <c r="A44" s="91"/>
      <c r="B44" s="10"/>
      <c r="C44" s="10"/>
      <c r="D44" s="101"/>
      <c r="E44" s="102"/>
      <c r="F44" s="143" t="s">
        <v>295</v>
      </c>
      <c r="G44" s="104" t="s">
        <v>66</v>
      </c>
      <c r="H44" s="105" t="str">
        <f t="shared" ref="H44:H55" si="12">IF(W44="",VLOOKUP(F44,$D$89:$F$100,3,FALSE),
IF(AND(--LEFT(W44,FIND("-",W44)-1)&gt;0,--RIGHT(W44,LEN(W44)-FIND("-",W44))&gt;0),
   IF(VLOOKUP(F44,$D$89:$F$100,3,FALSE)&gt;0,VLOOKUP(F44,$D$89:$F$100,3,FALSE)+1,1),
   IF(VLOOKUP(F44,$D$89:$F$100,3,FALSE)&lt;0,VLOOKUP(F44,$D$89:$F$100,3,FALSE)-1,-1)
))
</f>
        <v/>
      </c>
      <c r="I44" s="14" t="s">
        <v>67</v>
      </c>
      <c r="J44" s="106" t="str">
        <f t="shared" ref="J44:J55" si="13">IF(W44="",H89,
IF((--LEFT(W44,FIND("-",W44)-1)+--RIGHT(W44,LEN(W44)-FIND("-",W44)))&gt;2.5,
   H89+1,
   ""
))
</f>
        <v/>
      </c>
      <c r="K44" s="14" t="s">
        <v>68</v>
      </c>
      <c r="L44" s="106" t="str">
        <f t="shared" ref="L44:L55" si="14">IF(W44="",J89,
IF((--LEFT(W44,FIND("-",W44)-1)+--RIGHT(W44,LEN(W44)-FIND("-",W44)))&gt;2.5,
   "",
   J89+1
))
</f>
        <v/>
      </c>
      <c r="M44" s="14" t="s">
        <v>69</v>
      </c>
      <c r="N44" s="106" t="str">
        <f t="shared" ref="N44:N55" si="15">IF(W44="",L89,
IF((--LEFT(W44,FIND("-",W44)-1)+--RIGHT(W44,LEN(W44)-FIND("-",W44)))&gt;1.5,
   "",
   L89+1
))
</f>
        <v/>
      </c>
      <c r="O44" s="14" t="s">
        <v>70</v>
      </c>
      <c r="P44" s="106" t="str">
        <f t="shared" ref="P44:P55" si="16">IF(W44="",N89,
IF((--LEFT(W44,FIND("-",W44)-1)+--RIGHT(W44,LEN(W44)-FIND("-",W44)))&gt;3.5,
   N89+1,
   ""
))
</f>
        <v/>
      </c>
      <c r="Q44" s="14" t="s">
        <v>3</v>
      </c>
      <c r="R44" s="106" t="str">
        <f t="shared" ref="R44:R55" si="17">IF(W44="",P89,
IF(ABS(--LEFT(W44,FIND("-",W44)-1)- --RIGHT(W44,LEN(W44)-FIND("-",W44)))&gt;=2,
   IF(P89&gt;0,P89+1,1),
   IF(P89&gt;0,-1,P89-1)
))
</f>
        <v/>
      </c>
      <c r="S44" s="14" t="s">
        <v>5</v>
      </c>
      <c r="T44" s="106" t="str">
        <f t="shared" ref="T44:T55" si="18">IF($W44="",
   IFERROR(INDEX($R$89:$R$100, MATCH($F44, $D$89:$D$100, 0)),
   0),
   LET(
     équipe, $F44,
     score, $W44,
     ancien, IFERROR(INDEX($R$89:$R$100, MATCH(équipe, $D$89:$D$100,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/>
      </c>
      <c r="U44" s="37"/>
      <c r="V44" s="107" t="s">
        <v>295</v>
      </c>
      <c r="W44" s="108"/>
      <c r="X44" s="10"/>
      <c r="Y44" s="10"/>
      <c r="Z44" s="10"/>
      <c r="AA44" s="10"/>
      <c r="AB44" s="10"/>
      <c r="AC44" s="109"/>
      <c r="AG44" s="109"/>
      <c r="AH44" s="109"/>
      <c r="AI44" s="109"/>
    </row>
    <row r="45">
      <c r="A45" s="91"/>
      <c r="B45" s="10"/>
      <c r="C45" s="10"/>
      <c r="D45" s="101"/>
      <c r="E45" s="102"/>
      <c r="F45" s="144" t="s">
        <v>296</v>
      </c>
      <c r="G45" s="104" t="s">
        <v>66</v>
      </c>
      <c r="H45" s="111" t="str">
        <f t="shared" si="12"/>
        <v/>
      </c>
      <c r="I45" s="14" t="s">
        <v>67</v>
      </c>
      <c r="J45" s="106" t="str">
        <f t="shared" si="13"/>
        <v/>
      </c>
      <c r="K45" s="14" t="s">
        <v>68</v>
      </c>
      <c r="L45" s="106" t="str">
        <f t="shared" si="14"/>
        <v/>
      </c>
      <c r="M45" s="14" t="s">
        <v>69</v>
      </c>
      <c r="N45" s="106" t="str">
        <f t="shared" si="15"/>
        <v/>
      </c>
      <c r="O45" s="14" t="s">
        <v>70</v>
      </c>
      <c r="P45" s="106" t="str">
        <f t="shared" si="16"/>
        <v/>
      </c>
      <c r="Q45" s="14" t="s">
        <v>3</v>
      </c>
      <c r="R45" s="106" t="str">
        <f t="shared" si="17"/>
        <v/>
      </c>
      <c r="S45" s="14" t="s">
        <v>5</v>
      </c>
      <c r="T45" s="106" t="str">
        <f t="shared" si="18"/>
        <v/>
      </c>
      <c r="U45" s="37"/>
      <c r="V45" s="107" t="s">
        <v>296</v>
      </c>
      <c r="W45" s="108"/>
      <c r="X45" s="10"/>
      <c r="Y45" s="10"/>
      <c r="Z45" s="10"/>
      <c r="AA45" s="10"/>
      <c r="AB45" s="1"/>
      <c r="AG45" s="109"/>
      <c r="AH45" s="109"/>
      <c r="AI45" s="109"/>
    </row>
    <row r="46">
      <c r="A46" s="91"/>
      <c r="B46" s="10"/>
      <c r="C46" s="10"/>
      <c r="D46" s="101"/>
      <c r="E46" s="102"/>
      <c r="F46" s="167" t="s">
        <v>297</v>
      </c>
      <c r="G46" s="104" t="s">
        <v>66</v>
      </c>
      <c r="H46" s="111" t="str">
        <f t="shared" si="12"/>
        <v/>
      </c>
      <c r="I46" s="14" t="s">
        <v>67</v>
      </c>
      <c r="J46" s="106" t="str">
        <f t="shared" si="13"/>
        <v/>
      </c>
      <c r="K46" s="14" t="s">
        <v>68</v>
      </c>
      <c r="L46" s="106" t="str">
        <f t="shared" si="14"/>
        <v/>
      </c>
      <c r="M46" s="14" t="s">
        <v>69</v>
      </c>
      <c r="N46" s="106" t="str">
        <f t="shared" si="15"/>
        <v/>
      </c>
      <c r="O46" s="14" t="s">
        <v>70</v>
      </c>
      <c r="P46" s="106" t="str">
        <f t="shared" si="16"/>
        <v/>
      </c>
      <c r="Q46" s="14" t="s">
        <v>3</v>
      </c>
      <c r="R46" s="106" t="str">
        <f t="shared" si="17"/>
        <v/>
      </c>
      <c r="S46" s="14" t="s">
        <v>5</v>
      </c>
      <c r="T46" s="106" t="str">
        <f t="shared" si="18"/>
        <v/>
      </c>
      <c r="U46" s="37"/>
      <c r="V46" s="107" t="s">
        <v>297</v>
      </c>
      <c r="W46" s="108"/>
      <c r="X46" s="10"/>
      <c r="Y46" s="10"/>
      <c r="Z46" s="10"/>
      <c r="AA46" s="10"/>
      <c r="AB46" s="10"/>
      <c r="AG46" s="109"/>
      <c r="AH46" s="109"/>
      <c r="AI46" s="109"/>
    </row>
    <row r="47">
      <c r="A47" s="91"/>
      <c r="B47" s="10"/>
      <c r="C47" s="10"/>
      <c r="D47" s="101"/>
      <c r="E47" s="102"/>
      <c r="F47" s="144" t="s">
        <v>298</v>
      </c>
      <c r="G47" s="104" t="s">
        <v>66</v>
      </c>
      <c r="H47" s="111" t="str">
        <f t="shared" si="12"/>
        <v/>
      </c>
      <c r="I47" s="14" t="s">
        <v>67</v>
      </c>
      <c r="J47" s="106" t="str">
        <f t="shared" si="13"/>
        <v/>
      </c>
      <c r="K47" s="14" t="s">
        <v>68</v>
      </c>
      <c r="L47" s="106" t="str">
        <f t="shared" si="14"/>
        <v/>
      </c>
      <c r="M47" s="14" t="s">
        <v>69</v>
      </c>
      <c r="N47" s="106" t="str">
        <f t="shared" si="15"/>
        <v/>
      </c>
      <c r="O47" s="14" t="s">
        <v>70</v>
      </c>
      <c r="P47" s="106" t="str">
        <f t="shared" si="16"/>
        <v/>
      </c>
      <c r="Q47" s="14" t="s">
        <v>3</v>
      </c>
      <c r="R47" s="106" t="str">
        <f t="shared" si="17"/>
        <v/>
      </c>
      <c r="S47" s="14" t="s">
        <v>5</v>
      </c>
      <c r="T47" s="106" t="str">
        <f t="shared" si="18"/>
        <v/>
      </c>
      <c r="U47" s="37"/>
      <c r="V47" s="107" t="s">
        <v>298</v>
      </c>
      <c r="W47" s="108"/>
      <c r="X47" s="10"/>
      <c r="Y47" s="10"/>
      <c r="Z47" s="10"/>
      <c r="AA47" s="10"/>
      <c r="AB47" s="10"/>
      <c r="AG47" s="109"/>
      <c r="AH47" s="109"/>
      <c r="AI47" s="109"/>
    </row>
    <row r="48">
      <c r="A48" s="91"/>
      <c r="B48" s="10"/>
      <c r="C48" s="10"/>
      <c r="D48" s="101"/>
      <c r="E48" s="102"/>
      <c r="F48" s="144" t="s">
        <v>299</v>
      </c>
      <c r="G48" s="104" t="s">
        <v>66</v>
      </c>
      <c r="H48" s="111" t="str">
        <f t="shared" si="12"/>
        <v/>
      </c>
      <c r="I48" s="14" t="s">
        <v>67</v>
      </c>
      <c r="J48" s="106" t="str">
        <f t="shared" si="13"/>
        <v/>
      </c>
      <c r="K48" s="14" t="s">
        <v>68</v>
      </c>
      <c r="L48" s="106" t="str">
        <f t="shared" si="14"/>
        <v/>
      </c>
      <c r="M48" s="14" t="s">
        <v>69</v>
      </c>
      <c r="N48" s="106" t="str">
        <f t="shared" si="15"/>
        <v/>
      </c>
      <c r="O48" s="14" t="s">
        <v>70</v>
      </c>
      <c r="P48" s="106" t="str">
        <f t="shared" si="16"/>
        <v/>
      </c>
      <c r="Q48" s="14" t="s">
        <v>3</v>
      </c>
      <c r="R48" s="106" t="str">
        <f t="shared" si="17"/>
        <v/>
      </c>
      <c r="S48" s="14" t="s">
        <v>5</v>
      </c>
      <c r="T48" s="106" t="str">
        <f t="shared" si="18"/>
        <v/>
      </c>
      <c r="U48" s="37"/>
      <c r="V48" s="107" t="s">
        <v>299</v>
      </c>
      <c r="W48" s="112"/>
      <c r="X48" s="10"/>
      <c r="Y48" s="10"/>
      <c r="Z48" s="10"/>
      <c r="AA48" s="10"/>
      <c r="AB48" s="10"/>
      <c r="AG48" s="109"/>
      <c r="AH48" s="109"/>
      <c r="AI48" s="109"/>
    </row>
    <row r="49">
      <c r="A49" s="91"/>
      <c r="B49" s="10"/>
      <c r="C49" s="10"/>
      <c r="D49" s="101"/>
      <c r="E49" s="102"/>
      <c r="F49" s="144" t="s">
        <v>300</v>
      </c>
      <c r="G49" s="104" t="s">
        <v>66</v>
      </c>
      <c r="H49" s="111" t="str">
        <f t="shared" si="12"/>
        <v/>
      </c>
      <c r="I49" s="14" t="s">
        <v>67</v>
      </c>
      <c r="J49" s="106" t="str">
        <f t="shared" si="13"/>
        <v/>
      </c>
      <c r="K49" s="14" t="s">
        <v>68</v>
      </c>
      <c r="L49" s="106" t="str">
        <f t="shared" si="14"/>
        <v/>
      </c>
      <c r="M49" s="14" t="s">
        <v>69</v>
      </c>
      <c r="N49" s="106" t="str">
        <f t="shared" si="15"/>
        <v/>
      </c>
      <c r="O49" s="14" t="s">
        <v>70</v>
      </c>
      <c r="P49" s="106" t="str">
        <f t="shared" si="16"/>
        <v/>
      </c>
      <c r="Q49" s="14" t="s">
        <v>3</v>
      </c>
      <c r="R49" s="106" t="str">
        <f t="shared" si="17"/>
        <v/>
      </c>
      <c r="S49" s="14" t="s">
        <v>5</v>
      </c>
      <c r="T49" s="106" t="str">
        <f t="shared" si="18"/>
        <v/>
      </c>
      <c r="U49" s="37"/>
      <c r="V49" s="107" t="s">
        <v>300</v>
      </c>
      <c r="W49" s="112"/>
      <c r="X49" s="10"/>
      <c r="Y49" s="10"/>
      <c r="Z49" s="10"/>
      <c r="AA49" s="10"/>
      <c r="AB49" s="10"/>
      <c r="AG49" s="109"/>
      <c r="AH49" s="109"/>
      <c r="AI49" s="109"/>
    </row>
    <row r="50">
      <c r="A50" s="91"/>
      <c r="B50" s="10"/>
      <c r="C50" s="10"/>
      <c r="D50" s="101"/>
      <c r="E50" s="102"/>
      <c r="F50" s="144" t="s">
        <v>301</v>
      </c>
      <c r="G50" s="104" t="s">
        <v>66</v>
      </c>
      <c r="H50" s="111" t="str">
        <f t="shared" si="12"/>
        <v/>
      </c>
      <c r="I50" s="14" t="s">
        <v>67</v>
      </c>
      <c r="J50" s="106" t="str">
        <f t="shared" si="13"/>
        <v/>
      </c>
      <c r="K50" s="14" t="s">
        <v>68</v>
      </c>
      <c r="L50" s="106" t="str">
        <f t="shared" si="14"/>
        <v/>
      </c>
      <c r="M50" s="14" t="s">
        <v>69</v>
      </c>
      <c r="N50" s="106" t="str">
        <f t="shared" si="15"/>
        <v/>
      </c>
      <c r="O50" s="14" t="s">
        <v>70</v>
      </c>
      <c r="P50" s="106" t="str">
        <f t="shared" si="16"/>
        <v/>
      </c>
      <c r="Q50" s="14" t="s">
        <v>3</v>
      </c>
      <c r="R50" s="106" t="str">
        <f t="shared" si="17"/>
        <v/>
      </c>
      <c r="S50" s="14" t="s">
        <v>5</v>
      </c>
      <c r="T50" s="106" t="str">
        <f t="shared" si="18"/>
        <v/>
      </c>
      <c r="U50" s="37"/>
      <c r="V50" s="107" t="s">
        <v>301</v>
      </c>
      <c r="W50" s="108"/>
      <c r="X50" s="10"/>
      <c r="Y50" s="10"/>
      <c r="Z50" s="10"/>
      <c r="AA50" s="10"/>
      <c r="AB50" s="1"/>
      <c r="AG50" s="109"/>
      <c r="AH50" s="109"/>
      <c r="AI50" s="109"/>
    </row>
    <row r="51">
      <c r="A51" s="91"/>
      <c r="B51" s="10"/>
      <c r="C51" s="10"/>
      <c r="D51" s="101"/>
      <c r="E51" s="102"/>
      <c r="F51" s="144" t="s">
        <v>302</v>
      </c>
      <c r="G51" s="104" t="s">
        <v>66</v>
      </c>
      <c r="H51" s="111" t="str">
        <f t="shared" si="12"/>
        <v/>
      </c>
      <c r="I51" s="14" t="s">
        <v>67</v>
      </c>
      <c r="J51" s="106" t="str">
        <f t="shared" si="13"/>
        <v/>
      </c>
      <c r="K51" s="14" t="s">
        <v>68</v>
      </c>
      <c r="L51" s="106" t="str">
        <f t="shared" si="14"/>
        <v/>
      </c>
      <c r="M51" s="14" t="s">
        <v>69</v>
      </c>
      <c r="N51" s="106" t="str">
        <f t="shared" si="15"/>
        <v/>
      </c>
      <c r="O51" s="14" t="s">
        <v>70</v>
      </c>
      <c r="P51" s="106" t="str">
        <f t="shared" si="16"/>
        <v/>
      </c>
      <c r="Q51" s="14" t="s">
        <v>3</v>
      </c>
      <c r="R51" s="106" t="str">
        <f t="shared" si="17"/>
        <v/>
      </c>
      <c r="S51" s="14" t="s">
        <v>5</v>
      </c>
      <c r="T51" s="106" t="str">
        <f t="shared" si="18"/>
        <v/>
      </c>
      <c r="U51" s="37"/>
      <c r="V51" s="107" t="s">
        <v>302</v>
      </c>
      <c r="W51" s="108"/>
      <c r="X51" s="10"/>
      <c r="Y51" s="10"/>
      <c r="Z51" s="10"/>
      <c r="AA51" s="10"/>
      <c r="AB51" s="10"/>
      <c r="AG51" s="109"/>
      <c r="AH51" s="109"/>
      <c r="AI51" s="109"/>
    </row>
    <row r="52">
      <c r="A52" s="91"/>
      <c r="B52" s="10"/>
      <c r="C52" s="10"/>
      <c r="D52" s="101"/>
      <c r="E52" s="102"/>
      <c r="F52" s="144" t="s">
        <v>303</v>
      </c>
      <c r="G52" s="104" t="s">
        <v>66</v>
      </c>
      <c r="H52" s="111" t="str">
        <f t="shared" si="12"/>
        <v/>
      </c>
      <c r="I52" s="14" t="s">
        <v>67</v>
      </c>
      <c r="J52" s="106" t="str">
        <f t="shared" si="13"/>
        <v/>
      </c>
      <c r="K52" s="14" t="s">
        <v>68</v>
      </c>
      <c r="L52" s="106" t="str">
        <f t="shared" si="14"/>
        <v/>
      </c>
      <c r="M52" s="14" t="s">
        <v>69</v>
      </c>
      <c r="N52" s="106" t="str">
        <f t="shared" si="15"/>
        <v/>
      </c>
      <c r="O52" s="14" t="s">
        <v>70</v>
      </c>
      <c r="P52" s="106" t="str">
        <f t="shared" si="16"/>
        <v/>
      </c>
      <c r="Q52" s="14" t="s">
        <v>3</v>
      </c>
      <c r="R52" s="106" t="str">
        <f t="shared" si="17"/>
        <v/>
      </c>
      <c r="S52" s="14" t="s">
        <v>5</v>
      </c>
      <c r="T52" s="106" t="str">
        <f t="shared" si="18"/>
        <v/>
      </c>
      <c r="U52" s="37"/>
      <c r="V52" s="107" t="s">
        <v>303</v>
      </c>
      <c r="W52" s="108"/>
      <c r="X52" s="10"/>
      <c r="Y52" s="10"/>
      <c r="Z52" s="10"/>
      <c r="AA52" s="10"/>
      <c r="AB52" s="10"/>
      <c r="AG52" s="109"/>
      <c r="AH52" s="109"/>
      <c r="AI52" s="109"/>
    </row>
    <row r="53">
      <c r="A53" s="91"/>
      <c r="B53" s="10"/>
      <c r="C53" s="10"/>
      <c r="D53" s="101"/>
      <c r="E53" s="102"/>
      <c r="F53" s="167" t="s">
        <v>304</v>
      </c>
      <c r="G53" s="104" t="s">
        <v>66</v>
      </c>
      <c r="H53" s="111" t="str">
        <f t="shared" si="12"/>
        <v/>
      </c>
      <c r="I53" s="14" t="s">
        <v>67</v>
      </c>
      <c r="J53" s="106" t="str">
        <f t="shared" si="13"/>
        <v/>
      </c>
      <c r="K53" s="14" t="s">
        <v>68</v>
      </c>
      <c r="L53" s="106" t="str">
        <f t="shared" si="14"/>
        <v/>
      </c>
      <c r="M53" s="14" t="s">
        <v>69</v>
      </c>
      <c r="N53" s="106" t="str">
        <f t="shared" si="15"/>
        <v/>
      </c>
      <c r="O53" s="14" t="s">
        <v>70</v>
      </c>
      <c r="P53" s="106" t="str">
        <f t="shared" si="16"/>
        <v/>
      </c>
      <c r="Q53" s="14" t="s">
        <v>3</v>
      </c>
      <c r="R53" s="106" t="str">
        <f t="shared" si="17"/>
        <v/>
      </c>
      <c r="S53" s="14" t="s">
        <v>5</v>
      </c>
      <c r="T53" s="106" t="str">
        <f t="shared" si="18"/>
        <v/>
      </c>
      <c r="U53" s="37"/>
      <c r="V53" s="168" t="s">
        <v>304</v>
      </c>
      <c r="W53" s="108"/>
      <c r="X53" s="10"/>
      <c r="Y53" s="10"/>
      <c r="Z53" s="10"/>
      <c r="AA53" s="10"/>
      <c r="AB53" s="10"/>
      <c r="AG53" s="109"/>
      <c r="AH53" s="109"/>
      <c r="AI53" s="109"/>
    </row>
    <row r="54">
      <c r="A54" s="91"/>
      <c r="B54" s="10"/>
      <c r="C54" s="10"/>
      <c r="D54" s="101"/>
      <c r="E54" s="102"/>
      <c r="F54" s="144" t="s">
        <v>305</v>
      </c>
      <c r="G54" s="104" t="s">
        <v>66</v>
      </c>
      <c r="H54" s="111" t="str">
        <f t="shared" si="12"/>
        <v/>
      </c>
      <c r="I54" s="14" t="s">
        <v>67</v>
      </c>
      <c r="J54" s="106" t="str">
        <f t="shared" si="13"/>
        <v/>
      </c>
      <c r="K54" s="14" t="s">
        <v>68</v>
      </c>
      <c r="L54" s="106" t="str">
        <f t="shared" si="14"/>
        <v/>
      </c>
      <c r="M54" s="14" t="s">
        <v>69</v>
      </c>
      <c r="N54" s="106" t="str">
        <f t="shared" si="15"/>
        <v/>
      </c>
      <c r="O54" s="14" t="s">
        <v>70</v>
      </c>
      <c r="P54" s="106" t="str">
        <f t="shared" si="16"/>
        <v/>
      </c>
      <c r="Q54" s="14" t="s">
        <v>3</v>
      </c>
      <c r="R54" s="106" t="str">
        <f t="shared" si="17"/>
        <v/>
      </c>
      <c r="S54" s="14" t="s">
        <v>5</v>
      </c>
      <c r="T54" s="106" t="str">
        <f t="shared" si="18"/>
        <v/>
      </c>
      <c r="U54" s="37"/>
      <c r="V54" s="107" t="s">
        <v>305</v>
      </c>
      <c r="W54" s="108"/>
      <c r="X54" s="10"/>
      <c r="Y54" s="10"/>
      <c r="Z54" s="10"/>
      <c r="AA54" s="10"/>
      <c r="AB54" s="1"/>
      <c r="AG54" s="109"/>
      <c r="AH54" s="109"/>
      <c r="AI54" s="109"/>
    </row>
    <row r="55">
      <c r="A55" s="91"/>
      <c r="B55" s="10"/>
      <c r="C55" s="10"/>
      <c r="D55" s="101"/>
      <c r="E55" s="102"/>
      <c r="F55" s="144" t="s">
        <v>306</v>
      </c>
      <c r="G55" s="104" t="s">
        <v>66</v>
      </c>
      <c r="H55" s="111" t="str">
        <f t="shared" si="12"/>
        <v/>
      </c>
      <c r="I55" s="14" t="s">
        <v>67</v>
      </c>
      <c r="J55" s="106" t="str">
        <f t="shared" si="13"/>
        <v/>
      </c>
      <c r="K55" s="14" t="s">
        <v>68</v>
      </c>
      <c r="L55" s="106" t="str">
        <f t="shared" si="14"/>
        <v/>
      </c>
      <c r="M55" s="14" t="s">
        <v>69</v>
      </c>
      <c r="N55" s="106" t="str">
        <f t="shared" si="15"/>
        <v/>
      </c>
      <c r="O55" s="14" t="s">
        <v>70</v>
      </c>
      <c r="P55" s="106" t="str">
        <f t="shared" si="16"/>
        <v/>
      </c>
      <c r="Q55" s="14" t="s">
        <v>3</v>
      </c>
      <c r="R55" s="106" t="str">
        <f t="shared" si="17"/>
        <v/>
      </c>
      <c r="S55" s="14" t="s">
        <v>5</v>
      </c>
      <c r="T55" s="106" t="str">
        <f t="shared" si="18"/>
        <v/>
      </c>
      <c r="U55" s="37"/>
      <c r="V55" s="107" t="s">
        <v>306</v>
      </c>
      <c r="W55" s="108"/>
      <c r="X55" s="10"/>
      <c r="Y55" s="10"/>
      <c r="Z55" s="10"/>
      <c r="AA55" s="10"/>
      <c r="AB55" s="1"/>
      <c r="AG55" s="109"/>
      <c r="AH55" s="109"/>
      <c r="AI55" s="109"/>
    </row>
    <row r="56">
      <c r="A56" s="5"/>
      <c r="B56" s="5"/>
      <c r="C56" s="5"/>
      <c r="D56" s="5"/>
      <c r="E56" s="5"/>
      <c r="F56" s="11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>
      <c r="A57" s="1"/>
      <c r="B57" s="2"/>
      <c r="C57" s="2"/>
      <c r="D57" s="1"/>
      <c r="E57" s="1"/>
      <c r="F57" s="115" t="s">
        <v>73</v>
      </c>
      <c r="G57" s="116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8"/>
      <c r="S57" s="4"/>
      <c r="T57" s="119"/>
      <c r="U57" s="118"/>
      <c r="V57" s="4"/>
      <c r="W57" s="4"/>
      <c r="X57" s="4"/>
      <c r="Y57" s="4"/>
      <c r="Z57" s="4"/>
      <c r="AA57" s="4"/>
      <c r="AB57" s="4"/>
      <c r="AC57" s="1"/>
      <c r="AD57" s="5"/>
      <c r="AE57" s="5"/>
      <c r="AF57" s="5"/>
      <c r="AG57" s="5"/>
      <c r="AH57" s="5"/>
      <c r="AI57" s="5"/>
    </row>
    <row r="58">
      <c r="A58" s="91"/>
      <c r="B58" s="10"/>
      <c r="C58" s="10"/>
      <c r="D58" s="101"/>
      <c r="E58" s="102"/>
      <c r="F58" s="143" t="s">
        <v>295</v>
      </c>
      <c r="G58" s="104" t="s">
        <v>66</v>
      </c>
      <c r="H58" s="106" t="str">
        <f t="shared" ref="H58:H69" si="19">IF($U58="", IFERROR(INDEX($F$103:$F$114, MATCH($F58, $D$103:$D$114, 0)),0),
IF(AND(--LEFT($U58,FIND("-",$U58)-1)&gt;0,--RIGHT($U58,LEN($U58)-FIND("-",$U58))&gt;0),
   IF(IFERROR(INDEX($F$103:$F$114, MATCH($F58, $D$103:$D$114, 0)),0)&gt;0,
      IFERROR(INDEX($F$103:$F$114, MATCH($F58, $D$103:$D$114, 0)),0)+1,
      1
   ),
   IF(IFERROR(INDEX($F$103:$F$114, MATCH($F58, $D$103:$D$114, 0)),0)&lt;0,
      IFERROR(INDEX($F$103:$F$114, MATCH($F58, $D$103:$D$114, 0)),0)-1,
      -1
   )
))
</f>
        <v/>
      </c>
      <c r="I58" s="14" t="s">
        <v>67</v>
      </c>
      <c r="J58" s="106" t="str">
        <f t="shared" ref="J58:J69" si="20">IF($U58="", IFERROR(INDEX($H$103:$H$114, MATCH($F58, $D$103:$D$114, 0)),0),
IF((--LEFT($U58,FIND("-",$U58)-1)+--RIGHT($U58,LEN($U58)-FIND("-",$U58)))&gt;2.5,
   IFERROR(INDEX($H$103:$H$114, MATCH($F58, $D$103:$D$114, 0)),0)+1,
   ""
))
</f>
        <v/>
      </c>
      <c r="K58" s="14" t="s">
        <v>68</v>
      </c>
      <c r="L58" s="106" t="str">
        <f t="shared" ref="L58:L69" si="21">IF($U58="", IFERROR(INDEX($J$103:$J$114, MATCH($F58, $D$103:$D$114, 0)),0),
IF((--LEFT($U58,FIND("-",$U58)-1)+--RIGHT($U58,LEN($U58)-FIND("-",$U58)))&gt;2.5,
   "",
   IFERROR(INDEX($J$103:$J$114, MATCH($F58, $D$103:$D$114, 0)),0)+1
))
</f>
        <v/>
      </c>
      <c r="M58" s="14" t="s">
        <v>69</v>
      </c>
      <c r="N58" s="106" t="str">
        <f t="shared" ref="N58:N69" si="22">IF($U58="", IFERROR(INDEX($L$103:$L$114, MATCH($F58, $D$103:$D$114, 0)),0),
IF((--LEFT($U58,FIND("-",$U58)-1)+--RIGHT($U58,LEN($U58)-FIND("-",$U58)))&gt;1.5,
   "",
   IFERROR(INDEX($L$103:$L$114, MATCH($F58, $D$103:$D$114, 0)),0)+1
))
</f>
        <v/>
      </c>
      <c r="O58" s="14" t="s">
        <v>70</v>
      </c>
      <c r="P58" s="106" t="str">
        <f t="shared" ref="P58:P69" si="23">IF($U58="", IFERROR(INDEX($N$103:$N$114, MATCH($F58, $D$103:$D$114, 0)), 0),
IF((--LEFT($U58,FIND("-",$U58)-1) + --RIGHT($U58,LEN($U58)-FIND("-",$U58))) &gt; 3.5,
   IFERROR(INDEX($N$103:$N$114, MATCH($F58, $D$103:$D$114, 0)),0)+1,
   ""
))
</f>
        <v/>
      </c>
      <c r="Q58" s="14" t="s">
        <v>5</v>
      </c>
      <c r="R58" s="106" t="str">
        <f t="shared" ref="R58:R69" si="24">IF($U58="",
   IFERROR(INDEX($P$103:$P$114, MATCH($F58, $D$103:$D$114, 0)),
   0),
   LET(
     équipe, $F58,
     score, $U58,
     ancien, IFERROR(INDEX($P$103:$P$114, MATCH(équipe, $D$103:$D$114,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
</f>
        <v/>
      </c>
      <c r="S58" s="37"/>
      <c r="T58" s="107" t="s">
        <v>295</v>
      </c>
      <c r="U58" s="112"/>
      <c r="V58" s="10"/>
      <c r="W58" s="10"/>
      <c r="X58" s="10"/>
      <c r="Y58" s="10"/>
      <c r="Z58" s="10"/>
      <c r="AA58" s="10"/>
      <c r="AB58" s="10"/>
      <c r="AC58" s="109"/>
      <c r="AG58" s="109"/>
      <c r="AH58" s="109"/>
      <c r="AI58" s="109"/>
    </row>
    <row r="59">
      <c r="A59" s="91"/>
      <c r="B59" s="10"/>
      <c r="C59" s="10"/>
      <c r="D59" s="101"/>
      <c r="E59" s="102"/>
      <c r="F59" s="143" t="s">
        <v>296</v>
      </c>
      <c r="G59" s="104" t="s">
        <v>66</v>
      </c>
      <c r="H59" s="106" t="str">
        <f t="shared" si="19"/>
        <v/>
      </c>
      <c r="I59" s="14" t="s">
        <v>67</v>
      </c>
      <c r="J59" s="106" t="str">
        <f t="shared" si="20"/>
        <v/>
      </c>
      <c r="K59" s="14" t="s">
        <v>68</v>
      </c>
      <c r="L59" s="106" t="str">
        <f t="shared" si="21"/>
        <v/>
      </c>
      <c r="M59" s="14" t="s">
        <v>69</v>
      </c>
      <c r="N59" s="106" t="str">
        <f t="shared" si="22"/>
        <v/>
      </c>
      <c r="O59" s="14" t="s">
        <v>70</v>
      </c>
      <c r="P59" s="106" t="str">
        <f t="shared" si="23"/>
        <v/>
      </c>
      <c r="Q59" s="14" t="s">
        <v>5</v>
      </c>
      <c r="R59" s="106" t="str">
        <f t="shared" si="24"/>
        <v/>
      </c>
      <c r="S59" s="37"/>
      <c r="T59" s="146" t="s">
        <v>296</v>
      </c>
      <c r="U59" s="108"/>
      <c r="V59" s="10"/>
      <c r="W59" s="10"/>
      <c r="X59" s="10"/>
      <c r="Y59" s="10"/>
      <c r="Z59" s="10"/>
      <c r="AA59" s="10"/>
      <c r="AB59" s="1"/>
      <c r="AG59" s="109"/>
      <c r="AH59" s="109"/>
      <c r="AI59" s="109"/>
    </row>
    <row r="60">
      <c r="A60" s="91"/>
      <c r="B60" s="10"/>
      <c r="C60" s="10"/>
      <c r="D60" s="101"/>
      <c r="E60" s="102"/>
      <c r="F60" s="165" t="s">
        <v>297</v>
      </c>
      <c r="G60" s="104" t="s">
        <v>66</v>
      </c>
      <c r="H60" s="106" t="str">
        <f t="shared" si="19"/>
        <v/>
      </c>
      <c r="I60" s="14" t="s">
        <v>67</v>
      </c>
      <c r="J60" s="106" t="str">
        <f t="shared" si="20"/>
        <v/>
      </c>
      <c r="K60" s="14" t="s">
        <v>68</v>
      </c>
      <c r="L60" s="106" t="str">
        <f t="shared" si="21"/>
        <v/>
      </c>
      <c r="M60" s="14" t="s">
        <v>69</v>
      </c>
      <c r="N60" s="106" t="str">
        <f t="shared" si="22"/>
        <v/>
      </c>
      <c r="O60" s="14" t="s">
        <v>70</v>
      </c>
      <c r="P60" s="106" t="str">
        <f t="shared" si="23"/>
        <v/>
      </c>
      <c r="Q60" s="14" t="s">
        <v>5</v>
      </c>
      <c r="R60" s="106" t="str">
        <f t="shared" si="24"/>
        <v/>
      </c>
      <c r="S60" s="37"/>
      <c r="T60" s="107" t="s">
        <v>297</v>
      </c>
      <c r="U60" s="108"/>
      <c r="V60" s="10"/>
      <c r="W60" s="10"/>
      <c r="X60" s="10"/>
      <c r="Y60" s="10"/>
      <c r="Z60" s="10"/>
      <c r="AA60" s="10"/>
      <c r="AB60" s="10"/>
      <c r="AG60" s="109"/>
      <c r="AH60" s="109"/>
      <c r="AI60" s="109"/>
    </row>
    <row r="61">
      <c r="A61" s="91"/>
      <c r="B61" s="10"/>
      <c r="C61" s="10"/>
      <c r="D61" s="101"/>
      <c r="E61" s="102"/>
      <c r="F61" s="143" t="s">
        <v>298</v>
      </c>
      <c r="G61" s="104" t="s">
        <v>66</v>
      </c>
      <c r="H61" s="106" t="str">
        <f t="shared" si="19"/>
        <v/>
      </c>
      <c r="I61" s="14" t="s">
        <v>67</v>
      </c>
      <c r="J61" s="106" t="str">
        <f t="shared" si="20"/>
        <v/>
      </c>
      <c r="K61" s="14" t="s">
        <v>68</v>
      </c>
      <c r="L61" s="106" t="str">
        <f t="shared" si="21"/>
        <v/>
      </c>
      <c r="M61" s="14" t="s">
        <v>69</v>
      </c>
      <c r="N61" s="106" t="str">
        <f t="shared" si="22"/>
        <v/>
      </c>
      <c r="O61" s="14" t="s">
        <v>70</v>
      </c>
      <c r="P61" s="106" t="str">
        <f t="shared" si="23"/>
        <v/>
      </c>
      <c r="Q61" s="14" t="s">
        <v>5</v>
      </c>
      <c r="R61" s="106" t="str">
        <f t="shared" si="24"/>
        <v/>
      </c>
      <c r="S61" s="37"/>
      <c r="T61" s="107" t="s">
        <v>298</v>
      </c>
      <c r="U61" s="108"/>
      <c r="V61" s="10"/>
      <c r="W61" s="10"/>
      <c r="X61" s="10"/>
      <c r="Y61" s="10"/>
      <c r="Z61" s="10"/>
      <c r="AA61" s="10"/>
      <c r="AB61" s="10"/>
      <c r="AG61" s="109"/>
      <c r="AH61" s="109"/>
      <c r="AI61" s="109"/>
    </row>
    <row r="62">
      <c r="A62" s="91"/>
      <c r="B62" s="10"/>
      <c r="C62" s="10"/>
      <c r="D62" s="101"/>
      <c r="E62" s="102"/>
      <c r="F62" s="143" t="s">
        <v>299</v>
      </c>
      <c r="G62" s="104" t="s">
        <v>66</v>
      </c>
      <c r="H62" s="106" t="str">
        <f t="shared" si="19"/>
        <v/>
      </c>
      <c r="I62" s="14" t="s">
        <v>67</v>
      </c>
      <c r="J62" s="106" t="str">
        <f t="shared" si="20"/>
        <v/>
      </c>
      <c r="K62" s="14" t="s">
        <v>68</v>
      </c>
      <c r="L62" s="106" t="str">
        <f t="shared" si="21"/>
        <v/>
      </c>
      <c r="M62" s="14" t="s">
        <v>69</v>
      </c>
      <c r="N62" s="106" t="str">
        <f t="shared" si="22"/>
        <v/>
      </c>
      <c r="O62" s="14" t="s">
        <v>70</v>
      </c>
      <c r="P62" s="106" t="str">
        <f t="shared" si="23"/>
        <v/>
      </c>
      <c r="Q62" s="14" t="s">
        <v>5</v>
      </c>
      <c r="R62" s="106" t="str">
        <f t="shared" si="24"/>
        <v/>
      </c>
      <c r="S62" s="37"/>
      <c r="T62" s="107" t="s">
        <v>299</v>
      </c>
      <c r="U62" s="112"/>
      <c r="V62" s="10"/>
      <c r="W62" s="10"/>
      <c r="X62" s="10"/>
      <c r="Y62" s="10"/>
      <c r="Z62" s="10"/>
      <c r="AA62" s="10"/>
      <c r="AB62" s="10"/>
      <c r="AG62" s="109"/>
      <c r="AH62" s="109"/>
      <c r="AI62" s="109"/>
    </row>
    <row r="63">
      <c r="A63" s="91"/>
      <c r="B63" s="10"/>
      <c r="C63" s="10"/>
      <c r="D63" s="101"/>
      <c r="E63" s="102"/>
      <c r="F63" s="143" t="s">
        <v>300</v>
      </c>
      <c r="G63" s="104" t="s">
        <v>66</v>
      </c>
      <c r="H63" s="106" t="str">
        <f t="shared" si="19"/>
        <v/>
      </c>
      <c r="I63" s="14" t="s">
        <v>67</v>
      </c>
      <c r="J63" s="106" t="str">
        <f t="shared" si="20"/>
        <v/>
      </c>
      <c r="K63" s="14" t="s">
        <v>68</v>
      </c>
      <c r="L63" s="106" t="str">
        <f t="shared" si="21"/>
        <v/>
      </c>
      <c r="M63" s="14" t="s">
        <v>69</v>
      </c>
      <c r="N63" s="106" t="str">
        <f t="shared" si="22"/>
        <v/>
      </c>
      <c r="O63" s="14" t="s">
        <v>70</v>
      </c>
      <c r="P63" s="106" t="str">
        <f t="shared" si="23"/>
        <v/>
      </c>
      <c r="Q63" s="14" t="s">
        <v>5</v>
      </c>
      <c r="R63" s="106" t="str">
        <f t="shared" si="24"/>
        <v/>
      </c>
      <c r="S63" s="37"/>
      <c r="T63" s="107" t="s">
        <v>300</v>
      </c>
      <c r="U63" s="112"/>
      <c r="V63" s="10"/>
      <c r="W63" s="121" t="s">
        <v>307</v>
      </c>
      <c r="Z63" s="10"/>
      <c r="AA63" s="10"/>
      <c r="AB63" s="10"/>
      <c r="AG63" s="109"/>
      <c r="AH63" s="109"/>
      <c r="AI63" s="109"/>
    </row>
    <row r="64">
      <c r="A64" s="91"/>
      <c r="B64" s="10"/>
      <c r="C64" s="10"/>
      <c r="D64" s="101"/>
      <c r="E64" s="102"/>
      <c r="F64" s="143" t="s">
        <v>301</v>
      </c>
      <c r="G64" s="104" t="s">
        <v>66</v>
      </c>
      <c r="H64" s="106" t="str">
        <f t="shared" si="19"/>
        <v/>
      </c>
      <c r="I64" s="14" t="s">
        <v>67</v>
      </c>
      <c r="J64" s="106" t="str">
        <f t="shared" si="20"/>
        <v/>
      </c>
      <c r="K64" s="14" t="s">
        <v>68</v>
      </c>
      <c r="L64" s="106" t="str">
        <f t="shared" si="21"/>
        <v/>
      </c>
      <c r="M64" s="14" t="s">
        <v>69</v>
      </c>
      <c r="N64" s="106" t="str">
        <f t="shared" si="22"/>
        <v/>
      </c>
      <c r="O64" s="14" t="s">
        <v>70</v>
      </c>
      <c r="P64" s="106" t="str">
        <f t="shared" si="23"/>
        <v/>
      </c>
      <c r="Q64" s="14" t="s">
        <v>5</v>
      </c>
      <c r="R64" s="106" t="str">
        <f t="shared" si="24"/>
        <v/>
      </c>
      <c r="S64" s="37"/>
      <c r="T64" s="107" t="s">
        <v>301</v>
      </c>
      <c r="U64" s="108"/>
      <c r="V64" s="10"/>
      <c r="Z64" s="10"/>
      <c r="AA64" s="10"/>
      <c r="AB64" s="1"/>
      <c r="AG64" s="109"/>
      <c r="AH64" s="109"/>
      <c r="AI64" s="109"/>
    </row>
    <row r="65">
      <c r="A65" s="91"/>
      <c r="B65" s="10"/>
      <c r="C65" s="10"/>
      <c r="D65" s="101"/>
      <c r="E65" s="102"/>
      <c r="F65" s="143" t="s">
        <v>302</v>
      </c>
      <c r="G65" s="104" t="s">
        <v>66</v>
      </c>
      <c r="H65" s="106" t="str">
        <f t="shared" si="19"/>
        <v/>
      </c>
      <c r="I65" s="14" t="s">
        <v>67</v>
      </c>
      <c r="J65" s="106" t="str">
        <f t="shared" si="20"/>
        <v/>
      </c>
      <c r="K65" s="14" t="s">
        <v>68</v>
      </c>
      <c r="L65" s="106" t="str">
        <f t="shared" si="21"/>
        <v/>
      </c>
      <c r="M65" s="14" t="s">
        <v>69</v>
      </c>
      <c r="N65" s="106" t="str">
        <f t="shared" si="22"/>
        <v/>
      </c>
      <c r="O65" s="14" t="s">
        <v>70</v>
      </c>
      <c r="P65" s="106" t="str">
        <f t="shared" si="23"/>
        <v/>
      </c>
      <c r="Q65" s="14" t="s">
        <v>5</v>
      </c>
      <c r="R65" s="106" t="str">
        <f t="shared" si="24"/>
        <v/>
      </c>
      <c r="S65" s="37"/>
      <c r="T65" s="107" t="s">
        <v>302</v>
      </c>
      <c r="U65" s="108"/>
      <c r="V65" s="10"/>
      <c r="Z65" s="10"/>
      <c r="AA65" s="10"/>
      <c r="AB65" s="10"/>
      <c r="AG65" s="109"/>
      <c r="AH65" s="109"/>
      <c r="AI65" s="109"/>
    </row>
    <row r="66">
      <c r="A66" s="91"/>
      <c r="B66" s="10"/>
      <c r="C66" s="10"/>
      <c r="D66" s="101"/>
      <c r="E66" s="102"/>
      <c r="F66" s="143" t="s">
        <v>303</v>
      </c>
      <c r="G66" s="104" t="s">
        <v>66</v>
      </c>
      <c r="H66" s="106" t="str">
        <f t="shared" si="19"/>
        <v/>
      </c>
      <c r="I66" s="14" t="s">
        <v>67</v>
      </c>
      <c r="J66" s="106" t="str">
        <f t="shared" si="20"/>
        <v/>
      </c>
      <c r="K66" s="14" t="s">
        <v>68</v>
      </c>
      <c r="L66" s="106" t="str">
        <f t="shared" si="21"/>
        <v/>
      </c>
      <c r="M66" s="14" t="s">
        <v>69</v>
      </c>
      <c r="N66" s="106" t="str">
        <f t="shared" si="22"/>
        <v/>
      </c>
      <c r="O66" s="14" t="s">
        <v>70</v>
      </c>
      <c r="P66" s="106" t="str">
        <f t="shared" si="23"/>
        <v/>
      </c>
      <c r="Q66" s="14" t="s">
        <v>5</v>
      </c>
      <c r="R66" s="106" t="str">
        <f t="shared" si="24"/>
        <v/>
      </c>
      <c r="S66" s="37"/>
      <c r="T66" s="107" t="s">
        <v>303</v>
      </c>
      <c r="U66" s="108"/>
      <c r="V66" s="10"/>
      <c r="Z66" s="10"/>
      <c r="AA66" s="10"/>
      <c r="AB66" s="1"/>
      <c r="AG66" s="109"/>
      <c r="AH66" s="109"/>
      <c r="AI66" s="109"/>
    </row>
    <row r="67">
      <c r="A67" s="91"/>
      <c r="B67" s="10"/>
      <c r="C67" s="10"/>
      <c r="D67" s="101"/>
      <c r="E67" s="102"/>
      <c r="F67" s="165" t="s">
        <v>304</v>
      </c>
      <c r="G67" s="104" t="s">
        <v>66</v>
      </c>
      <c r="H67" s="106" t="str">
        <f t="shared" si="19"/>
        <v/>
      </c>
      <c r="I67" s="14" t="s">
        <v>67</v>
      </c>
      <c r="J67" s="106" t="str">
        <f t="shared" si="20"/>
        <v/>
      </c>
      <c r="K67" s="14" t="s">
        <v>68</v>
      </c>
      <c r="L67" s="106" t="str">
        <f t="shared" si="21"/>
        <v/>
      </c>
      <c r="M67" s="14" t="s">
        <v>69</v>
      </c>
      <c r="N67" s="106" t="str">
        <f t="shared" si="22"/>
        <v/>
      </c>
      <c r="O67" s="14" t="s">
        <v>70</v>
      </c>
      <c r="P67" s="106" t="str">
        <f t="shared" si="23"/>
        <v/>
      </c>
      <c r="Q67" s="14" t="s">
        <v>5</v>
      </c>
      <c r="R67" s="106" t="str">
        <f t="shared" si="24"/>
        <v/>
      </c>
      <c r="S67" s="37"/>
      <c r="T67" s="166" t="s">
        <v>304</v>
      </c>
      <c r="U67" s="108"/>
      <c r="V67" s="10"/>
      <c r="Z67" s="10"/>
      <c r="AA67" s="10"/>
      <c r="AB67" s="10"/>
      <c r="AG67" s="109"/>
      <c r="AH67" s="109"/>
      <c r="AI67" s="109"/>
    </row>
    <row r="68">
      <c r="A68" s="91"/>
      <c r="B68" s="10"/>
      <c r="C68" s="10"/>
      <c r="D68" s="101"/>
      <c r="E68" s="102"/>
      <c r="F68" s="143" t="s">
        <v>305</v>
      </c>
      <c r="G68" s="104" t="s">
        <v>66</v>
      </c>
      <c r="H68" s="106" t="str">
        <f t="shared" si="19"/>
        <v/>
      </c>
      <c r="I68" s="14" t="s">
        <v>67</v>
      </c>
      <c r="J68" s="106" t="str">
        <f t="shared" si="20"/>
        <v/>
      </c>
      <c r="K68" s="14" t="s">
        <v>68</v>
      </c>
      <c r="L68" s="106" t="str">
        <f t="shared" si="21"/>
        <v/>
      </c>
      <c r="M68" s="14" t="s">
        <v>69</v>
      </c>
      <c r="N68" s="106" t="str">
        <f t="shared" si="22"/>
        <v/>
      </c>
      <c r="O68" s="14" t="s">
        <v>70</v>
      </c>
      <c r="P68" s="106" t="str">
        <f t="shared" si="23"/>
        <v/>
      </c>
      <c r="Q68" s="14" t="s">
        <v>5</v>
      </c>
      <c r="R68" s="106" t="str">
        <f t="shared" si="24"/>
        <v/>
      </c>
      <c r="S68" s="37"/>
      <c r="T68" s="107" t="s">
        <v>305</v>
      </c>
      <c r="U68" s="108"/>
      <c r="V68" s="10"/>
      <c r="Z68" s="10"/>
      <c r="AA68" s="10"/>
      <c r="AB68" s="1"/>
      <c r="AG68" s="109"/>
      <c r="AH68" s="109"/>
      <c r="AI68" s="109"/>
    </row>
    <row r="69">
      <c r="A69" s="91"/>
      <c r="B69" s="10"/>
      <c r="C69" s="10"/>
      <c r="D69" s="101"/>
      <c r="E69" s="102"/>
      <c r="F69" s="143" t="s">
        <v>306</v>
      </c>
      <c r="G69" s="104" t="s">
        <v>66</v>
      </c>
      <c r="H69" s="106" t="str">
        <f t="shared" si="19"/>
        <v/>
      </c>
      <c r="I69" s="14" t="s">
        <v>67</v>
      </c>
      <c r="J69" s="106" t="str">
        <f t="shared" si="20"/>
        <v/>
      </c>
      <c r="K69" s="14" t="s">
        <v>68</v>
      </c>
      <c r="L69" s="106" t="str">
        <f t="shared" si="21"/>
        <v/>
      </c>
      <c r="M69" s="14" t="s">
        <v>69</v>
      </c>
      <c r="N69" s="106" t="str">
        <f t="shared" si="22"/>
        <v/>
      </c>
      <c r="O69" s="14" t="s">
        <v>70</v>
      </c>
      <c r="P69" s="106" t="str">
        <f t="shared" si="23"/>
        <v/>
      </c>
      <c r="Q69" s="14" t="s">
        <v>5</v>
      </c>
      <c r="R69" s="106" t="str">
        <f t="shared" si="24"/>
        <v/>
      </c>
      <c r="S69" s="37"/>
      <c r="T69" s="107" t="s">
        <v>306</v>
      </c>
      <c r="U69" s="108"/>
      <c r="V69" s="10"/>
      <c r="W69" s="10"/>
      <c r="X69" s="10"/>
      <c r="Y69" s="10"/>
      <c r="Z69" s="10"/>
      <c r="AA69" s="10"/>
      <c r="AB69" s="1"/>
      <c r="AG69" s="109"/>
      <c r="AH69" s="109"/>
      <c r="AI69" s="109"/>
    </row>
    <row r="70">
      <c r="A70" s="5"/>
      <c r="B70" s="5"/>
      <c r="C70" s="5"/>
      <c r="D70" s="5"/>
      <c r="E70" s="5"/>
      <c r="F70" s="76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>
      <c r="A71" s="67"/>
      <c r="B71" s="1"/>
      <c r="C71" s="1"/>
      <c r="D71" s="1"/>
      <c r="E71" s="3"/>
      <c r="F71" s="122" t="s">
        <v>29</v>
      </c>
      <c r="G71" s="123"/>
      <c r="H71" s="123"/>
      <c r="I71" s="124"/>
      <c r="J71" s="123"/>
      <c r="K71" s="124"/>
      <c r="L71" s="123"/>
      <c r="M71" s="123"/>
      <c r="N71" s="123"/>
      <c r="O71" s="67"/>
      <c r="P71" s="125"/>
      <c r="Q71" s="126"/>
      <c r="R71" s="4"/>
      <c r="S71" s="4"/>
      <c r="T71" s="4"/>
      <c r="U71" s="4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>
      <c r="A72" s="127"/>
      <c r="B72" s="10"/>
      <c r="C72" s="10"/>
      <c r="D72" s="101"/>
      <c r="E72" s="102"/>
      <c r="F72" s="147" t="s">
        <v>295</v>
      </c>
      <c r="G72" s="104" t="s">
        <v>69</v>
      </c>
      <c r="H72" s="106" t="str">
        <f t="shared" ref="H72:H83" si="25">IF($Q72="", IFERROR(INDEX($F$117:$F$128, MATCH($F72, $D$117:$D$128, 0)),0),
IF((--LEFT($Q72,FIND("-",$Q72)-1)+--RIGHT($Q72,LEN($Q72)-FIND("-",$Q72)))&gt;1.5,
   "",
   IFERROR(INDEX($F$117:$F$128, MATCH($F72, $D$117:$D$128, 0)),0)+1
))
</f>
        <v/>
      </c>
      <c r="I72" s="14" t="s">
        <v>70</v>
      </c>
      <c r="J72" s="106" t="str">
        <f t="shared" ref="J72:J83" si="26">IF($Q72="", IFERROR(INDEX($H$117:$H$128, MATCH($F72, $D$117:$D$128, 0)),0),
IF((--LEFT($Q72,FIND("-",$Q72)-1)+--RIGHT($Q72,LEN($Q72)-FIND("-",$Q72)))&gt;3.5,
   IFERROR(INDEX($H$117:$H$128, MATCH($F72, $D$117:$D$128, 0)),0)+1,
   ""
))
</f>
        <v/>
      </c>
      <c r="K72" s="73" t="s">
        <v>31</v>
      </c>
      <c r="L72" s="106" t="str">
        <f t="shared" ref="L72:L83" si="27">IF($Q72="", IFERROR(INDEX($J$117:$J$128, MATCH($F72, $D$117:$D$128, 0)), ""),
IF(--LEFT($Q72,FIND("-",$Q72)-1) &gt; --RIGHT($Q72,LEN($Q72)-FIND("-",$Q72)),
   IFERROR(INDEX($J$117:$J$128, MATCH($F72, $D$117:$D$128, 0)),0)+1,
   ""
))
</f>
        <v/>
      </c>
      <c r="M72" s="14" t="s">
        <v>3</v>
      </c>
      <c r="N72" s="106" t="str">
        <f t="shared" ref="N72:N83" si="28">IF($Q72="", IFERROR(INDEX($L$117:$L$128, MATCH($F72, $D$117:$D$128, 0)),0),
IF(ABS(--LEFT($Q72,FIND("-",$Q72)-1)- --RIGHT($Q72,LEN($Q72)-FIND("-",$Q72)))&gt;=2,
   IF(IFERROR(INDEX($L$117:$L$128, MATCH($F72, $D$117:$D$128, 0)),0)&gt;0,
      IFERROR(INDEX($L$117:$L$128, MATCH($F72, $D$117:$D$128, 0)),0)+1,
      1
   ),
   IF(IFERROR(INDEX($L$117:$L$128, MATCH($F72, $D$117:$D$128, 0)),0)&gt;0,
      -1,
      IFERROR(INDEX($L$117:$L$128, MATCH($F72, $D$117:$D$128, 0)),0)-1
   )
))
</f>
        <v/>
      </c>
      <c r="O72" s="37"/>
      <c r="P72" s="107" t="s">
        <v>295</v>
      </c>
      <c r="Q72" s="108"/>
      <c r="R72" s="10"/>
      <c r="S72" s="10"/>
      <c r="T72" s="10"/>
      <c r="U72" s="10"/>
      <c r="V72" s="10"/>
      <c r="W72" s="10"/>
      <c r="X72" s="10"/>
      <c r="Y72" s="10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>
      <c r="A73" s="127"/>
      <c r="B73" s="10"/>
      <c r="C73" s="10"/>
      <c r="D73" s="101"/>
      <c r="E73" s="102"/>
      <c r="F73" s="147" t="s">
        <v>296</v>
      </c>
      <c r="G73" s="104" t="s">
        <v>69</v>
      </c>
      <c r="H73" s="106" t="str">
        <f t="shared" si="25"/>
        <v/>
      </c>
      <c r="I73" s="14" t="s">
        <v>70</v>
      </c>
      <c r="J73" s="106" t="str">
        <f t="shared" si="26"/>
        <v/>
      </c>
      <c r="K73" s="73" t="s">
        <v>31</v>
      </c>
      <c r="L73" s="106" t="str">
        <f t="shared" si="27"/>
        <v/>
      </c>
      <c r="M73" s="14" t="s">
        <v>3</v>
      </c>
      <c r="N73" s="106" t="str">
        <f t="shared" si="28"/>
        <v/>
      </c>
      <c r="O73" s="37"/>
      <c r="P73" s="83" t="s">
        <v>296</v>
      </c>
      <c r="Q73" s="112" t="str">
        <f>$AH$3</f>
        <v/>
      </c>
      <c r="R73" s="10"/>
      <c r="S73" s="10"/>
      <c r="T73" s="10"/>
      <c r="U73" s="10"/>
      <c r="V73" s="10"/>
      <c r="W73" s="10"/>
      <c r="X73" s="10"/>
      <c r="Y73" s="10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>
      <c r="A74" s="127"/>
      <c r="B74" s="10"/>
      <c r="C74" s="10"/>
      <c r="D74" s="101"/>
      <c r="E74" s="102"/>
      <c r="F74" s="147" t="s">
        <v>297</v>
      </c>
      <c r="G74" s="104" t="s">
        <v>69</v>
      </c>
      <c r="H74" s="106" t="str">
        <f t="shared" si="25"/>
        <v/>
      </c>
      <c r="I74" s="14" t="s">
        <v>70</v>
      </c>
      <c r="J74" s="106" t="str">
        <f t="shared" si="26"/>
        <v/>
      </c>
      <c r="K74" s="73" t="s">
        <v>31</v>
      </c>
      <c r="L74" s="106" t="str">
        <f t="shared" si="27"/>
        <v/>
      </c>
      <c r="M74" s="14" t="s">
        <v>3</v>
      </c>
      <c r="N74" s="106" t="str">
        <f t="shared" si="28"/>
        <v/>
      </c>
      <c r="O74" s="37"/>
      <c r="P74" s="107" t="s">
        <v>297</v>
      </c>
      <c r="Q74" s="108" t="str">
        <f>$AH$4</f>
        <v/>
      </c>
      <c r="R74" s="10"/>
      <c r="S74" s="10"/>
      <c r="T74" s="10"/>
      <c r="U74" s="10"/>
      <c r="V74" s="10"/>
      <c r="W74" s="10"/>
      <c r="X74" s="10"/>
      <c r="Y74" s="10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>
      <c r="A75" s="127"/>
      <c r="B75" s="10"/>
      <c r="C75" s="10"/>
      <c r="D75" s="101"/>
      <c r="E75" s="102"/>
      <c r="F75" s="147" t="s">
        <v>298</v>
      </c>
      <c r="G75" s="104" t="s">
        <v>69</v>
      </c>
      <c r="H75" s="106" t="str">
        <f t="shared" si="25"/>
        <v/>
      </c>
      <c r="I75" s="14" t="s">
        <v>70</v>
      </c>
      <c r="J75" s="106" t="str">
        <f t="shared" si="26"/>
        <v/>
      </c>
      <c r="K75" s="73" t="s">
        <v>31</v>
      </c>
      <c r="L75" s="106" t="str">
        <f t="shared" si="27"/>
        <v/>
      </c>
      <c r="M75" s="14" t="s">
        <v>3</v>
      </c>
      <c r="N75" s="106" t="str">
        <f t="shared" si="28"/>
        <v/>
      </c>
      <c r="O75" s="37"/>
      <c r="P75" s="107" t="s">
        <v>298</v>
      </c>
      <c r="Q75" s="108" t="str">
        <f>$AH$5</f>
        <v/>
      </c>
      <c r="R75" s="10"/>
      <c r="S75" s="10"/>
      <c r="T75" s="10"/>
      <c r="U75" s="10"/>
      <c r="V75" s="10"/>
      <c r="W75" s="10"/>
      <c r="X75" s="10"/>
      <c r="Y75" s="10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>
      <c r="A76" s="127"/>
      <c r="B76" s="10"/>
      <c r="C76" s="10"/>
      <c r="D76" s="101"/>
      <c r="E76" s="102"/>
      <c r="F76" s="147" t="s">
        <v>299</v>
      </c>
      <c r="G76" s="104" t="s">
        <v>69</v>
      </c>
      <c r="H76" s="106" t="str">
        <f t="shared" si="25"/>
        <v/>
      </c>
      <c r="I76" s="14" t="s">
        <v>70</v>
      </c>
      <c r="J76" s="106" t="str">
        <f t="shared" si="26"/>
        <v/>
      </c>
      <c r="K76" s="73" t="s">
        <v>31</v>
      </c>
      <c r="L76" s="106" t="str">
        <f t="shared" si="27"/>
        <v/>
      </c>
      <c r="M76" s="14" t="s">
        <v>3</v>
      </c>
      <c r="N76" s="106" t="str">
        <f t="shared" si="28"/>
        <v/>
      </c>
      <c r="O76" s="37"/>
      <c r="P76" s="107" t="s">
        <v>299</v>
      </c>
      <c r="Q76" s="108" t="str">
        <f>$AH$6</f>
        <v/>
      </c>
      <c r="R76" s="10"/>
      <c r="S76" s="10"/>
      <c r="T76" s="10"/>
      <c r="U76" s="10"/>
      <c r="V76" s="10"/>
      <c r="W76" s="10"/>
      <c r="X76" s="10"/>
      <c r="Y76" s="10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>
      <c r="A77" s="127"/>
      <c r="B77" s="10"/>
      <c r="C77" s="10"/>
      <c r="D77" s="101"/>
      <c r="E77" s="102"/>
      <c r="F77" s="147" t="s">
        <v>300</v>
      </c>
      <c r="G77" s="104" t="s">
        <v>69</v>
      </c>
      <c r="H77" s="106" t="str">
        <f t="shared" si="25"/>
        <v/>
      </c>
      <c r="I77" s="14" t="s">
        <v>70</v>
      </c>
      <c r="J77" s="106" t="str">
        <f t="shared" si="26"/>
        <v/>
      </c>
      <c r="K77" s="73" t="s">
        <v>31</v>
      </c>
      <c r="L77" s="106" t="str">
        <f t="shared" si="27"/>
        <v/>
      </c>
      <c r="M77" s="14" t="s">
        <v>3</v>
      </c>
      <c r="N77" s="106" t="str">
        <f t="shared" si="28"/>
        <v/>
      </c>
      <c r="O77" s="37"/>
      <c r="P77" s="107" t="s">
        <v>300</v>
      </c>
      <c r="Q77" s="108" t="str">
        <f>$AH$7</f>
        <v/>
      </c>
      <c r="R77" s="10"/>
      <c r="S77" s="10"/>
      <c r="T77" s="10"/>
      <c r="U77" s="10"/>
      <c r="V77" s="10"/>
      <c r="W77" s="10"/>
      <c r="X77" s="10"/>
      <c r="Y77" s="10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>
      <c r="A78" s="127"/>
      <c r="B78" s="10"/>
      <c r="C78" s="10"/>
      <c r="D78" s="101"/>
      <c r="E78" s="102"/>
      <c r="F78" s="147" t="s">
        <v>301</v>
      </c>
      <c r="G78" s="104" t="s">
        <v>69</v>
      </c>
      <c r="H78" s="106" t="str">
        <f t="shared" si="25"/>
        <v/>
      </c>
      <c r="I78" s="14" t="s">
        <v>70</v>
      </c>
      <c r="J78" s="106" t="str">
        <f t="shared" si="26"/>
        <v/>
      </c>
      <c r="K78" s="73" t="s">
        <v>31</v>
      </c>
      <c r="L78" s="106" t="str">
        <f t="shared" si="27"/>
        <v/>
      </c>
      <c r="M78" s="14" t="s">
        <v>3</v>
      </c>
      <c r="N78" s="106" t="str">
        <f t="shared" si="28"/>
        <v/>
      </c>
      <c r="O78" s="37"/>
      <c r="P78" s="107" t="s">
        <v>301</v>
      </c>
      <c r="Q78" s="112" t="str">
        <f>$AH$8</f>
        <v/>
      </c>
      <c r="R78" s="10"/>
      <c r="S78" s="10"/>
      <c r="T78" s="10"/>
      <c r="U78" s="10"/>
      <c r="V78" s="10"/>
      <c r="W78" s="10"/>
      <c r="X78" s="10"/>
      <c r="Y78" s="10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>
      <c r="A79" s="127"/>
      <c r="B79" s="10"/>
      <c r="C79" s="10"/>
      <c r="D79" s="101"/>
      <c r="E79" s="102"/>
      <c r="F79" s="147" t="s">
        <v>302</v>
      </c>
      <c r="G79" s="104" t="s">
        <v>69</v>
      </c>
      <c r="H79" s="106" t="str">
        <f t="shared" si="25"/>
        <v/>
      </c>
      <c r="I79" s="14" t="s">
        <v>70</v>
      </c>
      <c r="J79" s="106" t="str">
        <f t="shared" si="26"/>
        <v/>
      </c>
      <c r="K79" s="73" t="s">
        <v>31</v>
      </c>
      <c r="L79" s="106" t="str">
        <f t="shared" si="27"/>
        <v/>
      </c>
      <c r="M79" s="14" t="s">
        <v>3</v>
      </c>
      <c r="N79" s="106" t="str">
        <f t="shared" si="28"/>
        <v/>
      </c>
      <c r="O79" s="37"/>
      <c r="P79" s="107" t="s">
        <v>302</v>
      </c>
      <c r="Q79" s="112" t="str">
        <f>$AH$9</f>
        <v/>
      </c>
      <c r="R79" s="10"/>
      <c r="S79" s="10"/>
      <c r="T79" s="10"/>
      <c r="U79" s="10"/>
      <c r="V79" s="10"/>
      <c r="W79" s="10"/>
      <c r="X79" s="10"/>
      <c r="Y79" s="10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>
      <c r="A80" s="127"/>
      <c r="B80" s="10"/>
      <c r="C80" s="10"/>
      <c r="D80" s="101"/>
      <c r="E80" s="102"/>
      <c r="F80" s="147" t="s">
        <v>303</v>
      </c>
      <c r="G80" s="104" t="s">
        <v>69</v>
      </c>
      <c r="H80" s="106" t="str">
        <f t="shared" si="25"/>
        <v/>
      </c>
      <c r="I80" s="14" t="s">
        <v>70</v>
      </c>
      <c r="J80" s="106" t="str">
        <f t="shared" si="26"/>
        <v/>
      </c>
      <c r="K80" s="73" t="s">
        <v>31</v>
      </c>
      <c r="L80" s="106" t="str">
        <f t="shared" si="27"/>
        <v/>
      </c>
      <c r="M80" s="14" t="s">
        <v>3</v>
      </c>
      <c r="N80" s="106" t="str">
        <f t="shared" si="28"/>
        <v/>
      </c>
      <c r="O80" s="37"/>
      <c r="P80" s="107" t="s">
        <v>303</v>
      </c>
      <c r="Q80" s="112" t="str">
        <f>$AH$10</f>
        <v/>
      </c>
      <c r="R80" s="10"/>
      <c r="S80" s="10"/>
      <c r="T80" s="10"/>
      <c r="U80" s="10"/>
      <c r="V80" s="10"/>
      <c r="W80" s="10"/>
      <c r="X80" s="10"/>
      <c r="Y80" s="10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>
      <c r="A81" s="127"/>
      <c r="B81" s="10"/>
      <c r="C81" s="10"/>
      <c r="D81" s="101"/>
      <c r="E81" s="102"/>
      <c r="F81" s="169" t="s">
        <v>304</v>
      </c>
      <c r="G81" s="104" t="s">
        <v>69</v>
      </c>
      <c r="H81" s="106" t="str">
        <f t="shared" si="25"/>
        <v/>
      </c>
      <c r="I81" s="14" t="s">
        <v>70</v>
      </c>
      <c r="J81" s="106" t="str">
        <f t="shared" si="26"/>
        <v/>
      </c>
      <c r="K81" s="73" t="s">
        <v>31</v>
      </c>
      <c r="L81" s="106" t="str">
        <f t="shared" si="27"/>
        <v/>
      </c>
      <c r="M81" s="14" t="s">
        <v>3</v>
      </c>
      <c r="N81" s="106" t="str">
        <f t="shared" si="28"/>
        <v/>
      </c>
      <c r="O81" s="37"/>
      <c r="P81" s="166" t="s">
        <v>304</v>
      </c>
      <c r="Q81" s="112" t="str">
        <f>$AH$11</f>
        <v/>
      </c>
      <c r="R81" s="10"/>
      <c r="S81" s="10"/>
      <c r="T81" s="10"/>
      <c r="U81" s="10"/>
      <c r="V81" s="10"/>
      <c r="W81" s="10"/>
      <c r="X81" s="10"/>
      <c r="Y81" s="10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>
      <c r="A82" s="127"/>
      <c r="B82" s="10"/>
      <c r="C82" s="10"/>
      <c r="D82" s="101"/>
      <c r="E82" s="102"/>
      <c r="F82" s="147" t="s">
        <v>305</v>
      </c>
      <c r="G82" s="104" t="s">
        <v>69</v>
      </c>
      <c r="H82" s="106" t="str">
        <f t="shared" si="25"/>
        <v/>
      </c>
      <c r="I82" s="14" t="s">
        <v>70</v>
      </c>
      <c r="J82" s="106" t="str">
        <f t="shared" si="26"/>
        <v/>
      </c>
      <c r="K82" s="73" t="s">
        <v>31</v>
      </c>
      <c r="L82" s="106" t="str">
        <f t="shared" si="27"/>
        <v/>
      </c>
      <c r="M82" s="14" t="s">
        <v>3</v>
      </c>
      <c r="N82" s="106" t="str">
        <f t="shared" si="28"/>
        <v/>
      </c>
      <c r="O82" s="37"/>
      <c r="P82" s="107" t="s">
        <v>305</v>
      </c>
      <c r="Q82" s="112" t="str">
        <f>$AH$12</f>
        <v/>
      </c>
      <c r="R82" s="10"/>
      <c r="S82" s="10"/>
      <c r="T82" s="10"/>
      <c r="U82" s="10"/>
      <c r="V82" s="10"/>
      <c r="W82" s="10"/>
      <c r="X82" s="10"/>
      <c r="Y82" s="10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>
      <c r="A83" s="127"/>
      <c r="B83" s="10"/>
      <c r="C83" s="10"/>
      <c r="D83" s="101"/>
      <c r="E83" s="102"/>
      <c r="F83" s="147" t="s">
        <v>306</v>
      </c>
      <c r="G83" s="104" t="s">
        <v>69</v>
      </c>
      <c r="H83" s="106" t="str">
        <f t="shared" si="25"/>
        <v/>
      </c>
      <c r="I83" s="14" t="s">
        <v>70</v>
      </c>
      <c r="J83" s="106" t="str">
        <f t="shared" si="26"/>
        <v/>
      </c>
      <c r="K83" s="73" t="s">
        <v>31</v>
      </c>
      <c r="L83" s="106" t="str">
        <f t="shared" si="27"/>
        <v/>
      </c>
      <c r="M83" s="14" t="s">
        <v>3</v>
      </c>
      <c r="N83" s="106" t="str">
        <f t="shared" si="28"/>
        <v/>
      </c>
      <c r="O83" s="37"/>
      <c r="P83" s="107" t="s">
        <v>306</v>
      </c>
      <c r="Q83" s="112" t="str">
        <f>$AH$13</f>
        <v/>
      </c>
      <c r="R83" s="10"/>
      <c r="S83" s="10"/>
      <c r="T83" s="10"/>
      <c r="U83" s="10"/>
      <c r="V83" s="10"/>
      <c r="W83" s="10"/>
      <c r="X83" s="10"/>
      <c r="Y83" s="10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>
      <c r="A85" s="130"/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</row>
    <row r="86">
      <c r="A86" s="130"/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5"/>
      <c r="AC86" s="5"/>
      <c r="AD86" s="5"/>
      <c r="AE86" s="5"/>
      <c r="AF86" s="5"/>
      <c r="AG86" s="5"/>
      <c r="AH86" s="5"/>
      <c r="AI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>
      <c r="A88" s="2"/>
      <c r="B88" s="1"/>
      <c r="C88" s="68"/>
      <c r="D88" s="97" t="s">
        <v>0</v>
      </c>
      <c r="E88" s="98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100"/>
      <c r="Q88" s="100"/>
      <c r="R88" s="100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>
      <c r="A89" s="5"/>
      <c r="B89" s="101"/>
      <c r="C89" s="131"/>
      <c r="D89" s="143" t="s">
        <v>295</v>
      </c>
      <c r="E89" s="132" t="s">
        <v>66</v>
      </c>
      <c r="F89" s="108"/>
      <c r="G89" s="133" t="s">
        <v>67</v>
      </c>
      <c r="H89" s="106"/>
      <c r="I89" s="133" t="s">
        <v>68</v>
      </c>
      <c r="J89" s="108"/>
      <c r="K89" s="133" t="s">
        <v>69</v>
      </c>
      <c r="L89" s="108"/>
      <c r="M89" s="133" t="s">
        <v>70</v>
      </c>
      <c r="N89" s="106"/>
      <c r="O89" s="8" t="s">
        <v>3</v>
      </c>
      <c r="P89" s="108"/>
      <c r="Q89" s="8" t="s">
        <v>5</v>
      </c>
      <c r="R89" s="108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>
      <c r="A90" s="5"/>
      <c r="B90" s="101"/>
      <c r="C90" s="131"/>
      <c r="D90" s="143" t="s">
        <v>296</v>
      </c>
      <c r="E90" s="134" t="s">
        <v>66</v>
      </c>
      <c r="F90" s="108"/>
      <c r="G90" s="135" t="s">
        <v>67</v>
      </c>
      <c r="H90" s="108"/>
      <c r="I90" s="135" t="s">
        <v>68</v>
      </c>
      <c r="J90" s="108"/>
      <c r="K90" s="135" t="s">
        <v>69</v>
      </c>
      <c r="L90" s="108"/>
      <c r="M90" s="135" t="s">
        <v>70</v>
      </c>
      <c r="N90" s="106"/>
      <c r="O90" s="14" t="s">
        <v>3</v>
      </c>
      <c r="P90" s="108"/>
      <c r="Q90" s="14" t="s">
        <v>5</v>
      </c>
      <c r="R90" s="108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>
      <c r="A91" s="5"/>
      <c r="B91" s="101"/>
      <c r="C91" s="131"/>
      <c r="D91" s="143" t="s">
        <v>297</v>
      </c>
      <c r="E91" s="134" t="s">
        <v>66</v>
      </c>
      <c r="F91" s="108"/>
      <c r="G91" s="135" t="s">
        <v>67</v>
      </c>
      <c r="H91" s="108"/>
      <c r="I91" s="135" t="s">
        <v>68</v>
      </c>
      <c r="J91" s="108"/>
      <c r="K91" s="135" t="s">
        <v>69</v>
      </c>
      <c r="L91" s="106"/>
      <c r="M91" s="135" t="s">
        <v>70</v>
      </c>
      <c r="N91" s="108"/>
      <c r="O91" s="14" t="s">
        <v>3</v>
      </c>
      <c r="P91" s="108"/>
      <c r="Q91" s="14" t="s">
        <v>5</v>
      </c>
      <c r="R91" s="108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>
      <c r="A92" s="5"/>
      <c r="B92" s="101"/>
      <c r="C92" s="131"/>
      <c r="D92" s="143" t="s">
        <v>298</v>
      </c>
      <c r="E92" s="134" t="s">
        <v>66</v>
      </c>
      <c r="F92" s="108"/>
      <c r="G92" s="135" t="s">
        <v>67</v>
      </c>
      <c r="H92" s="108"/>
      <c r="I92" s="135" t="s">
        <v>68</v>
      </c>
      <c r="J92" s="108"/>
      <c r="K92" s="135" t="s">
        <v>69</v>
      </c>
      <c r="L92" s="108"/>
      <c r="M92" s="135" t="s">
        <v>70</v>
      </c>
      <c r="N92" s="108"/>
      <c r="O92" s="14" t="s">
        <v>3</v>
      </c>
      <c r="P92" s="108"/>
      <c r="Q92" s="14" t="s">
        <v>5</v>
      </c>
      <c r="R92" s="108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>
      <c r="A93" s="5"/>
      <c r="B93" s="101"/>
      <c r="C93" s="131"/>
      <c r="D93" s="143" t="s">
        <v>299</v>
      </c>
      <c r="E93" s="134" t="s">
        <v>66</v>
      </c>
      <c r="F93" s="108"/>
      <c r="G93" s="135" t="s">
        <v>67</v>
      </c>
      <c r="H93" s="108"/>
      <c r="I93" s="135" t="s">
        <v>68</v>
      </c>
      <c r="J93" s="106"/>
      <c r="K93" s="135" t="s">
        <v>69</v>
      </c>
      <c r="L93" s="106"/>
      <c r="M93" s="135" t="s">
        <v>70</v>
      </c>
      <c r="N93" s="108"/>
      <c r="O93" s="14" t="s">
        <v>3</v>
      </c>
      <c r="P93" s="108"/>
      <c r="Q93" s="14" t="s">
        <v>5</v>
      </c>
      <c r="R93" s="108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>
      <c r="A94" s="5"/>
      <c r="B94" s="101"/>
      <c r="C94" s="131"/>
      <c r="D94" s="143" t="s">
        <v>300</v>
      </c>
      <c r="E94" s="134" t="s">
        <v>66</v>
      </c>
      <c r="F94" s="108"/>
      <c r="G94" s="135" t="s">
        <v>67</v>
      </c>
      <c r="H94" s="106"/>
      <c r="I94" s="135" t="s">
        <v>68</v>
      </c>
      <c r="J94" s="108"/>
      <c r="K94" s="135" t="s">
        <v>69</v>
      </c>
      <c r="L94" s="106"/>
      <c r="M94" s="135" t="s">
        <v>70</v>
      </c>
      <c r="N94" s="106"/>
      <c r="O94" s="14" t="s">
        <v>3</v>
      </c>
      <c r="P94" s="108"/>
      <c r="Q94" s="14" t="s">
        <v>5</v>
      </c>
      <c r="R94" s="108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>
      <c r="A95" s="5"/>
      <c r="B95" s="101"/>
      <c r="C95" s="131"/>
      <c r="D95" s="143" t="s">
        <v>301</v>
      </c>
      <c r="E95" s="134" t="s">
        <v>66</v>
      </c>
      <c r="F95" s="108"/>
      <c r="G95" s="135" t="s">
        <v>67</v>
      </c>
      <c r="H95" s="108"/>
      <c r="I95" s="135" t="s">
        <v>68</v>
      </c>
      <c r="J95" s="106"/>
      <c r="K95" s="135" t="s">
        <v>69</v>
      </c>
      <c r="L95" s="106"/>
      <c r="M95" s="135" t="s">
        <v>70</v>
      </c>
      <c r="N95" s="106"/>
      <c r="O95" s="14" t="s">
        <v>3</v>
      </c>
      <c r="P95" s="108"/>
      <c r="Q95" s="14" t="s">
        <v>5</v>
      </c>
      <c r="R95" s="108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>
      <c r="A96" s="5"/>
      <c r="B96" s="101"/>
      <c r="C96" s="131"/>
      <c r="D96" s="143" t="s">
        <v>302</v>
      </c>
      <c r="E96" s="134" t="s">
        <v>66</v>
      </c>
      <c r="F96" s="108"/>
      <c r="G96" s="135" t="s">
        <v>67</v>
      </c>
      <c r="H96" s="108"/>
      <c r="I96" s="135" t="s">
        <v>68</v>
      </c>
      <c r="J96" s="108"/>
      <c r="K96" s="135" t="s">
        <v>69</v>
      </c>
      <c r="L96" s="106"/>
      <c r="M96" s="135" t="s">
        <v>70</v>
      </c>
      <c r="N96" s="108"/>
      <c r="O96" s="14" t="s">
        <v>3</v>
      </c>
      <c r="P96" s="108"/>
      <c r="Q96" s="14" t="s">
        <v>5</v>
      </c>
      <c r="R96" s="108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>
      <c r="A97" s="5"/>
      <c r="B97" s="101"/>
      <c r="C97" s="131"/>
      <c r="D97" s="143" t="s">
        <v>303</v>
      </c>
      <c r="E97" s="134" t="s">
        <v>66</v>
      </c>
      <c r="F97" s="108"/>
      <c r="G97" s="135" t="s">
        <v>67</v>
      </c>
      <c r="H97" s="108"/>
      <c r="I97" s="135" t="s">
        <v>68</v>
      </c>
      <c r="J97" s="106"/>
      <c r="K97" s="135" t="s">
        <v>69</v>
      </c>
      <c r="L97" s="106"/>
      <c r="M97" s="135" t="s">
        <v>70</v>
      </c>
      <c r="N97" s="108"/>
      <c r="O97" s="14" t="s">
        <v>3</v>
      </c>
      <c r="P97" s="108"/>
      <c r="Q97" s="14" t="s">
        <v>5</v>
      </c>
      <c r="R97" s="108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>
      <c r="A98" s="5"/>
      <c r="B98" s="101"/>
      <c r="C98" s="131"/>
      <c r="D98" s="165" t="s">
        <v>304</v>
      </c>
      <c r="E98" s="134" t="s">
        <v>66</v>
      </c>
      <c r="F98" s="108"/>
      <c r="G98" s="135" t="s">
        <v>67</v>
      </c>
      <c r="H98" s="108"/>
      <c r="I98" s="135" t="s">
        <v>68</v>
      </c>
      <c r="J98" s="108"/>
      <c r="K98" s="135" t="s">
        <v>69</v>
      </c>
      <c r="L98" s="108"/>
      <c r="M98" s="135" t="s">
        <v>70</v>
      </c>
      <c r="N98" s="108"/>
      <c r="O98" s="14" t="s">
        <v>3</v>
      </c>
      <c r="P98" s="108"/>
      <c r="Q98" s="14" t="s">
        <v>5</v>
      </c>
      <c r="R98" s="108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>
      <c r="A99" s="5"/>
      <c r="B99" s="101"/>
      <c r="C99" s="131"/>
      <c r="D99" s="143" t="s">
        <v>305</v>
      </c>
      <c r="E99" s="134" t="s">
        <v>66</v>
      </c>
      <c r="F99" s="108"/>
      <c r="G99" s="135" t="s">
        <v>67</v>
      </c>
      <c r="H99" s="108"/>
      <c r="I99" s="135" t="s">
        <v>68</v>
      </c>
      <c r="J99" s="106"/>
      <c r="K99" s="135" t="s">
        <v>69</v>
      </c>
      <c r="L99" s="106"/>
      <c r="M99" s="135" t="s">
        <v>70</v>
      </c>
      <c r="N99" s="106"/>
      <c r="O99" s="14" t="s">
        <v>3</v>
      </c>
      <c r="P99" s="108"/>
      <c r="Q99" s="14" t="s">
        <v>5</v>
      </c>
      <c r="R99" s="108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>
      <c r="A100" s="5"/>
      <c r="B100" s="101"/>
      <c r="C100" s="131"/>
      <c r="D100" s="143" t="s">
        <v>306</v>
      </c>
      <c r="E100" s="134" t="s">
        <v>66</v>
      </c>
      <c r="F100" s="108"/>
      <c r="G100" s="135" t="s">
        <v>67</v>
      </c>
      <c r="H100" s="108"/>
      <c r="I100" s="135" t="s">
        <v>68</v>
      </c>
      <c r="J100" s="108"/>
      <c r="K100" s="135" t="s">
        <v>69</v>
      </c>
      <c r="L100" s="106"/>
      <c r="M100" s="135" t="s">
        <v>70</v>
      </c>
      <c r="N100" s="106"/>
      <c r="O100" s="14" t="s">
        <v>3</v>
      </c>
      <c r="P100" s="108"/>
      <c r="Q100" s="14" t="s">
        <v>5</v>
      </c>
      <c r="R100" s="108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>
      <c r="A102" s="5"/>
      <c r="B102" s="5"/>
      <c r="C102" s="5"/>
      <c r="D102" s="115" t="s">
        <v>73</v>
      </c>
      <c r="E102" s="116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8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>
      <c r="A103" s="5"/>
      <c r="B103" s="5"/>
      <c r="C103" s="5"/>
      <c r="D103" s="148" t="s">
        <v>295</v>
      </c>
      <c r="E103" s="104" t="s">
        <v>66</v>
      </c>
      <c r="F103" s="108"/>
      <c r="G103" s="135" t="s">
        <v>67</v>
      </c>
      <c r="H103" s="108"/>
      <c r="I103" s="135" t="s">
        <v>68</v>
      </c>
      <c r="J103" s="108"/>
      <c r="K103" s="135" t="s">
        <v>69</v>
      </c>
      <c r="L103" s="108"/>
      <c r="M103" s="135" t="s">
        <v>70</v>
      </c>
      <c r="N103" s="106"/>
      <c r="O103" s="14" t="s">
        <v>5</v>
      </c>
      <c r="P103" s="108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>
      <c r="A104" s="5"/>
      <c r="B104" s="5"/>
      <c r="C104" s="5"/>
      <c r="D104" s="148" t="s">
        <v>296</v>
      </c>
      <c r="E104" s="104" t="s">
        <v>66</v>
      </c>
      <c r="F104" s="108"/>
      <c r="G104" s="135" t="s">
        <v>67</v>
      </c>
      <c r="H104" s="108"/>
      <c r="I104" s="135" t="s">
        <v>68</v>
      </c>
      <c r="J104" s="108"/>
      <c r="K104" s="135" t="s">
        <v>69</v>
      </c>
      <c r="L104" s="106"/>
      <c r="M104" s="135" t="s">
        <v>70</v>
      </c>
      <c r="N104" s="106"/>
      <c r="O104" s="14" t="s">
        <v>5</v>
      </c>
      <c r="P104" s="108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>
      <c r="A105" s="5"/>
      <c r="B105" s="5"/>
      <c r="C105" s="5"/>
      <c r="D105" s="148" t="s">
        <v>297</v>
      </c>
      <c r="E105" s="104" t="s">
        <v>66</v>
      </c>
      <c r="F105" s="108"/>
      <c r="G105" s="135" t="s">
        <v>67</v>
      </c>
      <c r="H105" s="108"/>
      <c r="I105" s="135" t="s">
        <v>68</v>
      </c>
      <c r="J105" s="106"/>
      <c r="K105" s="135" t="s">
        <v>69</v>
      </c>
      <c r="L105" s="106"/>
      <c r="M105" s="135" t="s">
        <v>70</v>
      </c>
      <c r="N105" s="108"/>
      <c r="O105" s="14" t="s">
        <v>5</v>
      </c>
      <c r="P105" s="108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>
      <c r="A106" s="5"/>
      <c r="B106" s="5"/>
      <c r="C106" s="5"/>
      <c r="D106" s="148" t="s">
        <v>298</v>
      </c>
      <c r="E106" s="104" t="s">
        <v>66</v>
      </c>
      <c r="F106" s="108"/>
      <c r="G106" s="135" t="s">
        <v>67</v>
      </c>
      <c r="H106" s="108"/>
      <c r="I106" s="135" t="s">
        <v>68</v>
      </c>
      <c r="J106" s="108"/>
      <c r="K106" s="135" t="s">
        <v>69</v>
      </c>
      <c r="L106" s="106"/>
      <c r="M106" s="135" t="s">
        <v>70</v>
      </c>
      <c r="N106" s="108"/>
      <c r="O106" s="14" t="s">
        <v>5</v>
      </c>
      <c r="P106" s="108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>
      <c r="A107" s="5"/>
      <c r="B107" s="5"/>
      <c r="C107" s="5"/>
      <c r="D107" s="148" t="s">
        <v>299</v>
      </c>
      <c r="E107" s="104" t="s">
        <v>66</v>
      </c>
      <c r="F107" s="108"/>
      <c r="G107" s="135" t="s">
        <v>67</v>
      </c>
      <c r="H107" s="108"/>
      <c r="I107" s="135" t="s">
        <v>68</v>
      </c>
      <c r="J107" s="108"/>
      <c r="K107" s="135" t="s">
        <v>69</v>
      </c>
      <c r="L107" s="106"/>
      <c r="M107" s="135" t="s">
        <v>70</v>
      </c>
      <c r="N107" s="108"/>
      <c r="O107" s="14" t="s">
        <v>5</v>
      </c>
      <c r="P107" s="108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>
      <c r="A108" s="5"/>
      <c r="B108" s="5"/>
      <c r="C108" s="5"/>
      <c r="D108" s="148" t="s">
        <v>300</v>
      </c>
      <c r="E108" s="104" t="s">
        <v>66</v>
      </c>
      <c r="F108" s="108"/>
      <c r="G108" s="135" t="s">
        <v>67</v>
      </c>
      <c r="H108" s="108"/>
      <c r="I108" s="135" t="s">
        <v>68</v>
      </c>
      <c r="J108" s="106"/>
      <c r="K108" s="135" t="s">
        <v>69</v>
      </c>
      <c r="L108" s="106"/>
      <c r="M108" s="135" t="s">
        <v>70</v>
      </c>
      <c r="N108" s="108"/>
      <c r="O108" s="14" t="s">
        <v>5</v>
      </c>
      <c r="P108" s="108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>
      <c r="A109" s="5"/>
      <c r="B109" s="5"/>
      <c r="C109" s="5"/>
      <c r="D109" s="148" t="s">
        <v>301</v>
      </c>
      <c r="E109" s="104" t="s">
        <v>66</v>
      </c>
      <c r="F109" s="108"/>
      <c r="G109" s="135" t="s">
        <v>67</v>
      </c>
      <c r="H109" s="108"/>
      <c r="I109" s="135" t="s">
        <v>68</v>
      </c>
      <c r="J109" s="108"/>
      <c r="K109" s="135" t="s">
        <v>69</v>
      </c>
      <c r="L109" s="108"/>
      <c r="M109" s="135" t="s">
        <v>70</v>
      </c>
      <c r="N109" s="108"/>
      <c r="O109" s="14" t="s">
        <v>5</v>
      </c>
      <c r="P109" s="108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>
      <c r="A110" s="5"/>
      <c r="B110" s="5"/>
      <c r="C110" s="5"/>
      <c r="D110" s="148" t="s">
        <v>302</v>
      </c>
      <c r="E110" s="104" t="s">
        <v>66</v>
      </c>
      <c r="F110" s="108"/>
      <c r="G110" s="135" t="s">
        <v>67</v>
      </c>
      <c r="H110" s="108"/>
      <c r="I110" s="135" t="s">
        <v>68</v>
      </c>
      <c r="J110" s="108"/>
      <c r="K110" s="135" t="s">
        <v>69</v>
      </c>
      <c r="L110" s="108"/>
      <c r="M110" s="135" t="s">
        <v>70</v>
      </c>
      <c r="N110" s="106"/>
      <c r="O110" s="14" t="s">
        <v>5</v>
      </c>
      <c r="P110" s="108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>
      <c r="A111" s="5"/>
      <c r="B111" s="5"/>
      <c r="C111" s="5"/>
      <c r="D111" s="148" t="s">
        <v>303</v>
      </c>
      <c r="E111" s="104" t="s">
        <v>66</v>
      </c>
      <c r="F111" s="108"/>
      <c r="G111" s="135" t="s">
        <v>67</v>
      </c>
      <c r="H111" s="108"/>
      <c r="I111" s="135" t="s">
        <v>68</v>
      </c>
      <c r="J111" s="108"/>
      <c r="K111" s="135" t="s">
        <v>69</v>
      </c>
      <c r="L111" s="106"/>
      <c r="M111" s="135" t="s">
        <v>70</v>
      </c>
      <c r="N111" s="106"/>
      <c r="O111" s="14" t="s">
        <v>5</v>
      </c>
      <c r="P111" s="108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>
      <c r="A112" s="5"/>
      <c r="B112" s="5"/>
      <c r="C112" s="5"/>
      <c r="D112" s="170" t="s">
        <v>304</v>
      </c>
      <c r="E112" s="104" t="s">
        <v>66</v>
      </c>
      <c r="F112" s="108"/>
      <c r="G112" s="135" t="s">
        <v>67</v>
      </c>
      <c r="H112" s="108"/>
      <c r="I112" s="135" t="s">
        <v>68</v>
      </c>
      <c r="J112" s="106"/>
      <c r="K112" s="135" t="s">
        <v>69</v>
      </c>
      <c r="L112" s="106"/>
      <c r="M112" s="135" t="s">
        <v>70</v>
      </c>
      <c r="N112" s="108"/>
      <c r="O112" s="14" t="s">
        <v>5</v>
      </c>
      <c r="P112" s="108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>
      <c r="A113" s="5"/>
      <c r="B113" s="5"/>
      <c r="C113" s="5"/>
      <c r="D113" s="148" t="s">
        <v>305</v>
      </c>
      <c r="E113" s="104" t="s">
        <v>66</v>
      </c>
      <c r="F113" s="108"/>
      <c r="G113" s="135" t="s">
        <v>67</v>
      </c>
      <c r="H113" s="108"/>
      <c r="I113" s="135" t="s">
        <v>68</v>
      </c>
      <c r="J113" s="108"/>
      <c r="K113" s="135" t="s">
        <v>69</v>
      </c>
      <c r="L113" s="106"/>
      <c r="M113" s="135" t="s">
        <v>70</v>
      </c>
      <c r="N113" s="108"/>
      <c r="O113" s="14" t="s">
        <v>5</v>
      </c>
      <c r="P113" s="108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>
      <c r="A114" s="5"/>
      <c r="B114" s="5"/>
      <c r="C114" s="5"/>
      <c r="D114" s="148" t="s">
        <v>306</v>
      </c>
      <c r="E114" s="104" t="s">
        <v>66</v>
      </c>
      <c r="F114" s="108"/>
      <c r="G114" s="135" t="s">
        <v>67</v>
      </c>
      <c r="H114" s="108"/>
      <c r="I114" s="135" t="s">
        <v>68</v>
      </c>
      <c r="J114" s="106"/>
      <c r="K114" s="135" t="s">
        <v>69</v>
      </c>
      <c r="L114" s="106"/>
      <c r="M114" s="135" t="s">
        <v>70</v>
      </c>
      <c r="N114" s="108"/>
      <c r="O114" s="14" t="s">
        <v>5</v>
      </c>
      <c r="P114" s="108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>
      <c r="A116" s="5"/>
      <c r="B116" s="5"/>
      <c r="C116" s="5"/>
      <c r="D116" s="125" t="s">
        <v>29</v>
      </c>
      <c r="E116" s="123"/>
      <c r="F116" s="123"/>
      <c r="G116" s="124"/>
      <c r="H116" s="123"/>
      <c r="I116" s="124"/>
      <c r="J116" s="123"/>
      <c r="K116" s="123"/>
      <c r="L116" s="139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>
      <c r="A117" s="5"/>
      <c r="B117" s="5"/>
      <c r="C117" s="5"/>
      <c r="D117" s="149" t="s">
        <v>295</v>
      </c>
      <c r="E117" s="104" t="s">
        <v>69</v>
      </c>
      <c r="F117" s="108"/>
      <c r="G117" s="14" t="s">
        <v>70</v>
      </c>
      <c r="H117" s="108"/>
      <c r="I117" s="73" t="s">
        <v>31</v>
      </c>
      <c r="J117" s="108"/>
      <c r="K117" s="14" t="s">
        <v>3</v>
      </c>
      <c r="L117" s="108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>
      <c r="A118" s="5"/>
      <c r="B118" s="5"/>
      <c r="C118" s="5"/>
      <c r="D118" s="149" t="s">
        <v>296</v>
      </c>
      <c r="E118" s="104" t="s">
        <v>69</v>
      </c>
      <c r="F118" s="108"/>
      <c r="G118" s="14" t="s">
        <v>70</v>
      </c>
      <c r="H118" s="108"/>
      <c r="I118" s="73" t="s">
        <v>31</v>
      </c>
      <c r="J118" s="108"/>
      <c r="K118" s="14" t="s">
        <v>3</v>
      </c>
      <c r="L118" s="108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>
      <c r="A119" s="5"/>
      <c r="B119" s="5"/>
      <c r="C119" s="5"/>
      <c r="D119" s="149" t="s">
        <v>297</v>
      </c>
      <c r="E119" s="104" t="s">
        <v>69</v>
      </c>
      <c r="F119" s="108"/>
      <c r="G119" s="14" t="s">
        <v>70</v>
      </c>
      <c r="H119" s="108"/>
      <c r="I119" s="73" t="s">
        <v>31</v>
      </c>
      <c r="J119" s="108"/>
      <c r="K119" s="14" t="s">
        <v>3</v>
      </c>
      <c r="L119" s="108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>
      <c r="A120" s="5"/>
      <c r="B120" s="5"/>
      <c r="C120" s="5"/>
      <c r="D120" s="149" t="s">
        <v>298</v>
      </c>
      <c r="E120" s="104" t="s">
        <v>69</v>
      </c>
      <c r="F120" s="108"/>
      <c r="G120" s="14" t="s">
        <v>70</v>
      </c>
      <c r="H120" s="108"/>
      <c r="I120" s="73" t="s">
        <v>31</v>
      </c>
      <c r="J120" s="108"/>
      <c r="K120" s="14" t="s">
        <v>3</v>
      </c>
      <c r="L120" s="108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>
      <c r="A121" s="5"/>
      <c r="B121" s="5"/>
      <c r="C121" s="5"/>
      <c r="D121" s="149" t="s">
        <v>299</v>
      </c>
      <c r="E121" s="104" t="s">
        <v>69</v>
      </c>
      <c r="F121" s="108"/>
      <c r="G121" s="14" t="s">
        <v>70</v>
      </c>
      <c r="H121" s="108"/>
      <c r="I121" s="73" t="s">
        <v>31</v>
      </c>
      <c r="J121" s="108"/>
      <c r="K121" s="14" t="s">
        <v>3</v>
      </c>
      <c r="L121" s="108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>
      <c r="A122" s="5"/>
      <c r="B122" s="5"/>
      <c r="C122" s="5"/>
      <c r="D122" s="149" t="s">
        <v>300</v>
      </c>
      <c r="E122" s="104" t="s">
        <v>69</v>
      </c>
      <c r="F122" s="108"/>
      <c r="G122" s="14" t="s">
        <v>70</v>
      </c>
      <c r="H122" s="108"/>
      <c r="I122" s="73" t="s">
        <v>31</v>
      </c>
      <c r="J122" s="108"/>
      <c r="K122" s="14" t="s">
        <v>3</v>
      </c>
      <c r="L122" s="108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>
      <c r="A123" s="5"/>
      <c r="B123" s="5"/>
      <c r="C123" s="5"/>
      <c r="D123" s="149" t="s">
        <v>301</v>
      </c>
      <c r="E123" s="104" t="s">
        <v>69</v>
      </c>
      <c r="F123" s="108"/>
      <c r="G123" s="14" t="s">
        <v>70</v>
      </c>
      <c r="H123" s="108"/>
      <c r="I123" s="73" t="s">
        <v>31</v>
      </c>
      <c r="J123" s="108"/>
      <c r="K123" s="14" t="s">
        <v>3</v>
      </c>
      <c r="L123" s="108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>
      <c r="A124" s="5"/>
      <c r="B124" s="5"/>
      <c r="C124" s="5"/>
      <c r="D124" s="149" t="s">
        <v>302</v>
      </c>
      <c r="E124" s="104" t="s">
        <v>69</v>
      </c>
      <c r="F124" s="108"/>
      <c r="G124" s="14" t="s">
        <v>70</v>
      </c>
      <c r="H124" s="108"/>
      <c r="I124" s="73" t="s">
        <v>31</v>
      </c>
      <c r="J124" s="108"/>
      <c r="K124" s="14" t="s">
        <v>3</v>
      </c>
      <c r="L124" s="108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>
      <c r="A125" s="5"/>
      <c r="B125" s="5"/>
      <c r="C125" s="5"/>
      <c r="D125" s="149" t="s">
        <v>303</v>
      </c>
      <c r="E125" s="104" t="s">
        <v>69</v>
      </c>
      <c r="F125" s="108"/>
      <c r="G125" s="14" t="s">
        <v>70</v>
      </c>
      <c r="H125" s="108"/>
      <c r="I125" s="73" t="s">
        <v>31</v>
      </c>
      <c r="J125" s="108"/>
      <c r="K125" s="14" t="s">
        <v>3</v>
      </c>
      <c r="L125" s="108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>
      <c r="A126" s="5"/>
      <c r="B126" s="5"/>
      <c r="C126" s="5"/>
      <c r="D126" s="171" t="s">
        <v>304</v>
      </c>
      <c r="E126" s="104" t="s">
        <v>69</v>
      </c>
      <c r="F126" s="108"/>
      <c r="G126" s="14" t="s">
        <v>70</v>
      </c>
      <c r="H126" s="108"/>
      <c r="I126" s="73" t="s">
        <v>31</v>
      </c>
      <c r="J126" s="108"/>
      <c r="K126" s="14" t="s">
        <v>3</v>
      </c>
      <c r="L126" s="108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>
      <c r="A127" s="5"/>
      <c r="B127" s="5"/>
      <c r="C127" s="5"/>
      <c r="D127" s="149" t="s">
        <v>305</v>
      </c>
      <c r="E127" s="104" t="s">
        <v>69</v>
      </c>
      <c r="F127" s="108"/>
      <c r="G127" s="14" t="s">
        <v>70</v>
      </c>
      <c r="H127" s="108"/>
      <c r="I127" s="73" t="s">
        <v>31</v>
      </c>
      <c r="J127" s="108"/>
      <c r="K127" s="14" t="s">
        <v>3</v>
      </c>
      <c r="L127" s="108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>
      <c r="A128" s="5"/>
      <c r="B128" s="5"/>
      <c r="C128" s="5"/>
      <c r="D128" s="149" t="s">
        <v>306</v>
      </c>
      <c r="E128" s="104" t="s">
        <v>69</v>
      </c>
      <c r="F128" s="108"/>
      <c r="G128" s="14" t="s">
        <v>70</v>
      </c>
      <c r="H128" s="108"/>
      <c r="I128" s="73" t="s">
        <v>31</v>
      </c>
      <c r="J128" s="108"/>
      <c r="K128" s="14" t="s">
        <v>3</v>
      </c>
      <c r="L128" s="108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</row>
  </sheetData>
  <mergeCells count="3">
    <mergeCell ref="AC44:AF55"/>
    <mergeCell ref="AC58:AF69"/>
    <mergeCell ref="W63:Y68"/>
  </mergeCells>
  <conditionalFormatting sqref="A30:A41">
    <cfRule type="expression" dxfId="2" priority="1">
      <formula>OR($B30&gt;=4, $C30&lt;&gt;"")</formula>
    </cfRule>
  </conditionalFormatting>
  <conditionalFormatting sqref="D30:AF41">
    <cfRule type="endsWith" dxfId="0" priority="2" operator="endsWith" text="1">
      <formula>RIGHT((D30),LEN("1"))=("1")</formula>
    </cfRule>
  </conditionalFormatting>
  <conditionalFormatting sqref="F103:F114">
    <cfRule type="expression" dxfId="3" priority="3">
      <formula>AND(ISNUMBER(F103), OR(F103&gt;=4, F103&lt;=-4))</formula>
    </cfRule>
  </conditionalFormatting>
  <conditionalFormatting sqref="F89:F100">
    <cfRule type="expression" dxfId="3" priority="4">
      <formula>AND(ISNUMBER(F89), OR(F89&gt;=4, F89&lt;=-4))</formula>
    </cfRule>
  </conditionalFormatting>
  <conditionalFormatting sqref="H58:H69">
    <cfRule type="expression" dxfId="3" priority="5">
      <formula>AND(ISNUMBER(H58), OR(H58&gt;=4, H58&lt;=-4))</formula>
    </cfRule>
  </conditionalFormatting>
  <conditionalFormatting sqref="H44:H55">
    <cfRule type="expression" dxfId="3" priority="6">
      <formula>AND(ISNUMBER(H44), OR(H44&gt;=4, H44&lt;=-4))</formula>
    </cfRule>
  </conditionalFormatting>
  <conditionalFormatting sqref="H103:H114">
    <cfRule type="expression" dxfId="3" priority="7">
      <formula>AND(ISNUMBER(H103), H103&gt;=4)</formula>
    </cfRule>
  </conditionalFormatting>
  <conditionalFormatting sqref="H89:H100">
    <cfRule type="expression" dxfId="3" priority="8">
      <formula>AND(ISNUMBER(H89), H89&gt;=4)</formula>
    </cfRule>
  </conditionalFormatting>
  <conditionalFormatting sqref="J58:J69">
    <cfRule type="expression" dxfId="3" priority="9">
      <formula>AND(ISNUMBER(J58), J58&gt;=4)</formula>
    </cfRule>
  </conditionalFormatting>
  <conditionalFormatting sqref="J44:J55">
    <cfRule type="expression" dxfId="3" priority="10">
      <formula>AND(ISNUMBER(J44), J44&gt;=4)</formula>
    </cfRule>
  </conditionalFormatting>
  <conditionalFormatting sqref="J103:J114">
    <cfRule type="expression" dxfId="3" priority="11">
      <formula>AND(ISNUMBER(J103), J103&gt;=4)</formula>
    </cfRule>
  </conditionalFormatting>
  <conditionalFormatting sqref="J89:J100">
    <cfRule type="expression" dxfId="3" priority="12">
      <formula>AND(ISNUMBER(J89), J89&gt;=4)</formula>
    </cfRule>
  </conditionalFormatting>
  <conditionalFormatting sqref="L58:L69">
    <cfRule type="expression" dxfId="3" priority="13">
      <formula>AND(ISNUMBER(L58), L58&gt;=4)</formula>
    </cfRule>
  </conditionalFormatting>
  <conditionalFormatting sqref="L44:L55">
    <cfRule type="expression" dxfId="3" priority="14">
      <formula>AND(ISNUMBER(L44), L44&gt;=4)</formula>
    </cfRule>
  </conditionalFormatting>
  <conditionalFormatting sqref="N44:N55">
    <cfRule type="expression" dxfId="3" priority="15">
      <formula>AND(ISNUMBER(N44), N44&gt;=2)</formula>
    </cfRule>
  </conditionalFormatting>
  <conditionalFormatting sqref="N58:N69">
    <cfRule type="expression" dxfId="3" priority="16">
      <formula>AND(ISNUMBER(N58), N58&gt;=2)</formula>
    </cfRule>
  </conditionalFormatting>
  <conditionalFormatting sqref="L89:L100">
    <cfRule type="expression" dxfId="3" priority="17">
      <formula>AND(ISNUMBER(L89), L89&gt;=2)</formula>
    </cfRule>
  </conditionalFormatting>
  <conditionalFormatting sqref="L103:L114">
    <cfRule type="expression" dxfId="3" priority="18">
      <formula>AND(ISNUMBER(L103), L103&gt;=2)</formula>
    </cfRule>
  </conditionalFormatting>
  <conditionalFormatting sqref="P44:P55">
    <cfRule type="expression" dxfId="3" priority="19">
      <formula>AND(ISNUMBER(P44), P44&gt;=3)</formula>
    </cfRule>
  </conditionalFormatting>
  <conditionalFormatting sqref="P58:P69">
    <cfRule type="expression" dxfId="3" priority="20">
      <formula>AND(ISNUMBER(P58), P58&gt;=3)</formula>
    </cfRule>
  </conditionalFormatting>
  <conditionalFormatting sqref="N89:N100">
    <cfRule type="expression" dxfId="3" priority="21">
      <formula>AND(ISNUMBER(N89), N89&gt;=3)</formula>
    </cfRule>
  </conditionalFormatting>
  <conditionalFormatting sqref="N103:N114">
    <cfRule type="expression" dxfId="3" priority="22">
      <formula>AND(ISNUMBER(N103), N103&gt;=3)</formula>
    </cfRule>
  </conditionalFormatting>
  <conditionalFormatting sqref="R44:R55">
    <cfRule type="expression" dxfId="3" priority="23">
      <formula>AND(ISNUMBER(R44), R44&lt;=-4)</formula>
    </cfRule>
  </conditionalFormatting>
  <conditionalFormatting sqref="P89:P100">
    <cfRule type="expression" dxfId="3" priority="24">
      <formula>AND(ISNUMBER(P89), P89&lt;=-4)</formula>
    </cfRule>
  </conditionalFormatting>
  <conditionalFormatting sqref="T44:T55">
    <cfRule type="expression" dxfId="3" priority="25">
      <formula>AND(ISNUMBER(T44), OR(T44&gt;=2, T44&lt;=-3))</formula>
    </cfRule>
  </conditionalFormatting>
  <conditionalFormatting sqref="R58:R69">
    <cfRule type="expression" dxfId="3" priority="26">
      <formula>AND(ISNUMBER(R58), OR(R58&gt;=2, R58&lt;=-3))</formula>
    </cfRule>
  </conditionalFormatting>
  <conditionalFormatting sqref="R89:R100">
    <cfRule type="expression" dxfId="3" priority="27">
      <formula>AND(ISNUMBER(R89), OR(R89&gt;=2, R89&lt;=-3))</formula>
    </cfRule>
  </conditionalFormatting>
  <conditionalFormatting sqref="P103:P114">
    <cfRule type="expression" dxfId="3" priority="28">
      <formula>AND(ISNUMBER(P103), OR(P103&gt;=2, P103&lt;=-3))</formula>
    </cfRule>
  </conditionalFormatting>
  <conditionalFormatting sqref="H72:H83">
    <cfRule type="expression" dxfId="3" priority="29">
      <formula>AND(ISNUMBER(H72), H72&gt;=2)</formula>
    </cfRule>
  </conditionalFormatting>
  <conditionalFormatting sqref="F117:F128">
    <cfRule type="expression" dxfId="3" priority="30">
      <formula>AND(ISNUMBER(F117), F117&gt;=2)</formula>
    </cfRule>
  </conditionalFormatting>
  <conditionalFormatting sqref="H117:H128">
    <cfRule type="expression" dxfId="3" priority="31">
      <formula>AND(ISNUMBER(H117), H117&gt;=3)</formula>
    </cfRule>
  </conditionalFormatting>
  <conditionalFormatting sqref="J72:J83">
    <cfRule type="expression" dxfId="3" priority="32">
      <formula>AND(ISNUMBER(J72), J72&gt;=3)</formula>
    </cfRule>
  </conditionalFormatting>
  <conditionalFormatting sqref="L72:L83">
    <cfRule type="expression" dxfId="3" priority="33">
      <formula>AND(ISNUMBER(L72), L72&gt;=3)</formula>
    </cfRule>
  </conditionalFormatting>
  <conditionalFormatting sqref="J117:J128">
    <cfRule type="expression" dxfId="3" priority="34">
      <formula>AND(ISNUMBER(J117), J117&gt;=3)</formula>
    </cfRule>
  </conditionalFormatting>
  <conditionalFormatting sqref="L117:L128">
    <cfRule type="expression" dxfId="3" priority="35">
      <formula>AND(ISNUMBER(L117), L117&lt;=-4)</formula>
    </cfRule>
  </conditionalFormatting>
  <conditionalFormatting sqref="N72:N83">
    <cfRule type="expression" dxfId="3" priority="36">
      <formula>AND(ISNUMBER(N72), N72&lt;=-4)</formula>
    </cfRule>
  </conditionalFormatting>
  <conditionalFormatting sqref="F58:F69 D103:D114">
    <cfRule type="expression" dxfId="3" priority="37">
      <formula>OR(   AND(H58&lt;&gt;"",ISNUMBER(H58),OR(H58&gt;=4,H58&lt;=-4)),   AND(J58&lt;&gt;"",ISNUMBER(J58),J58&gt;=4),   AND(L58&lt;&gt;"",ISNUMBER(L58),L58&gt;=4),   AND(N58&lt;&gt;"",ISNUMBER(N58),N58&gt;=2),   AND(P58&lt;&gt;"",ISNUMBER(P58),P58&gt;=3),   AND(R58&lt;&gt;"",ISNUMBER(R58),OR(R58&gt;=2,R58&lt;=-3)) )</formula>
    </cfRule>
  </conditionalFormatting>
  <conditionalFormatting sqref="F44:F55 D89:D100">
    <cfRule type="expression" dxfId="3" priority="38">
      <formula>OR(   AND(H44&lt;&gt;"",ISNUMBER(H44),OR(H44&gt;=4,H44&lt;=-4)),   AND(J44&lt;&gt;"",ISNUMBER(J44),J44&gt;=4),   AND(L44&lt;&gt;"",ISNUMBER(L44),L44&gt;=4),   AND(N44&lt;&gt;"",ISNUMBER(N44),N44&gt;=2),   AND(P44&lt;&gt;"",ISNUMBER(P44),P44&gt;=3),    AND(R44&lt;&gt;"",ISNUMBER(R44),R44&lt;=-4),   AND(T44&lt;&gt;"",ISNUMBER(T44),OR(T44&gt;=2,T44&lt;=-3)) )</formula>
    </cfRule>
  </conditionalFormatting>
  <conditionalFormatting sqref="F72:F83 D117:D128">
    <cfRule type="expression" dxfId="3" priority="39">
      <formula>OR(   AND(H72&lt;&gt;"",ISNUMBER(H72),H72&gt;=2),   AND(J72&lt;&gt;"",ISNUMBER(J72),J72&gt;=3),       AND(L72&lt;&gt;"",ISNUMBER(L72),L72&gt;=3),   AND(N72&lt;&gt;"",ISNUMBER(N72),N72&lt;=-4) )</formula>
    </cfRule>
  </conditionalFormatting>
  <conditionalFormatting sqref="A2:A13 A16:A27">
    <cfRule type="expression" dxfId="2" priority="40">
      <formula>AND(OFFSET($A2,0,3)="X",OFFSET($A2,0,4)="X",OFFSET($A2,0,5)="X",OFFSET($A2,0,6)="X")</formula>
    </cfRule>
  </conditionalFormatting>
  <dataValidations>
    <dataValidation type="list" allowBlank="1" showErrorMessage="1" sqref="D2:AF13 D16:AF27">
      <formula1>"O,X"</formula1>
    </dataValidation>
    <dataValidation type="list" allowBlank="1" showErrorMessage="1" sqref="D30:I41">
      <formula1>"V,N,D"</formula1>
    </dataValidation>
  </dataValidation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1" width="7.0"/>
    <col customWidth="1" min="32" max="32" width="9.75"/>
    <col customWidth="1" min="33" max="34" width="10.38"/>
  </cols>
  <sheetData>
    <row r="1">
      <c r="A1" s="123" t="s">
        <v>29</v>
      </c>
      <c r="B1" s="173" t="s">
        <v>34</v>
      </c>
      <c r="C1" s="173" t="s">
        <v>35</v>
      </c>
      <c r="D1" s="124"/>
      <c r="E1" s="123"/>
      <c r="F1" s="124"/>
      <c r="G1" s="123"/>
      <c r="H1" s="123"/>
      <c r="I1" s="1"/>
      <c r="J1" s="1"/>
      <c r="K1" s="1"/>
      <c r="L1" s="1"/>
      <c r="M1" s="1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1"/>
      <c r="AC1" s="4"/>
      <c r="AD1" s="4"/>
      <c r="AE1" s="4"/>
      <c r="AF1" s="4"/>
      <c r="AG1" s="4"/>
      <c r="AH1" s="4"/>
    </row>
    <row r="2">
      <c r="A2" s="19" t="s">
        <v>75</v>
      </c>
      <c r="B2" s="13">
        <f t="shared" ref="B2:B17" si="1">IFERROR(
  MATCH("V", OFFSET(B2,0,2,1,COUNTA(OFFSET(B2,0,2,1,100))), 0)-1,
  COUNTA(OFFSET(B2,0,2,1,COUNTA(OFFSET(B2,0,2,1,100))))
)
</f>
        <v>0</v>
      </c>
      <c r="C2" s="13" t="str">
        <f t="shared" ref="C2:C17" si="2">IF(ISBLANK(OFFSET(C2,0,1)),"",IF(OR(OFFSET(C2,0,1)&lt;&gt;OFFSET(C2,0,2),OFFSET(C2,0,1)=""),"",REPT(OFFSET(C2,0,1),IFERROR(MATCH(TRUE,INDEX(OFFSET(C2,0,1,1,COLUMNS(2:2)-COLUMN(OFFSET(C2,0,1))+1)&lt;&gt;OFFSET(C2,0,1),0),0)-1,COLUMNS(2:2)-COLUMN(OFFSET(C2,0,1))+1))))
</f>
        <v/>
      </c>
      <c r="D2" s="13" t="s">
        <v>39</v>
      </c>
      <c r="E2" s="13" t="s">
        <v>38</v>
      </c>
      <c r="F2" s="13" t="s">
        <v>37</v>
      </c>
      <c r="G2" s="13" t="s">
        <v>37</v>
      </c>
      <c r="H2" s="13" t="s">
        <v>38</v>
      </c>
      <c r="I2" s="71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141"/>
      <c r="AF2" s="159" t="s">
        <v>278</v>
      </c>
      <c r="AG2" s="93" t="str">
        <f t="shared" ref="AG2:AG17" si="3">#REF!</f>
        <v>#REF!</v>
      </c>
      <c r="AH2" s="94" t="str">
        <f t="shared" ref="AH2:AH17" si="4">IF(ISNUMBER(FIND("-",AG2)),IF(--LEFT(AG2,FIND("-",AG2)-1) &gt; --RIGHT(AG2,LEN(AG2)-FIND("-",AG2)),"V",IF(--LEFT(AG2,FIND("-",AG2)-1) = --RIGHT(AG2,LEN(AG2)-FIND("-",AG2)),"N","D")),"")
</f>
        <v/>
      </c>
    </row>
    <row r="3">
      <c r="A3" s="19" t="s">
        <v>76</v>
      </c>
      <c r="B3" s="13">
        <f t="shared" si="1"/>
        <v>5</v>
      </c>
      <c r="C3" s="13" t="str">
        <f t="shared" si="2"/>
        <v/>
      </c>
      <c r="D3" s="13" t="s">
        <v>38</v>
      </c>
      <c r="E3" s="13" t="s">
        <v>37</v>
      </c>
      <c r="F3" s="13" t="s">
        <v>38</v>
      </c>
      <c r="G3" s="13" t="s">
        <v>37</v>
      </c>
      <c r="H3" s="13" t="s">
        <v>37</v>
      </c>
      <c r="I3" s="71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141"/>
      <c r="AF3" s="159" t="s">
        <v>279</v>
      </c>
      <c r="AG3" s="93" t="str">
        <f t="shared" si="3"/>
        <v>#REF!</v>
      </c>
      <c r="AH3" s="94" t="str">
        <f t="shared" si="4"/>
        <v/>
      </c>
    </row>
    <row r="4">
      <c r="A4" s="19" t="s">
        <v>77</v>
      </c>
      <c r="B4" s="13">
        <f t="shared" si="1"/>
        <v>1</v>
      </c>
      <c r="C4" s="13" t="str">
        <f t="shared" si="2"/>
        <v/>
      </c>
      <c r="D4" s="13" t="s">
        <v>38</v>
      </c>
      <c r="E4" s="13" t="s">
        <v>39</v>
      </c>
      <c r="F4" s="13" t="s">
        <v>37</v>
      </c>
      <c r="G4" s="13" t="s">
        <v>38</v>
      </c>
      <c r="H4" s="13" t="s">
        <v>39</v>
      </c>
      <c r="I4" s="71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141"/>
      <c r="AF4" s="159" t="s">
        <v>280</v>
      </c>
      <c r="AG4" s="93" t="str">
        <f t="shared" si="3"/>
        <v>#REF!</v>
      </c>
      <c r="AH4" s="94" t="str">
        <f t="shared" si="4"/>
        <v/>
      </c>
    </row>
    <row r="5">
      <c r="A5" s="19" t="s">
        <v>78</v>
      </c>
      <c r="B5" s="13">
        <f t="shared" si="1"/>
        <v>1</v>
      </c>
      <c r="C5" s="13" t="str">
        <f t="shared" si="2"/>
        <v/>
      </c>
      <c r="D5" s="13" t="s">
        <v>38</v>
      </c>
      <c r="E5" s="13" t="s">
        <v>39</v>
      </c>
      <c r="F5" s="13" t="s">
        <v>37</v>
      </c>
      <c r="G5" s="13" t="s">
        <v>38</v>
      </c>
      <c r="H5" s="13" t="s">
        <v>39</v>
      </c>
      <c r="I5" s="7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141"/>
      <c r="AF5" s="159" t="s">
        <v>281</v>
      </c>
      <c r="AG5" s="93" t="str">
        <f t="shared" si="3"/>
        <v>#REF!</v>
      </c>
      <c r="AH5" s="94" t="str">
        <f t="shared" si="4"/>
        <v/>
      </c>
    </row>
    <row r="6">
      <c r="A6" s="19" t="s">
        <v>79</v>
      </c>
      <c r="B6" s="13">
        <f t="shared" si="1"/>
        <v>2</v>
      </c>
      <c r="C6" s="13" t="str">
        <f t="shared" si="2"/>
        <v>DD</v>
      </c>
      <c r="D6" s="13" t="s">
        <v>37</v>
      </c>
      <c r="E6" s="13" t="s">
        <v>37</v>
      </c>
      <c r="F6" s="13" t="s">
        <v>39</v>
      </c>
      <c r="G6" s="13" t="s">
        <v>37</v>
      </c>
      <c r="H6" s="13" t="s">
        <v>37</v>
      </c>
      <c r="I6" s="71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141"/>
      <c r="AF6" s="159" t="s">
        <v>282</v>
      </c>
      <c r="AG6" s="93" t="str">
        <f t="shared" si="3"/>
        <v>#REF!</v>
      </c>
      <c r="AH6" s="94" t="str">
        <f t="shared" si="4"/>
        <v/>
      </c>
    </row>
    <row r="7">
      <c r="A7" s="19" t="s">
        <v>80</v>
      </c>
      <c r="B7" s="13">
        <f t="shared" si="1"/>
        <v>1</v>
      </c>
      <c r="C7" s="13" t="str">
        <f t="shared" si="2"/>
        <v/>
      </c>
      <c r="D7" s="13" t="s">
        <v>38</v>
      </c>
      <c r="E7" s="13" t="s">
        <v>39</v>
      </c>
      <c r="F7" s="13" t="s">
        <v>39</v>
      </c>
      <c r="G7" s="13" t="s">
        <v>39</v>
      </c>
      <c r="H7" s="13" t="s">
        <v>38</v>
      </c>
      <c r="I7" s="71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141"/>
      <c r="AF7" s="159" t="s">
        <v>283</v>
      </c>
      <c r="AG7" s="93" t="str">
        <f t="shared" si="3"/>
        <v>#REF!</v>
      </c>
      <c r="AH7" s="94" t="str">
        <f t="shared" si="4"/>
        <v/>
      </c>
    </row>
    <row r="8">
      <c r="A8" s="19" t="s">
        <v>81</v>
      </c>
      <c r="B8" s="13">
        <f t="shared" si="1"/>
        <v>1</v>
      </c>
      <c r="C8" s="13" t="str">
        <f t="shared" si="2"/>
        <v/>
      </c>
      <c r="D8" s="13" t="s">
        <v>38</v>
      </c>
      <c r="E8" s="13" t="s">
        <v>39</v>
      </c>
      <c r="F8" s="13" t="s">
        <v>37</v>
      </c>
      <c r="G8" s="13" t="s">
        <v>37</v>
      </c>
      <c r="H8" s="13" t="s">
        <v>39</v>
      </c>
      <c r="I8" s="71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141"/>
      <c r="AF8" s="159" t="s">
        <v>284</v>
      </c>
      <c r="AG8" s="93" t="str">
        <f t="shared" si="3"/>
        <v>#REF!</v>
      </c>
      <c r="AH8" s="94" t="str">
        <f t="shared" si="4"/>
        <v/>
      </c>
    </row>
    <row r="9">
      <c r="A9" s="19" t="s">
        <v>82</v>
      </c>
      <c r="B9" s="13">
        <f t="shared" si="1"/>
        <v>3</v>
      </c>
      <c r="C9" s="13" t="str">
        <f t="shared" si="2"/>
        <v>NNN</v>
      </c>
      <c r="D9" s="13" t="s">
        <v>38</v>
      </c>
      <c r="E9" s="13" t="s">
        <v>38</v>
      </c>
      <c r="F9" s="13" t="s">
        <v>38</v>
      </c>
      <c r="G9" s="13" t="s">
        <v>39</v>
      </c>
      <c r="H9" s="13" t="s">
        <v>39</v>
      </c>
      <c r="I9" s="71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141"/>
      <c r="AF9" s="159" t="s">
        <v>285</v>
      </c>
      <c r="AG9" s="93" t="str">
        <f t="shared" si="3"/>
        <v>#REF!</v>
      </c>
      <c r="AH9" s="94" t="str">
        <f t="shared" si="4"/>
        <v/>
      </c>
    </row>
    <row r="10">
      <c r="A10" s="19" t="s">
        <v>83</v>
      </c>
      <c r="B10" s="13">
        <f t="shared" si="1"/>
        <v>2</v>
      </c>
      <c r="C10" s="13" t="str">
        <f t="shared" si="2"/>
        <v/>
      </c>
      <c r="D10" s="13" t="s">
        <v>38</v>
      </c>
      <c r="E10" s="13" t="s">
        <v>37</v>
      </c>
      <c r="F10" s="13" t="s">
        <v>39</v>
      </c>
      <c r="G10" s="13" t="s">
        <v>37</v>
      </c>
      <c r="H10" s="13" t="s">
        <v>39</v>
      </c>
      <c r="I10" s="71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141"/>
      <c r="AF10" s="159" t="s">
        <v>286</v>
      </c>
      <c r="AG10" s="93" t="str">
        <f t="shared" si="3"/>
        <v>#REF!</v>
      </c>
      <c r="AH10" s="94" t="str">
        <f t="shared" si="4"/>
        <v/>
      </c>
    </row>
    <row r="11">
      <c r="A11" s="19" t="s">
        <v>84</v>
      </c>
      <c r="B11" s="13">
        <f t="shared" si="1"/>
        <v>1</v>
      </c>
      <c r="C11" s="13" t="str">
        <f t="shared" si="2"/>
        <v/>
      </c>
      <c r="D11" s="13" t="s">
        <v>38</v>
      </c>
      <c r="E11" s="13" t="s">
        <v>39</v>
      </c>
      <c r="F11" s="13" t="s">
        <v>39</v>
      </c>
      <c r="G11" s="13" t="s">
        <v>39</v>
      </c>
      <c r="H11" s="13" t="s">
        <v>37</v>
      </c>
      <c r="I11" s="71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141"/>
      <c r="AF11" s="159" t="s">
        <v>287</v>
      </c>
      <c r="AG11" s="93" t="str">
        <f t="shared" si="3"/>
        <v>#REF!</v>
      </c>
      <c r="AH11" s="94" t="str">
        <f t="shared" si="4"/>
        <v/>
      </c>
    </row>
    <row r="12">
      <c r="A12" s="19" t="s">
        <v>85</v>
      </c>
      <c r="B12" s="13">
        <f t="shared" si="1"/>
        <v>2</v>
      </c>
      <c r="C12" s="13" t="str">
        <f t="shared" si="2"/>
        <v/>
      </c>
      <c r="D12" s="13" t="s">
        <v>38</v>
      </c>
      <c r="E12" s="13" t="s">
        <v>37</v>
      </c>
      <c r="F12" s="13" t="s">
        <v>39</v>
      </c>
      <c r="G12" s="13" t="s">
        <v>37</v>
      </c>
      <c r="H12" s="13" t="s">
        <v>39</v>
      </c>
      <c r="I12" s="71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141"/>
      <c r="AF12" s="159" t="s">
        <v>288</v>
      </c>
      <c r="AG12" s="93" t="str">
        <f t="shared" si="3"/>
        <v>#REF!</v>
      </c>
      <c r="AH12" s="94" t="str">
        <f t="shared" si="4"/>
        <v/>
      </c>
    </row>
    <row r="13">
      <c r="A13" s="19" t="s">
        <v>86</v>
      </c>
      <c r="B13" s="13">
        <f t="shared" si="1"/>
        <v>0</v>
      </c>
      <c r="C13" s="13" t="str">
        <f t="shared" si="2"/>
        <v>VVVVV</v>
      </c>
      <c r="D13" s="13" t="s">
        <v>39</v>
      </c>
      <c r="E13" s="13" t="s">
        <v>39</v>
      </c>
      <c r="F13" s="13" t="s">
        <v>39</v>
      </c>
      <c r="G13" s="13" t="s">
        <v>39</v>
      </c>
      <c r="H13" s="13" t="s">
        <v>39</v>
      </c>
      <c r="I13" s="71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141"/>
      <c r="AF13" s="159" t="s">
        <v>289</v>
      </c>
      <c r="AG13" s="93" t="str">
        <f t="shared" si="3"/>
        <v>#REF!</v>
      </c>
      <c r="AH13" s="94" t="str">
        <f t="shared" si="4"/>
        <v/>
      </c>
    </row>
    <row r="14">
      <c r="A14" s="19" t="s">
        <v>87</v>
      </c>
      <c r="B14" s="13">
        <f t="shared" si="1"/>
        <v>5</v>
      </c>
      <c r="C14" s="13" t="str">
        <f t="shared" si="2"/>
        <v>DDDDD</v>
      </c>
      <c r="D14" s="13" t="s">
        <v>37</v>
      </c>
      <c r="E14" s="13" t="s">
        <v>37</v>
      </c>
      <c r="F14" s="13" t="s">
        <v>37</v>
      </c>
      <c r="G14" s="13" t="s">
        <v>37</v>
      </c>
      <c r="H14" s="13" t="s">
        <v>37</v>
      </c>
      <c r="I14" s="71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141"/>
      <c r="AF14" s="159" t="s">
        <v>290</v>
      </c>
      <c r="AG14" s="93" t="str">
        <f t="shared" si="3"/>
        <v>#REF!</v>
      </c>
      <c r="AH14" s="94" t="str">
        <f t="shared" si="4"/>
        <v/>
      </c>
    </row>
    <row r="15">
      <c r="A15" s="19" t="s">
        <v>88</v>
      </c>
      <c r="B15" s="13">
        <f t="shared" si="1"/>
        <v>3</v>
      </c>
      <c r="C15" s="13" t="str">
        <f t="shared" si="2"/>
        <v/>
      </c>
      <c r="D15" s="13" t="s">
        <v>38</v>
      </c>
      <c r="E15" s="13" t="s">
        <v>37</v>
      </c>
      <c r="F15" s="13" t="s">
        <v>37</v>
      </c>
      <c r="G15" s="13" t="s">
        <v>39</v>
      </c>
      <c r="H15" s="13" t="s">
        <v>37</v>
      </c>
      <c r="I15" s="71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141"/>
      <c r="AF15" s="159" t="s">
        <v>291</v>
      </c>
      <c r="AG15" s="93" t="str">
        <f t="shared" si="3"/>
        <v>#REF!</v>
      </c>
      <c r="AH15" s="94" t="str">
        <f t="shared" si="4"/>
        <v/>
      </c>
    </row>
    <row r="16">
      <c r="A16" s="19" t="s">
        <v>89</v>
      </c>
      <c r="B16" s="13">
        <f t="shared" si="1"/>
        <v>0</v>
      </c>
      <c r="C16" s="13" t="str">
        <f t="shared" si="2"/>
        <v>VV</v>
      </c>
      <c r="D16" s="13" t="s">
        <v>39</v>
      </c>
      <c r="E16" s="13" t="s">
        <v>39</v>
      </c>
      <c r="F16" s="13" t="s">
        <v>38</v>
      </c>
      <c r="G16" s="13" t="s">
        <v>39</v>
      </c>
      <c r="H16" s="13" t="s">
        <v>37</v>
      </c>
      <c r="I16" s="71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141"/>
      <c r="AF16" s="159" t="s">
        <v>292</v>
      </c>
      <c r="AG16" s="93" t="str">
        <f t="shared" si="3"/>
        <v>#REF!</v>
      </c>
      <c r="AH16" s="94" t="str">
        <f t="shared" si="4"/>
        <v/>
      </c>
    </row>
    <row r="17">
      <c r="A17" s="19" t="s">
        <v>90</v>
      </c>
      <c r="B17" s="13">
        <f t="shared" si="1"/>
        <v>3</v>
      </c>
      <c r="C17" s="13" t="str">
        <f t="shared" si="2"/>
        <v>DD</v>
      </c>
      <c r="D17" s="13" t="s">
        <v>37</v>
      </c>
      <c r="E17" s="13" t="s">
        <v>37</v>
      </c>
      <c r="F17" s="13" t="s">
        <v>38</v>
      </c>
      <c r="G17" s="13" t="s">
        <v>39</v>
      </c>
      <c r="H17" s="13" t="s">
        <v>37</v>
      </c>
      <c r="I17" s="71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141"/>
      <c r="AF17" s="159" t="s">
        <v>293</v>
      </c>
      <c r="AG17" s="93" t="str">
        <f t="shared" si="3"/>
        <v>#REF!</v>
      </c>
      <c r="AH17" s="94" t="str">
        <f t="shared" si="4"/>
        <v/>
      </c>
    </row>
    <row r="18">
      <c r="A18" s="80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>
      <c r="A19" s="174" t="s">
        <v>0</v>
      </c>
      <c r="B19" s="175" t="s">
        <v>34</v>
      </c>
      <c r="C19" s="175" t="s">
        <v>35</v>
      </c>
      <c r="D19" s="176"/>
      <c r="E19" s="177"/>
      <c r="F19" s="176"/>
      <c r="G19" s="177"/>
      <c r="H19" s="177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>
      <c r="A20" s="19" t="s">
        <v>75</v>
      </c>
      <c r="B20" s="13">
        <f t="shared" ref="B20:B35" si="5">IFERROR(
  MATCH("V", OFFSET(B20,0,2,1,COUNTA(OFFSET(B20,0,2,1,100))), 0)-1,
  COUNTA(OFFSET(B20,0,2,1,COUNTA(OFFSET(B20,0,2,1,100))))
)
</f>
        <v>3</v>
      </c>
      <c r="C20" s="13" t="str">
        <f t="shared" ref="C20:C35" si="6">IF(ISBLANK(OFFSET(C20,0,1)),"",IF(OR(OFFSET(C20,0,1)&lt;&gt;OFFSET(C20,0,2),OFFSET(C20,0,1)=""),"",REPT(OFFSET(C20,0,1),IFERROR(MATCH(TRUE,INDEX(OFFSET(C20,0,1,1,COLUMNS(20:20)-COLUMN(OFFSET(C20,0,1))+1)&lt;&gt;OFFSET(C20,0,1),0),0)-1,COLUMNS(20:20)-COLUMN(OFFSET(C20,0,1))+1))))
</f>
        <v/>
      </c>
      <c r="D20" s="13" t="s">
        <v>38</v>
      </c>
      <c r="E20" s="13" t="s">
        <v>37</v>
      </c>
      <c r="F20" s="13" t="s">
        <v>38</v>
      </c>
      <c r="G20" s="13" t="s">
        <v>39</v>
      </c>
      <c r="H20" s="13" t="s">
        <v>39</v>
      </c>
      <c r="I20" s="7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>
      <c r="A21" s="19" t="s">
        <v>76</v>
      </c>
      <c r="B21" s="13">
        <f t="shared" si="5"/>
        <v>3</v>
      </c>
      <c r="C21" s="13" t="str">
        <f t="shared" si="6"/>
        <v>DDD</v>
      </c>
      <c r="D21" s="13" t="s">
        <v>37</v>
      </c>
      <c r="E21" s="13" t="s">
        <v>37</v>
      </c>
      <c r="F21" s="13" t="s">
        <v>37</v>
      </c>
      <c r="G21" s="13" t="s">
        <v>39</v>
      </c>
      <c r="H21" s="13" t="s">
        <v>37</v>
      </c>
      <c r="I21" s="7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>
      <c r="A22" s="19" t="s">
        <v>77</v>
      </c>
      <c r="B22" s="13">
        <f t="shared" si="5"/>
        <v>5</v>
      </c>
      <c r="C22" s="13" t="str">
        <f t="shared" si="6"/>
        <v/>
      </c>
      <c r="D22" s="13" t="s">
        <v>38</v>
      </c>
      <c r="E22" s="13" t="s">
        <v>37</v>
      </c>
      <c r="F22" s="13" t="s">
        <v>38</v>
      </c>
      <c r="G22" s="13" t="s">
        <v>37</v>
      </c>
      <c r="H22" s="13" t="s">
        <v>37</v>
      </c>
      <c r="I22" s="7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>
      <c r="A23" s="19" t="s">
        <v>78</v>
      </c>
      <c r="B23" s="13">
        <f t="shared" si="5"/>
        <v>1</v>
      </c>
      <c r="C23" s="13" t="str">
        <f t="shared" si="6"/>
        <v/>
      </c>
      <c r="D23" s="13" t="s">
        <v>38</v>
      </c>
      <c r="E23" s="13" t="s">
        <v>39</v>
      </c>
      <c r="F23" s="13" t="s">
        <v>39</v>
      </c>
      <c r="G23" s="13" t="s">
        <v>38</v>
      </c>
      <c r="H23" s="13" t="s">
        <v>39</v>
      </c>
      <c r="I23" s="7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>
      <c r="A24" s="19" t="s">
        <v>79</v>
      </c>
      <c r="B24" s="13">
        <f t="shared" si="5"/>
        <v>1</v>
      </c>
      <c r="C24" s="13" t="str">
        <f t="shared" si="6"/>
        <v/>
      </c>
      <c r="D24" s="13" t="s">
        <v>37</v>
      </c>
      <c r="E24" s="13" t="s">
        <v>39</v>
      </c>
      <c r="F24" s="13" t="s">
        <v>37</v>
      </c>
      <c r="G24" s="13" t="s">
        <v>38</v>
      </c>
      <c r="H24" s="13" t="s">
        <v>37</v>
      </c>
      <c r="I24" s="7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>
      <c r="A25" s="19" t="s">
        <v>80</v>
      </c>
      <c r="B25" s="13">
        <f t="shared" si="5"/>
        <v>1</v>
      </c>
      <c r="C25" s="13" t="str">
        <f t="shared" si="6"/>
        <v/>
      </c>
      <c r="D25" s="13" t="s">
        <v>38</v>
      </c>
      <c r="E25" s="13" t="s">
        <v>39</v>
      </c>
      <c r="F25" s="13" t="s">
        <v>39</v>
      </c>
      <c r="G25" s="13" t="s">
        <v>39</v>
      </c>
      <c r="H25" s="13" t="s">
        <v>39</v>
      </c>
      <c r="I25" s="7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>
      <c r="A26" s="19" t="s">
        <v>81</v>
      </c>
      <c r="B26" s="13">
        <f t="shared" si="5"/>
        <v>3</v>
      </c>
      <c r="C26" s="13" t="str">
        <f t="shared" si="6"/>
        <v>DDD</v>
      </c>
      <c r="D26" s="13" t="s">
        <v>37</v>
      </c>
      <c r="E26" s="13" t="s">
        <v>37</v>
      </c>
      <c r="F26" s="13" t="s">
        <v>37</v>
      </c>
      <c r="G26" s="13" t="s">
        <v>39</v>
      </c>
      <c r="H26" s="13" t="s">
        <v>39</v>
      </c>
      <c r="I26" s="7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>
      <c r="A27" s="19" t="s">
        <v>82</v>
      </c>
      <c r="B27" s="13">
        <f t="shared" si="5"/>
        <v>2</v>
      </c>
      <c r="C27" s="13" t="str">
        <f t="shared" si="6"/>
        <v>NN</v>
      </c>
      <c r="D27" s="13" t="s">
        <v>38</v>
      </c>
      <c r="E27" s="13" t="s">
        <v>38</v>
      </c>
      <c r="F27" s="13" t="s">
        <v>39</v>
      </c>
      <c r="G27" s="13" t="s">
        <v>37</v>
      </c>
      <c r="H27" s="13" t="s">
        <v>37</v>
      </c>
      <c r="I27" s="7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>
      <c r="A28" s="19" t="s">
        <v>83</v>
      </c>
      <c r="B28" s="13">
        <f t="shared" si="5"/>
        <v>2</v>
      </c>
      <c r="C28" s="13" t="str">
        <f t="shared" si="6"/>
        <v/>
      </c>
      <c r="D28" s="13" t="s">
        <v>38</v>
      </c>
      <c r="E28" s="13" t="s">
        <v>37</v>
      </c>
      <c r="F28" s="13" t="s">
        <v>39</v>
      </c>
      <c r="G28" s="13" t="s">
        <v>38</v>
      </c>
      <c r="H28" s="13" t="s">
        <v>37</v>
      </c>
      <c r="I28" s="7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>
      <c r="A29" s="19" t="s">
        <v>84</v>
      </c>
      <c r="B29" s="13">
        <f t="shared" si="5"/>
        <v>0</v>
      </c>
      <c r="C29" s="13" t="str">
        <f t="shared" si="6"/>
        <v>VVV</v>
      </c>
      <c r="D29" s="13" t="s">
        <v>39</v>
      </c>
      <c r="E29" s="13" t="s">
        <v>39</v>
      </c>
      <c r="F29" s="13" t="s">
        <v>39</v>
      </c>
      <c r="G29" s="13" t="s">
        <v>37</v>
      </c>
      <c r="H29" s="13" t="s">
        <v>39</v>
      </c>
      <c r="I29" s="7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>
      <c r="A30" s="19" t="s">
        <v>85</v>
      </c>
      <c r="B30" s="13">
        <f t="shared" si="5"/>
        <v>1</v>
      </c>
      <c r="C30" s="13" t="str">
        <f t="shared" si="6"/>
        <v/>
      </c>
      <c r="D30" s="13" t="s">
        <v>37</v>
      </c>
      <c r="E30" s="13" t="s">
        <v>39</v>
      </c>
      <c r="F30" s="13" t="s">
        <v>37</v>
      </c>
      <c r="G30" s="13" t="s">
        <v>38</v>
      </c>
      <c r="H30" s="13" t="s">
        <v>38</v>
      </c>
      <c r="I30" s="7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>
      <c r="A31" s="19" t="s">
        <v>86</v>
      </c>
      <c r="B31" s="13">
        <f t="shared" si="5"/>
        <v>0</v>
      </c>
      <c r="C31" s="13" t="str">
        <f t="shared" si="6"/>
        <v>VV</v>
      </c>
      <c r="D31" s="13" t="s">
        <v>39</v>
      </c>
      <c r="E31" s="13" t="s">
        <v>39</v>
      </c>
      <c r="F31" s="13" t="s">
        <v>38</v>
      </c>
      <c r="G31" s="13" t="s">
        <v>39</v>
      </c>
      <c r="H31" s="13" t="s">
        <v>38</v>
      </c>
      <c r="I31" s="7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>
      <c r="A32" s="19" t="s">
        <v>87</v>
      </c>
      <c r="B32" s="13">
        <f t="shared" si="5"/>
        <v>2</v>
      </c>
      <c r="C32" s="13" t="str">
        <f t="shared" si="6"/>
        <v>DD</v>
      </c>
      <c r="D32" s="13" t="s">
        <v>37</v>
      </c>
      <c r="E32" s="13" t="s">
        <v>37</v>
      </c>
      <c r="F32" s="13" t="s">
        <v>39</v>
      </c>
      <c r="G32" s="13" t="s">
        <v>37</v>
      </c>
      <c r="H32" s="13" t="s">
        <v>39</v>
      </c>
      <c r="I32" s="7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>
      <c r="A33" s="19" t="s">
        <v>88</v>
      </c>
      <c r="B33" s="13">
        <f t="shared" si="5"/>
        <v>1</v>
      </c>
      <c r="C33" s="13" t="str">
        <f t="shared" si="6"/>
        <v/>
      </c>
      <c r="D33" s="13" t="s">
        <v>37</v>
      </c>
      <c r="E33" s="13" t="s">
        <v>39</v>
      </c>
      <c r="F33" s="13" t="s">
        <v>37</v>
      </c>
      <c r="G33" s="13" t="s">
        <v>39</v>
      </c>
      <c r="H33" s="13" t="s">
        <v>37</v>
      </c>
      <c r="I33" s="7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>
      <c r="A34" s="19" t="s">
        <v>89</v>
      </c>
      <c r="B34" s="13">
        <f t="shared" si="5"/>
        <v>0</v>
      </c>
      <c r="C34" s="13" t="str">
        <f t="shared" si="6"/>
        <v>VV</v>
      </c>
      <c r="D34" s="13" t="s">
        <v>39</v>
      </c>
      <c r="E34" s="13" t="s">
        <v>39</v>
      </c>
      <c r="F34" s="13" t="s">
        <v>37</v>
      </c>
      <c r="G34" s="13" t="s">
        <v>39</v>
      </c>
      <c r="H34" s="13" t="s">
        <v>39</v>
      </c>
      <c r="I34" s="7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>
      <c r="A35" s="19" t="s">
        <v>90</v>
      </c>
      <c r="B35" s="13">
        <f t="shared" si="5"/>
        <v>4</v>
      </c>
      <c r="C35" s="13" t="str">
        <f t="shared" si="6"/>
        <v/>
      </c>
      <c r="D35" s="13" t="s">
        <v>37</v>
      </c>
      <c r="E35" s="13" t="s">
        <v>38</v>
      </c>
      <c r="F35" s="13" t="s">
        <v>37</v>
      </c>
      <c r="G35" s="13" t="s">
        <v>37</v>
      </c>
      <c r="H35" s="13" t="s">
        <v>39</v>
      </c>
      <c r="I35" s="7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>
      <c r="A37" s="178" t="s">
        <v>308</v>
      </c>
      <c r="B37" s="179" t="s">
        <v>34</v>
      </c>
      <c r="C37" s="179" t="s">
        <v>35</v>
      </c>
      <c r="D37" s="180"/>
      <c r="E37" s="117"/>
      <c r="F37" s="180"/>
      <c r="G37" s="117"/>
      <c r="H37" s="117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>
      <c r="A38" s="19" t="s">
        <v>75</v>
      </c>
      <c r="B38" s="13">
        <f t="shared" ref="B38:B53" si="7">IFERROR(
  MATCH("V", OFFSET(B38,0,2,1,COUNTA(OFFSET(B38,0,2,1,100))), 0)-1,
  COUNTA(OFFSET(B38,0,2,1,COUNTA(OFFSET(B38,0,2,1,100))))
)
</f>
        <v>0</v>
      </c>
      <c r="C38" s="13" t="str">
        <f t="shared" ref="C38:C53" si="8">IF(ISBLANK(OFFSET(C38,0,1)),"",IF(OR(OFFSET(C38,0,1)&lt;&gt;OFFSET(C38,0,2),OFFSET(C38,0,1)=""),"",REPT(OFFSET(C38,0,1),IFERROR(MATCH(TRUE,INDEX(OFFSET(C38,0,1,1,COLUMNS(38:38)-COLUMN(OFFSET(C38,0,1))+1)&lt;&gt;OFFSET(C38,0,1),0),0)-1,COLUMNS(38:38)-COLUMN(OFFSET(C38,0,1))+1))))
</f>
        <v/>
      </c>
      <c r="D38" s="13" t="s">
        <v>39</v>
      </c>
      <c r="E38" s="13" t="s">
        <v>37</v>
      </c>
      <c r="F38" s="13" t="s">
        <v>37</v>
      </c>
      <c r="G38" s="13" t="s">
        <v>39</v>
      </c>
      <c r="H38" s="13" t="s">
        <v>37</v>
      </c>
      <c r="I38" s="7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>
      <c r="A39" s="19" t="s">
        <v>76</v>
      </c>
      <c r="B39" s="13">
        <f t="shared" si="7"/>
        <v>2</v>
      </c>
      <c r="C39" s="13" t="str">
        <f t="shared" si="8"/>
        <v>NN</v>
      </c>
      <c r="D39" s="13" t="s">
        <v>38</v>
      </c>
      <c r="E39" s="13" t="s">
        <v>38</v>
      </c>
      <c r="F39" s="13" t="s">
        <v>39</v>
      </c>
      <c r="G39" s="13" t="s">
        <v>37</v>
      </c>
      <c r="H39" s="13" t="s">
        <v>37</v>
      </c>
      <c r="I39" s="7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>
      <c r="A40" s="19" t="s">
        <v>77</v>
      </c>
      <c r="B40" s="13">
        <f t="shared" si="7"/>
        <v>0</v>
      </c>
      <c r="C40" s="13" t="str">
        <f t="shared" si="8"/>
        <v>VVV</v>
      </c>
      <c r="D40" s="13" t="s">
        <v>39</v>
      </c>
      <c r="E40" s="13" t="s">
        <v>39</v>
      </c>
      <c r="F40" s="13" t="s">
        <v>39</v>
      </c>
      <c r="G40" s="13" t="s">
        <v>38</v>
      </c>
      <c r="H40" s="13" t="s">
        <v>37</v>
      </c>
      <c r="I40" s="7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>
      <c r="A41" s="19" t="s">
        <v>78</v>
      </c>
      <c r="B41" s="13">
        <f t="shared" si="7"/>
        <v>2</v>
      </c>
      <c r="C41" s="13" t="str">
        <f t="shared" si="8"/>
        <v/>
      </c>
      <c r="D41" s="13" t="s">
        <v>37</v>
      </c>
      <c r="E41" s="13" t="s">
        <v>38</v>
      </c>
      <c r="F41" s="13" t="s">
        <v>39</v>
      </c>
      <c r="G41" s="13" t="s">
        <v>39</v>
      </c>
      <c r="H41" s="13" t="s">
        <v>38</v>
      </c>
      <c r="I41" s="7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>
      <c r="A42" s="19" t="s">
        <v>79</v>
      </c>
      <c r="B42" s="13">
        <f t="shared" si="7"/>
        <v>5</v>
      </c>
      <c r="C42" s="13" t="str">
        <f t="shared" si="8"/>
        <v>DDDDD</v>
      </c>
      <c r="D42" s="13" t="s">
        <v>37</v>
      </c>
      <c r="E42" s="13" t="s">
        <v>37</v>
      </c>
      <c r="F42" s="13" t="s">
        <v>37</v>
      </c>
      <c r="G42" s="13" t="s">
        <v>37</v>
      </c>
      <c r="H42" s="13" t="s">
        <v>37</v>
      </c>
      <c r="I42" s="7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>
      <c r="A43" s="19" t="s">
        <v>80</v>
      </c>
      <c r="B43" s="13">
        <f t="shared" si="7"/>
        <v>0</v>
      </c>
      <c r="C43" s="13" t="str">
        <f t="shared" si="8"/>
        <v/>
      </c>
      <c r="D43" s="13" t="s">
        <v>39</v>
      </c>
      <c r="E43" s="13" t="s">
        <v>38</v>
      </c>
      <c r="F43" s="13" t="s">
        <v>37</v>
      </c>
      <c r="G43" s="13" t="s">
        <v>39</v>
      </c>
      <c r="H43" s="13" t="s">
        <v>38</v>
      </c>
      <c r="I43" s="7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>
      <c r="A44" s="19" t="s">
        <v>81</v>
      </c>
      <c r="B44" s="13">
        <f t="shared" si="7"/>
        <v>1</v>
      </c>
      <c r="C44" s="13" t="str">
        <f t="shared" si="8"/>
        <v/>
      </c>
      <c r="D44" s="13" t="s">
        <v>38</v>
      </c>
      <c r="E44" s="13" t="s">
        <v>39</v>
      </c>
      <c r="F44" s="13" t="s">
        <v>39</v>
      </c>
      <c r="G44" s="13" t="s">
        <v>39</v>
      </c>
      <c r="H44" s="13" t="s">
        <v>38</v>
      </c>
      <c r="I44" s="7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>
      <c r="A45" s="19" t="s">
        <v>82</v>
      </c>
      <c r="B45" s="13">
        <f t="shared" si="7"/>
        <v>1</v>
      </c>
      <c r="C45" s="13" t="str">
        <f t="shared" si="8"/>
        <v/>
      </c>
      <c r="D45" s="13" t="s">
        <v>38</v>
      </c>
      <c r="E45" s="13" t="s">
        <v>39</v>
      </c>
      <c r="F45" s="13" t="s">
        <v>37</v>
      </c>
      <c r="G45" s="13" t="s">
        <v>37</v>
      </c>
      <c r="H45" s="13" t="s">
        <v>39</v>
      </c>
      <c r="I45" s="7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>
      <c r="A46" s="19" t="s">
        <v>83</v>
      </c>
      <c r="B46" s="13">
        <f t="shared" si="7"/>
        <v>0</v>
      </c>
      <c r="C46" s="13" t="str">
        <f t="shared" si="8"/>
        <v/>
      </c>
      <c r="D46" s="13" t="s">
        <v>39</v>
      </c>
      <c r="E46" s="13" t="s">
        <v>37</v>
      </c>
      <c r="F46" s="13" t="s">
        <v>39</v>
      </c>
      <c r="G46" s="13" t="s">
        <v>37</v>
      </c>
      <c r="H46" s="13" t="s">
        <v>39</v>
      </c>
      <c r="I46" s="7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>
      <c r="A47" s="19" t="s">
        <v>84</v>
      </c>
      <c r="B47" s="13">
        <f t="shared" si="7"/>
        <v>1</v>
      </c>
      <c r="C47" s="13" t="str">
        <f t="shared" si="8"/>
        <v/>
      </c>
      <c r="D47" s="13" t="s">
        <v>38</v>
      </c>
      <c r="E47" s="13" t="s">
        <v>39</v>
      </c>
      <c r="F47" s="13" t="s">
        <v>39</v>
      </c>
      <c r="G47" s="13" t="s">
        <v>37</v>
      </c>
      <c r="H47" s="13" t="s">
        <v>38</v>
      </c>
      <c r="I47" s="7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>
      <c r="A48" s="19" t="s">
        <v>85</v>
      </c>
      <c r="B48" s="13">
        <f t="shared" si="7"/>
        <v>1</v>
      </c>
      <c r="C48" s="13" t="str">
        <f t="shared" si="8"/>
        <v/>
      </c>
      <c r="D48" s="13" t="s">
        <v>38</v>
      </c>
      <c r="E48" s="13" t="s">
        <v>39</v>
      </c>
      <c r="F48" s="13" t="s">
        <v>37</v>
      </c>
      <c r="G48" s="13" t="s">
        <v>38</v>
      </c>
      <c r="H48" s="13" t="s">
        <v>39</v>
      </c>
      <c r="I48" s="7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>
      <c r="A49" s="19" t="s">
        <v>86</v>
      </c>
      <c r="B49" s="13">
        <f t="shared" si="7"/>
        <v>0</v>
      </c>
      <c r="C49" s="13" t="str">
        <f t="shared" si="8"/>
        <v>VVVVV</v>
      </c>
      <c r="D49" s="13" t="s">
        <v>39</v>
      </c>
      <c r="E49" s="13" t="s">
        <v>39</v>
      </c>
      <c r="F49" s="13" t="s">
        <v>39</v>
      </c>
      <c r="G49" s="13" t="s">
        <v>39</v>
      </c>
      <c r="H49" s="13" t="s">
        <v>39</v>
      </c>
      <c r="I49" s="7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>
      <c r="A50" s="19" t="s">
        <v>87</v>
      </c>
      <c r="B50" s="13">
        <f t="shared" si="7"/>
        <v>4</v>
      </c>
      <c r="C50" s="13" t="str">
        <f t="shared" si="8"/>
        <v>DDD</v>
      </c>
      <c r="D50" s="13" t="s">
        <v>37</v>
      </c>
      <c r="E50" s="13" t="s">
        <v>37</v>
      </c>
      <c r="F50" s="13" t="s">
        <v>37</v>
      </c>
      <c r="G50" s="13" t="s">
        <v>38</v>
      </c>
      <c r="H50" s="13" t="s">
        <v>39</v>
      </c>
      <c r="I50" s="7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>
      <c r="A51" s="19" t="s">
        <v>88</v>
      </c>
      <c r="B51" s="13">
        <f t="shared" si="7"/>
        <v>4</v>
      </c>
      <c r="C51" s="13" t="str">
        <f t="shared" si="8"/>
        <v/>
      </c>
      <c r="D51" s="13" t="s">
        <v>38</v>
      </c>
      <c r="E51" s="13" t="s">
        <v>37</v>
      </c>
      <c r="F51" s="13" t="s">
        <v>38</v>
      </c>
      <c r="G51" s="13" t="s">
        <v>37</v>
      </c>
      <c r="H51" s="13" t="s">
        <v>39</v>
      </c>
      <c r="I51" s="7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>
      <c r="A52" s="19" t="s">
        <v>89</v>
      </c>
      <c r="B52" s="13">
        <f t="shared" si="7"/>
        <v>0</v>
      </c>
      <c r="C52" s="13" t="str">
        <f t="shared" si="8"/>
        <v/>
      </c>
      <c r="D52" s="13" t="s">
        <v>39</v>
      </c>
      <c r="E52" s="13" t="s">
        <v>38</v>
      </c>
      <c r="F52" s="13" t="s">
        <v>37</v>
      </c>
      <c r="G52" s="13" t="s">
        <v>37</v>
      </c>
      <c r="H52" s="13" t="s">
        <v>39</v>
      </c>
      <c r="I52" s="7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>
      <c r="A53" s="19" t="s">
        <v>90</v>
      </c>
      <c r="B53" s="13">
        <f t="shared" si="7"/>
        <v>1</v>
      </c>
      <c r="C53" s="13" t="str">
        <f t="shared" si="8"/>
        <v/>
      </c>
      <c r="D53" s="13" t="s">
        <v>37</v>
      </c>
      <c r="E53" s="13" t="s">
        <v>39</v>
      </c>
      <c r="F53" s="13" t="s">
        <v>37</v>
      </c>
      <c r="G53" s="13" t="s">
        <v>37</v>
      </c>
      <c r="H53" s="13" t="s">
        <v>37</v>
      </c>
      <c r="I53" s="7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</row>
  </sheetData>
  <conditionalFormatting sqref="D2:AE17 D20:H35 D38:H53">
    <cfRule type="endsWith" dxfId="0" priority="1" operator="endsWith" text="1">
      <formula>RIGHT((D2),LEN("1"))=("1")</formula>
    </cfRule>
  </conditionalFormatting>
  <conditionalFormatting sqref="A2:A17 A20:A35 A38:A53">
    <cfRule type="expression" dxfId="2" priority="2">
      <formula>OR($B2&gt;=4, $C2&lt;&gt;"")</formula>
    </cfRule>
  </conditionalFormatting>
  <dataValidations>
    <dataValidation type="list" allowBlank="1" showErrorMessage="1" sqref="D2:H17 D20:H35 D38:H53">
      <formula1>"V,N,D"</formula1>
    </dataValidation>
  </dataValidations>
  <drawing r:id="rId1"/>
</worksheet>
</file>